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-\Desktop\2022103 - Anexos PD1\"/>
    </mc:Choice>
  </mc:AlternateContent>
  <xr:revisionPtr revIDLastSave="0" documentId="13_ncr:1_{15F1DDCA-7831-4187-A9F5-16BFCA131BC6}" xr6:coauthVersionLast="47" xr6:coauthVersionMax="47" xr10:uidLastSave="{00000000-0000-0000-0000-000000000000}"/>
  <bookViews>
    <workbookView xWindow="-120" yWindow="-120" windowWidth="20730" windowHeight="11040" tabRatio="815" xr2:uid="{00000000-000D-0000-FFFF-FFFF00000000}"/>
  </bookViews>
  <sheets>
    <sheet name="CORINTO" sheetId="27" r:id="rId1"/>
    <sheet name="SANTANDER DE Q" sheetId="25" r:id="rId2"/>
    <sheet name="CALOTO" sheetId="19" r:id="rId3"/>
    <sheet name="SUAREZ" sheetId="22" r:id="rId4"/>
    <sheet name="BUENOS AIRES" sheetId="21" r:id="rId5"/>
    <sheet name="MIRANDA" sheetId="15" r:id="rId6"/>
    <sheet name="DELICIAS" sheetId="23" r:id="rId7"/>
    <sheet name="JAMBALÓ" sheetId="24" r:id="rId8"/>
    <sheet name="CANALON" sheetId="20" r:id="rId9"/>
    <sheet name="OTROS" sheetId="26" r:id="rId10"/>
    <sheet name="RESUMEN" sheetId="16" r:id="rId11"/>
  </sheets>
  <externalReferences>
    <externalReference r:id="rId12"/>
  </externalReferences>
  <definedNames>
    <definedName name="_xlnm._FilterDatabase" localSheetId="10" hidden="1">RESUMEN!$A$3:$D$53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60" i="16" l="1"/>
  <c r="R61" i="16"/>
  <c r="R62" i="16"/>
  <c r="R63" i="16"/>
  <c r="R64" i="16"/>
  <c r="R65" i="16"/>
  <c r="R66" i="16"/>
  <c r="R67" i="16"/>
  <c r="R68" i="16"/>
  <c r="R69" i="16"/>
  <c r="R70" i="16"/>
  <c r="R71" i="16"/>
  <c r="R72" i="16"/>
  <c r="R73" i="16"/>
  <c r="R74" i="16"/>
  <c r="R75" i="16"/>
  <c r="R76" i="16"/>
  <c r="R77" i="16"/>
  <c r="R78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2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Q80" i="16"/>
  <c r="Q81" i="16"/>
  <c r="Q82" i="16"/>
  <c r="Q83" i="16"/>
  <c r="Q84" i="16"/>
  <c r="Q85" i="16"/>
  <c r="Q86" i="16"/>
  <c r="Q87" i="16"/>
  <c r="Q88" i="16"/>
  <c r="Q89" i="16"/>
  <c r="Q90" i="16"/>
  <c r="Q91" i="16"/>
  <c r="Q92" i="16"/>
  <c r="Q93" i="16"/>
  <c r="Q94" i="16"/>
  <c r="Q95" i="16"/>
  <c r="Q96" i="16"/>
  <c r="Q97" i="16"/>
  <c r="Q98" i="16"/>
  <c r="Q99" i="16"/>
  <c r="Q100" i="16"/>
  <c r="Q101" i="16"/>
  <c r="Q102" i="16"/>
  <c r="Q103" i="16"/>
  <c r="Q104" i="16"/>
  <c r="Q105" i="16"/>
  <c r="Q106" i="16"/>
  <c r="Q107" i="16"/>
  <c r="Q108" i="16"/>
  <c r="Q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P80" i="16"/>
  <c r="P81" i="16"/>
  <c r="P82" i="16"/>
  <c r="P83" i="16"/>
  <c r="P84" i="16"/>
  <c r="P85" i="16"/>
  <c r="P86" i="16"/>
  <c r="P87" i="16"/>
  <c r="P88" i="16"/>
  <c r="P89" i="16"/>
  <c r="P90" i="16"/>
  <c r="P91" i="16"/>
  <c r="P92" i="16"/>
  <c r="P93" i="16"/>
  <c r="P94" i="16"/>
  <c r="P95" i="16"/>
  <c r="P96" i="16"/>
  <c r="P97" i="16"/>
  <c r="P98" i="16"/>
  <c r="P99" i="16"/>
  <c r="P100" i="16"/>
  <c r="P101" i="16"/>
  <c r="P102" i="16"/>
  <c r="P103" i="16"/>
  <c r="P104" i="16"/>
  <c r="P105" i="16"/>
  <c r="P106" i="16"/>
  <c r="P107" i="16"/>
  <c r="P108" i="16"/>
  <c r="P59" i="16"/>
  <c r="O60" i="16"/>
  <c r="O61" i="16"/>
  <c r="O62" i="16"/>
  <c r="O64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O82" i="16"/>
  <c r="O83" i="16"/>
  <c r="O84" i="16"/>
  <c r="O86" i="16"/>
  <c r="O88" i="16"/>
  <c r="O89" i="16"/>
  <c r="O90" i="16"/>
  <c r="O91" i="16"/>
  <c r="O92" i="16"/>
  <c r="O94" i="16"/>
  <c r="O95" i="16"/>
  <c r="O96" i="16"/>
  <c r="O97" i="16"/>
  <c r="O98" i="16"/>
  <c r="O100" i="16"/>
  <c r="O101" i="16"/>
  <c r="O103" i="16"/>
  <c r="O104" i="16"/>
  <c r="O105" i="16"/>
  <c r="O106" i="16"/>
  <c r="O107" i="16"/>
  <c r="O108" i="16"/>
  <c r="O59" i="16"/>
  <c r="N60" i="16"/>
  <c r="N62" i="16"/>
  <c r="N64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8" i="16"/>
  <c r="N89" i="16"/>
  <c r="N90" i="16"/>
  <c r="N94" i="16"/>
  <c r="N95" i="16"/>
  <c r="N103" i="16"/>
  <c r="N104" i="16"/>
  <c r="N105" i="16"/>
  <c r="N106" i="16"/>
  <c r="N108" i="16"/>
  <c r="N59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59" i="16"/>
  <c r="K5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5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H59" i="16"/>
  <c r="G59" i="16"/>
  <c r="F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59" i="16"/>
  <c r="E4" i="16"/>
  <c r="F4" i="16"/>
  <c r="E5" i="16"/>
  <c r="E7" i="16"/>
  <c r="E9" i="16"/>
  <c r="E12" i="16"/>
  <c r="E13" i="16"/>
  <c r="E123" i="16" s="1"/>
  <c r="E14" i="16"/>
  <c r="E124" i="16" s="1"/>
  <c r="E15" i="16"/>
  <c r="E125" i="16" s="1"/>
  <c r="E16" i="16"/>
  <c r="E126" i="16" s="1"/>
  <c r="E17" i="16"/>
  <c r="E127" i="16" s="1"/>
  <c r="E18" i="16"/>
  <c r="E128" i="16" s="1"/>
  <c r="E19" i="16"/>
  <c r="E129" i="16" s="1"/>
  <c r="E20" i="16"/>
  <c r="E21" i="16"/>
  <c r="E131" i="16" s="1"/>
  <c r="E22" i="16"/>
  <c r="E23" i="16"/>
  <c r="E133" i="16" s="1"/>
  <c r="E24" i="16"/>
  <c r="E134" i="16" s="1"/>
  <c r="E25" i="16"/>
  <c r="E135" i="16" s="1"/>
  <c r="E26" i="16"/>
  <c r="E136" i="16" s="1"/>
  <c r="E27" i="16"/>
  <c r="E137" i="16" s="1"/>
  <c r="E28" i="16"/>
  <c r="E29" i="16"/>
  <c r="E139" i="16" s="1"/>
  <c r="E33" i="16"/>
  <c r="E48" i="16"/>
  <c r="E49" i="16"/>
  <c r="E50" i="16"/>
  <c r="E53" i="16"/>
  <c r="F5" i="16"/>
  <c r="F7" i="16"/>
  <c r="F9" i="16"/>
  <c r="F119" i="16" s="1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3" i="16"/>
  <c r="F35" i="16"/>
  <c r="F39" i="16"/>
  <c r="F40" i="16"/>
  <c r="F42" i="16"/>
  <c r="F47" i="16"/>
  <c r="F48" i="16"/>
  <c r="F49" i="16"/>
  <c r="F50" i="16"/>
  <c r="F53" i="16"/>
  <c r="G4" i="16"/>
  <c r="G5" i="16"/>
  <c r="G7" i="16"/>
  <c r="G9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3" i="16"/>
  <c r="G35" i="16"/>
  <c r="G39" i="16"/>
  <c r="G48" i="16"/>
  <c r="G49" i="16"/>
  <c r="G50" i="16"/>
  <c r="G160" i="16" s="1"/>
  <c r="G53" i="16"/>
  <c r="H4" i="16"/>
  <c r="H5" i="16"/>
  <c r="H115" i="16" s="1"/>
  <c r="H7" i="16"/>
  <c r="H9" i="16"/>
  <c r="H12" i="16"/>
  <c r="H13" i="16"/>
  <c r="H123" i="16" s="1"/>
  <c r="H14" i="16"/>
  <c r="H15" i="16"/>
  <c r="H16" i="16"/>
  <c r="H17" i="16"/>
  <c r="H18" i="16"/>
  <c r="H19" i="16"/>
  <c r="H20" i="16"/>
  <c r="H21" i="16"/>
  <c r="H131" i="16" s="1"/>
  <c r="H22" i="16"/>
  <c r="H23" i="16"/>
  <c r="H24" i="16"/>
  <c r="H25" i="16"/>
  <c r="H26" i="16"/>
  <c r="H27" i="16"/>
  <c r="H28" i="16"/>
  <c r="H29" i="16"/>
  <c r="H33" i="16"/>
  <c r="H40" i="16"/>
  <c r="H48" i="16"/>
  <c r="H49" i="16"/>
  <c r="H50" i="16"/>
  <c r="H51" i="16"/>
  <c r="H53" i="16"/>
  <c r="H163" i="16" s="1"/>
  <c r="T54" i="16"/>
  <c r="P5" i="16"/>
  <c r="P115" i="16" s="1"/>
  <c r="P6" i="16"/>
  <c r="P116" i="16" s="1"/>
  <c r="P7" i="16"/>
  <c r="P9" i="16"/>
  <c r="P119" i="16" s="1"/>
  <c r="P12" i="16"/>
  <c r="P13" i="16"/>
  <c r="P123" i="16" s="1"/>
  <c r="P14" i="16"/>
  <c r="P124" i="16" s="1"/>
  <c r="P15" i="16"/>
  <c r="P16" i="16"/>
  <c r="P17" i="16"/>
  <c r="P127" i="16" s="1"/>
  <c r="P18" i="16"/>
  <c r="P128" i="16" s="1"/>
  <c r="P19" i="16"/>
  <c r="P129" i="16" s="1"/>
  <c r="P20" i="16"/>
  <c r="P21" i="16"/>
  <c r="P131" i="16" s="1"/>
  <c r="P22" i="16"/>
  <c r="P132" i="16" s="1"/>
  <c r="P23" i="16"/>
  <c r="P24" i="16"/>
  <c r="P25" i="16"/>
  <c r="P135" i="16" s="1"/>
  <c r="P26" i="16"/>
  <c r="P136" i="16" s="1"/>
  <c r="P27" i="16"/>
  <c r="P137" i="16" s="1"/>
  <c r="P29" i="16"/>
  <c r="P139" i="16" s="1"/>
  <c r="P33" i="16"/>
  <c r="P143" i="16" s="1"/>
  <c r="P34" i="16"/>
  <c r="P144" i="16" s="1"/>
  <c r="P35" i="16"/>
  <c r="P145" i="16" s="1"/>
  <c r="P40" i="16"/>
  <c r="P43" i="16"/>
  <c r="P153" i="16" s="1"/>
  <c r="P48" i="16"/>
  <c r="P49" i="16"/>
  <c r="P159" i="16" s="1"/>
  <c r="P50" i="16"/>
  <c r="P160" i="16" s="1"/>
  <c r="P53" i="16"/>
  <c r="P163" i="16" s="1"/>
  <c r="P4" i="16"/>
  <c r="P114" i="16" s="1"/>
  <c r="O5" i="16"/>
  <c r="O6" i="16"/>
  <c r="O7" i="16"/>
  <c r="O117" i="16" s="1"/>
  <c r="O9" i="16"/>
  <c r="O119" i="16" s="1"/>
  <c r="O12" i="16"/>
  <c r="O122" i="16" s="1"/>
  <c r="O13" i="16"/>
  <c r="O123" i="16" s="1"/>
  <c r="O14" i="16"/>
  <c r="O124" i="16" s="1"/>
  <c r="O15" i="16"/>
  <c r="O125" i="16" s="1"/>
  <c r="O16" i="16"/>
  <c r="O17" i="16"/>
  <c r="O18" i="16"/>
  <c r="O128" i="16" s="1"/>
  <c r="O19" i="16"/>
  <c r="O129" i="16" s="1"/>
  <c r="O20" i="16"/>
  <c r="O130" i="16" s="1"/>
  <c r="O21" i="16"/>
  <c r="O131" i="16" s="1"/>
  <c r="O22" i="16"/>
  <c r="O132" i="16" s="1"/>
  <c r="O23" i="16"/>
  <c r="O133" i="16" s="1"/>
  <c r="O24" i="16"/>
  <c r="O25" i="16"/>
  <c r="O26" i="16"/>
  <c r="O136" i="16" s="1"/>
  <c r="O27" i="16"/>
  <c r="O137" i="16" s="1"/>
  <c r="O29" i="16"/>
  <c r="O139" i="16" s="1"/>
  <c r="O33" i="16"/>
  <c r="O143" i="16" s="1"/>
  <c r="O34" i="16"/>
  <c r="O35" i="16"/>
  <c r="O36" i="16"/>
  <c r="O146" i="16" s="1"/>
  <c r="O37" i="16"/>
  <c r="O147" i="16" s="1"/>
  <c r="O39" i="16"/>
  <c r="O149" i="16" s="1"/>
  <c r="O40" i="16"/>
  <c r="O150" i="16" s="1"/>
  <c r="O41" i="16"/>
  <c r="O151" i="16" s="1"/>
  <c r="O42" i="16"/>
  <c r="O46" i="16"/>
  <c r="O156" i="16" s="1"/>
  <c r="O48" i="16"/>
  <c r="O158" i="16" s="1"/>
  <c r="O49" i="16"/>
  <c r="O159" i="16" s="1"/>
  <c r="O50" i="16"/>
  <c r="O51" i="16"/>
  <c r="O161" i="16" s="1"/>
  <c r="O53" i="16"/>
  <c r="O4" i="16"/>
  <c r="N53" i="16"/>
  <c r="N51" i="16"/>
  <c r="N161" i="16" s="1"/>
  <c r="N50" i="16"/>
  <c r="N160" i="16" s="1"/>
  <c r="N49" i="16"/>
  <c r="N159" i="16" s="1"/>
  <c r="N48" i="16"/>
  <c r="N40" i="16"/>
  <c r="N150" i="16" s="1"/>
  <c r="N35" i="16"/>
  <c r="N33" i="16"/>
  <c r="N143" i="16" s="1"/>
  <c r="N29" i="16"/>
  <c r="N139" i="16" s="1"/>
  <c r="N27" i="16"/>
  <c r="N137" i="16" s="1"/>
  <c r="N26" i="16"/>
  <c r="N136" i="16" s="1"/>
  <c r="N25" i="16"/>
  <c r="N135" i="16" s="1"/>
  <c r="N24" i="16"/>
  <c r="N23" i="16"/>
  <c r="N22" i="16"/>
  <c r="N132" i="16" s="1"/>
  <c r="N21" i="16"/>
  <c r="N131" i="16" s="1"/>
  <c r="N19" i="16"/>
  <c r="N18" i="16"/>
  <c r="N128" i="16" s="1"/>
  <c r="N17" i="16"/>
  <c r="N127" i="16" s="1"/>
  <c r="N16" i="16"/>
  <c r="N15" i="16"/>
  <c r="N14" i="16"/>
  <c r="N124" i="16" s="1"/>
  <c r="N13" i="16"/>
  <c r="N123" i="16" s="1"/>
  <c r="N12" i="16"/>
  <c r="N122" i="16" s="1"/>
  <c r="N9" i="16"/>
  <c r="N119" i="16" s="1"/>
  <c r="N7" i="16"/>
  <c r="N117" i="16" s="1"/>
  <c r="N5" i="16"/>
  <c r="N115" i="16" s="1"/>
  <c r="N4" i="16"/>
  <c r="M5" i="16"/>
  <c r="M7" i="16"/>
  <c r="M117" i="16" s="1"/>
  <c r="M9" i="16"/>
  <c r="M119" i="16" s="1"/>
  <c r="M12" i="16"/>
  <c r="M122" i="16" s="1"/>
  <c r="M13" i="16"/>
  <c r="M14" i="16"/>
  <c r="M124" i="16" s="1"/>
  <c r="M15" i="16"/>
  <c r="M125" i="16" s="1"/>
  <c r="M16" i="16"/>
  <c r="M17" i="16"/>
  <c r="M127" i="16" s="1"/>
  <c r="M18" i="16"/>
  <c r="M19" i="16"/>
  <c r="M20" i="16"/>
  <c r="M130" i="16" s="1"/>
  <c r="M21" i="16"/>
  <c r="M22" i="16"/>
  <c r="M132" i="16" s="1"/>
  <c r="M23" i="16"/>
  <c r="M133" i="16" s="1"/>
  <c r="M24" i="16"/>
  <c r="M25" i="16"/>
  <c r="M135" i="16" s="1"/>
  <c r="M26" i="16"/>
  <c r="M27" i="16"/>
  <c r="M28" i="16"/>
  <c r="M138" i="16" s="1"/>
  <c r="M29" i="16"/>
  <c r="M33" i="16"/>
  <c r="M143" i="16" s="1"/>
  <c r="M34" i="16"/>
  <c r="M144" i="16" s="1"/>
  <c r="M35" i="16"/>
  <c r="M39" i="16"/>
  <c r="M149" i="16" s="1"/>
  <c r="M40" i="16"/>
  <c r="M48" i="16"/>
  <c r="M49" i="16"/>
  <c r="M159" i="16" s="1"/>
  <c r="M50" i="16"/>
  <c r="M51" i="16"/>
  <c r="M53" i="16"/>
  <c r="M4" i="16"/>
  <c r="M114" i="16" s="1"/>
  <c r="L5" i="16"/>
  <c r="L115" i="16" s="1"/>
  <c r="L7" i="16"/>
  <c r="L9" i="16"/>
  <c r="L12" i="16"/>
  <c r="L13" i="16"/>
  <c r="L123" i="16" s="1"/>
  <c r="L14" i="16"/>
  <c r="L124" i="16" s="1"/>
  <c r="L15" i="16"/>
  <c r="L16" i="16"/>
  <c r="L126" i="16" s="1"/>
  <c r="L17" i="16"/>
  <c r="L18" i="16"/>
  <c r="L19" i="16"/>
  <c r="L129" i="16" s="1"/>
  <c r="L20" i="16"/>
  <c r="L21" i="16"/>
  <c r="L131" i="16" s="1"/>
  <c r="L22" i="16"/>
  <c r="L132" i="16" s="1"/>
  <c r="L23" i="16"/>
  <c r="L24" i="16"/>
  <c r="L134" i="16" s="1"/>
  <c r="L25" i="16"/>
  <c r="L26" i="16"/>
  <c r="L27" i="16"/>
  <c r="L137" i="16" s="1"/>
  <c r="L28" i="16"/>
  <c r="L29" i="16"/>
  <c r="L139" i="16" s="1"/>
  <c r="L33" i="16"/>
  <c r="L40" i="16"/>
  <c r="L150" i="16" s="1"/>
  <c r="L48" i="16"/>
  <c r="L158" i="16" s="1"/>
  <c r="L49" i="16"/>
  <c r="L50" i="16"/>
  <c r="L53" i="16"/>
  <c r="L163" i="16" s="1"/>
  <c r="L4" i="16"/>
  <c r="L114" i="16" s="1"/>
  <c r="I5" i="16"/>
  <c r="I7" i="16"/>
  <c r="I9" i="16"/>
  <c r="I12" i="16"/>
  <c r="I13" i="16"/>
  <c r="I123" i="16" s="1"/>
  <c r="I14" i="16"/>
  <c r="I15" i="16"/>
  <c r="I16" i="16"/>
  <c r="I17" i="16"/>
  <c r="I18" i="16"/>
  <c r="I19" i="16"/>
  <c r="I129" i="16" s="1"/>
  <c r="I20" i="16"/>
  <c r="I21" i="16"/>
  <c r="I131" i="16" s="1"/>
  <c r="I22" i="16"/>
  <c r="I23" i="16"/>
  <c r="I24" i="16"/>
  <c r="I25" i="16"/>
  <c r="I26" i="16"/>
  <c r="I27" i="16"/>
  <c r="I137" i="16" s="1"/>
  <c r="I28" i="16"/>
  <c r="I29" i="16"/>
  <c r="I139" i="16" s="1"/>
  <c r="I33" i="16"/>
  <c r="I35" i="16"/>
  <c r="I145" i="16" s="1"/>
  <c r="I36" i="16"/>
  <c r="I39" i="16"/>
  <c r="I40" i="16"/>
  <c r="I42" i="16"/>
  <c r="I43" i="16"/>
  <c r="I153" i="16" s="1"/>
  <c r="I45" i="16"/>
  <c r="I155" i="16" s="1"/>
  <c r="I46" i="16"/>
  <c r="I48" i="16"/>
  <c r="I49" i="16"/>
  <c r="I50" i="16"/>
  <c r="I51" i="16"/>
  <c r="I161" i="16" s="1"/>
  <c r="I52" i="16"/>
  <c r="I53" i="16"/>
  <c r="I4" i="16"/>
  <c r="L9" i="26"/>
  <c r="P9" i="26" s="1"/>
  <c r="A9" i="26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L8" i="26"/>
  <c r="P8" i="26" s="1"/>
  <c r="L7" i="26"/>
  <c r="P7" i="26" s="1"/>
  <c r="L6" i="26"/>
  <c r="P6" i="26" s="1"/>
  <c r="L5" i="26"/>
  <c r="P5" i="26" s="1"/>
  <c r="ER7" i="20"/>
  <c r="EV7" i="20" s="1"/>
  <c r="DJ15" i="20"/>
  <c r="DN15" i="20" s="1"/>
  <c r="EX9" i="24"/>
  <c r="EX10" i="24" s="1"/>
  <c r="EX11" i="24" s="1"/>
  <c r="EX12" i="24" s="1"/>
  <c r="EX13" i="24" s="1"/>
  <c r="EX14" i="24" s="1"/>
  <c r="EX15" i="24" s="1"/>
  <c r="EX16" i="24" s="1"/>
  <c r="EX17" i="24" s="1"/>
  <c r="EX18" i="24" s="1"/>
  <c r="EX19" i="24" s="1"/>
  <c r="EX20" i="24" s="1"/>
  <c r="EX21" i="24" s="1"/>
  <c r="EX22" i="24" s="1"/>
  <c r="EX23" i="24" s="1"/>
  <c r="EX24" i="24" s="1"/>
  <c r="EX25" i="24" s="1"/>
  <c r="EX26" i="24" s="1"/>
  <c r="EX27" i="24" s="1"/>
  <c r="EX28" i="24" s="1"/>
  <c r="EX29" i="24" s="1"/>
  <c r="L26" i="15"/>
  <c r="P26" i="15" s="1"/>
  <c r="L25" i="15"/>
  <c r="P25" i="15" s="1"/>
  <c r="L24" i="15"/>
  <c r="P24" i="15" s="1"/>
  <c r="L23" i="15"/>
  <c r="P23" i="15" s="1"/>
  <c r="L22" i="15"/>
  <c r="P22" i="15" s="1"/>
  <c r="L21" i="15"/>
  <c r="P21" i="15" s="1"/>
  <c r="L20" i="15"/>
  <c r="P20" i="15" s="1"/>
  <c r="L19" i="15"/>
  <c r="P19" i="15" s="1"/>
  <c r="L18" i="15"/>
  <c r="P18" i="15" s="1"/>
  <c r="L17" i="15"/>
  <c r="P17" i="15" s="1"/>
  <c r="L16" i="15"/>
  <c r="P16" i="15" s="1"/>
  <c r="L15" i="15"/>
  <c r="E42" i="16" s="1"/>
  <c r="L14" i="15"/>
  <c r="P14" i="15" s="1"/>
  <c r="L13" i="15"/>
  <c r="P13" i="15" s="1"/>
  <c r="L12" i="15"/>
  <c r="P12" i="15" s="1"/>
  <c r="L11" i="15"/>
  <c r="P11" i="15" s="1"/>
  <c r="L10" i="15"/>
  <c r="P10" i="15" s="1"/>
  <c r="L9" i="15"/>
  <c r="P9" i="15" s="1"/>
  <c r="L8" i="15"/>
  <c r="P8" i="15" s="1"/>
  <c r="L7" i="15"/>
  <c r="P7" i="15" s="1"/>
  <c r="L6" i="15"/>
  <c r="P6" i="15" s="1"/>
  <c r="L5" i="15"/>
  <c r="P5" i="15" s="1"/>
  <c r="L7" i="25"/>
  <c r="P7" i="25" s="1"/>
  <c r="L6" i="25"/>
  <c r="E52" i="16" s="1"/>
  <c r="L5" i="25"/>
  <c r="P5" i="25" s="1"/>
  <c r="AT8" i="25"/>
  <c r="AX8" i="25" s="1"/>
  <c r="AT7" i="25"/>
  <c r="AX7" i="25" s="1"/>
  <c r="AT6" i="25"/>
  <c r="AX6" i="25" s="1"/>
  <c r="AT5" i="25"/>
  <c r="AX5" i="25" s="1"/>
  <c r="CS9" i="25"/>
  <c r="CW9" i="25" s="1"/>
  <c r="CS8" i="25"/>
  <c r="CW8" i="25" s="1"/>
  <c r="CS7" i="25"/>
  <c r="CW7" i="25" s="1"/>
  <c r="CS6" i="25"/>
  <c r="CW6" i="25" s="1"/>
  <c r="CS5" i="25"/>
  <c r="CW5" i="25" s="1"/>
  <c r="DJ3" i="27"/>
  <c r="DN3" i="27" s="1"/>
  <c r="DJ4" i="27"/>
  <c r="DN4" i="27" s="1"/>
  <c r="DJ5" i="27"/>
  <c r="DN5" i="27" s="1"/>
  <c r="DJ6" i="27"/>
  <c r="DN6" i="27" s="1"/>
  <c r="DJ7" i="27"/>
  <c r="DN7" i="27" s="1"/>
  <c r="DJ8" i="27"/>
  <c r="DN8" i="27" s="1"/>
  <c r="DJ9" i="27"/>
  <c r="DN9" i="27" s="1"/>
  <c r="DJ10" i="27"/>
  <c r="DN10" i="27" s="1"/>
  <c r="DJ11" i="27"/>
  <c r="DN11" i="27" s="1"/>
  <c r="DJ12" i="27"/>
  <c r="DN12" i="27" s="1"/>
  <c r="DJ13" i="27"/>
  <c r="DN13" i="27" s="1"/>
  <c r="DJ14" i="27"/>
  <c r="DN14" i="27" s="1"/>
  <c r="DJ15" i="27"/>
  <c r="DN15" i="27" s="1"/>
  <c r="DJ16" i="27"/>
  <c r="DN16" i="27" s="1"/>
  <c r="DJ17" i="27"/>
  <c r="DN17" i="27" s="1"/>
  <c r="DJ18" i="27"/>
  <c r="DN18" i="27" s="1"/>
  <c r="DJ19" i="27"/>
  <c r="DN19" i="27" s="1"/>
  <c r="AT3" i="27"/>
  <c r="AX3" i="27" s="1"/>
  <c r="AT4" i="27"/>
  <c r="AX4" i="27" s="1"/>
  <c r="AT5" i="27"/>
  <c r="AX5" i="27" s="1"/>
  <c r="AT6" i="27"/>
  <c r="AX6" i="27" s="1"/>
  <c r="AT7" i="27"/>
  <c r="AX7" i="27" s="1"/>
  <c r="AT8" i="27"/>
  <c r="AX8" i="27" s="1"/>
  <c r="AT9" i="27"/>
  <c r="AX9" i="27" s="1"/>
  <c r="AT10" i="27"/>
  <c r="AX10" i="27" s="1"/>
  <c r="AT11" i="27"/>
  <c r="AX11" i="27" s="1"/>
  <c r="AT12" i="27"/>
  <c r="AX12" i="27" s="1"/>
  <c r="AT13" i="27"/>
  <c r="AX13" i="27" s="1"/>
  <c r="AT15" i="27"/>
  <c r="AX15" i="27" s="1"/>
  <c r="AT16" i="27"/>
  <c r="AX16" i="27" s="1"/>
  <c r="AT17" i="27"/>
  <c r="J5" i="16"/>
  <c r="K5" i="16"/>
  <c r="Q5" i="16"/>
  <c r="Q115" i="16" s="1"/>
  <c r="R5" i="16"/>
  <c r="R115" i="16" s="1"/>
  <c r="J6" i="16"/>
  <c r="Q6" i="16"/>
  <c r="R6" i="16"/>
  <c r="R116" i="16" s="1"/>
  <c r="J7" i="16"/>
  <c r="J117" i="16" s="1"/>
  <c r="K7" i="16"/>
  <c r="K117" i="16" s="1"/>
  <c r="Q7" i="16"/>
  <c r="Q117" i="16" s="1"/>
  <c r="R7" i="16"/>
  <c r="R117" i="16" s="1"/>
  <c r="R8" i="16"/>
  <c r="J9" i="16"/>
  <c r="J119" i="16" s="1"/>
  <c r="K9" i="16"/>
  <c r="Q9" i="16"/>
  <c r="R9" i="16"/>
  <c r="R119" i="16" s="1"/>
  <c r="R10" i="16"/>
  <c r="R120" i="16" s="1"/>
  <c r="R11" i="16"/>
  <c r="J12" i="16"/>
  <c r="J122" i="16" s="1"/>
  <c r="K12" i="16"/>
  <c r="Q12" i="16"/>
  <c r="Q122" i="16" s="1"/>
  <c r="R12" i="16"/>
  <c r="J13" i="16"/>
  <c r="K13" i="16"/>
  <c r="K123" i="16" s="1"/>
  <c r="Q13" i="16"/>
  <c r="Q123" i="16" s="1"/>
  <c r="R13" i="16"/>
  <c r="R123" i="16" s="1"/>
  <c r="J14" i="16"/>
  <c r="K14" i="16"/>
  <c r="Q14" i="16"/>
  <c r="Q124" i="16" s="1"/>
  <c r="R14" i="16"/>
  <c r="R124" i="16" s="1"/>
  <c r="J15" i="16"/>
  <c r="K15" i="16"/>
  <c r="K125" i="16" s="1"/>
  <c r="Q15" i="16"/>
  <c r="Q125" i="16" s="1"/>
  <c r="R15" i="16"/>
  <c r="R125" i="16" s="1"/>
  <c r="J16" i="16"/>
  <c r="K16" i="16"/>
  <c r="K126" i="16" s="1"/>
  <c r="Q16" i="16"/>
  <c r="Q126" i="16" s="1"/>
  <c r="R16" i="16"/>
  <c r="J17" i="16"/>
  <c r="J127" i="16" s="1"/>
  <c r="K17" i="16"/>
  <c r="Q17" i="16"/>
  <c r="R17" i="16"/>
  <c r="R127" i="16" s="1"/>
  <c r="J18" i="16"/>
  <c r="J128" i="16" s="1"/>
  <c r="K18" i="16"/>
  <c r="K128" i="16" s="1"/>
  <c r="Q18" i="16"/>
  <c r="R18" i="16"/>
  <c r="R128" i="16" s="1"/>
  <c r="J19" i="16"/>
  <c r="J129" i="16" s="1"/>
  <c r="K19" i="16"/>
  <c r="Q19" i="16"/>
  <c r="Q129" i="16" s="1"/>
  <c r="R19" i="16"/>
  <c r="J20" i="16"/>
  <c r="J130" i="16" s="1"/>
  <c r="Q20" i="16"/>
  <c r="Q130" i="16" s="1"/>
  <c r="R20" i="16"/>
  <c r="J21" i="16"/>
  <c r="K21" i="16"/>
  <c r="K131" i="16" s="1"/>
  <c r="Q21" i="16"/>
  <c r="Q131" i="16" s="1"/>
  <c r="R21" i="16"/>
  <c r="R131" i="16" s="1"/>
  <c r="J22" i="16"/>
  <c r="K22" i="16"/>
  <c r="Q22" i="16"/>
  <c r="R22" i="16"/>
  <c r="R132" i="16" s="1"/>
  <c r="J23" i="16"/>
  <c r="J133" i="16" s="1"/>
  <c r="K23" i="16"/>
  <c r="K133" i="16" s="1"/>
  <c r="Q23" i="16"/>
  <c r="Q133" i="16" s="1"/>
  <c r="R23" i="16"/>
  <c r="R133" i="16" s="1"/>
  <c r="J24" i="16"/>
  <c r="K24" i="16"/>
  <c r="K134" i="16" s="1"/>
  <c r="Q24" i="16"/>
  <c r="Q134" i="16" s="1"/>
  <c r="R24" i="16"/>
  <c r="R134" i="16" s="1"/>
  <c r="J25" i="16"/>
  <c r="J135" i="16" s="1"/>
  <c r="K25" i="16"/>
  <c r="Q25" i="16"/>
  <c r="R25" i="16"/>
  <c r="R135" i="16" s="1"/>
  <c r="J26" i="16"/>
  <c r="J136" i="16" s="1"/>
  <c r="K26" i="16"/>
  <c r="Q26" i="16"/>
  <c r="R26" i="16"/>
  <c r="R136" i="16" s="1"/>
  <c r="J27" i="16"/>
  <c r="K27" i="16"/>
  <c r="Q27" i="16"/>
  <c r="Q137" i="16" s="1"/>
  <c r="R27" i="16"/>
  <c r="J28" i="16"/>
  <c r="J138" i="16" s="1"/>
  <c r="Q28" i="16"/>
  <c r="Q138" i="16" s="1"/>
  <c r="R28" i="16"/>
  <c r="J29" i="16"/>
  <c r="K29" i="16"/>
  <c r="K139" i="16" s="1"/>
  <c r="Q29" i="16"/>
  <c r="Q139" i="16" s="1"/>
  <c r="R29" i="16"/>
  <c r="R139" i="16" s="1"/>
  <c r="J30" i="16"/>
  <c r="R30" i="16"/>
  <c r="R140" i="16" s="1"/>
  <c r="R31" i="16"/>
  <c r="R141" i="16" s="1"/>
  <c r="R32" i="16"/>
  <c r="J33" i="16"/>
  <c r="J143" i="16" s="1"/>
  <c r="K33" i="16"/>
  <c r="Q33" i="16"/>
  <c r="R33" i="16"/>
  <c r="R143" i="16" s="1"/>
  <c r="K34" i="16"/>
  <c r="K144" i="16" s="1"/>
  <c r="Q34" i="16"/>
  <c r="R34" i="16"/>
  <c r="R144" i="16" s="1"/>
  <c r="J35" i="16"/>
  <c r="K35" i="16"/>
  <c r="Q35" i="16"/>
  <c r="Q145" i="16" s="1"/>
  <c r="R35" i="16"/>
  <c r="Q36" i="16"/>
  <c r="Q146" i="16" s="1"/>
  <c r="R36" i="16"/>
  <c r="J37" i="16"/>
  <c r="Q37" i="16"/>
  <c r="Q147" i="16" s="1"/>
  <c r="R37" i="16"/>
  <c r="R147" i="16" s="1"/>
  <c r="R38" i="16"/>
  <c r="R148" i="16" s="1"/>
  <c r="J39" i="16"/>
  <c r="J149" i="16" s="1"/>
  <c r="K39" i="16"/>
  <c r="K149" i="16" s="1"/>
  <c r="Q39" i="16"/>
  <c r="Q149" i="16" s="1"/>
  <c r="R39" i="16"/>
  <c r="R149" i="16" s="1"/>
  <c r="J40" i="16"/>
  <c r="K40" i="16"/>
  <c r="K150" i="16" s="1"/>
  <c r="Q40" i="16"/>
  <c r="Q150" i="16" s="1"/>
  <c r="R40" i="16"/>
  <c r="R150" i="16" s="1"/>
  <c r="Q41" i="16"/>
  <c r="R41" i="16"/>
  <c r="R151" i="16" s="1"/>
  <c r="J42" i="16"/>
  <c r="J152" i="16" s="1"/>
  <c r="Q42" i="16"/>
  <c r="R42" i="16"/>
  <c r="R152" i="16" s="1"/>
  <c r="J43" i="16"/>
  <c r="Q43" i="16"/>
  <c r="Q153" i="16" s="1"/>
  <c r="R43" i="16"/>
  <c r="R44" i="16"/>
  <c r="J45" i="16"/>
  <c r="R45" i="16"/>
  <c r="R155" i="16" s="1"/>
  <c r="J46" i="16"/>
  <c r="Q46" i="16"/>
  <c r="R46" i="16"/>
  <c r="R156" i="16" s="1"/>
  <c r="R47" i="16"/>
  <c r="R157" i="16" s="1"/>
  <c r="J48" i="16"/>
  <c r="J158" i="16" s="1"/>
  <c r="K48" i="16"/>
  <c r="K158" i="16" s="1"/>
  <c r="Q48" i="16"/>
  <c r="Q158" i="16" s="1"/>
  <c r="R48" i="16"/>
  <c r="R158" i="16" s="1"/>
  <c r="J49" i="16"/>
  <c r="J159" i="16" s="1"/>
  <c r="K49" i="16"/>
  <c r="Q49" i="16"/>
  <c r="R49" i="16"/>
  <c r="R159" i="16" s="1"/>
  <c r="J50" i="16"/>
  <c r="J160" i="16" s="1"/>
  <c r="Q50" i="16"/>
  <c r="R50" i="16"/>
  <c r="R160" i="16" s="1"/>
  <c r="Q51" i="16"/>
  <c r="Q161" i="16" s="1"/>
  <c r="R51" i="16"/>
  <c r="Q52" i="16"/>
  <c r="Q162" i="16" s="1"/>
  <c r="R52" i="16"/>
  <c r="J53" i="16"/>
  <c r="K53" i="16"/>
  <c r="K163" i="16" s="1"/>
  <c r="Q53" i="16"/>
  <c r="Q163" i="16" s="1"/>
  <c r="R53" i="16"/>
  <c r="R163" i="16" s="1"/>
  <c r="R4" i="16"/>
  <c r="R114" i="16" s="1"/>
  <c r="Q4" i="16"/>
  <c r="K4" i="16"/>
  <c r="J4" i="16"/>
  <c r="BK15" i="27"/>
  <c r="BO15" i="27" s="1"/>
  <c r="CB14" i="27"/>
  <c r="CF14" i="27" s="1"/>
  <c r="BK14" i="27"/>
  <c r="BO14" i="27" s="1"/>
  <c r="FI13" i="27"/>
  <c r="FM13" i="27" s="1"/>
  <c r="EA13" i="27"/>
  <c r="EE13" i="27" s="1"/>
  <c r="CS13" i="27"/>
  <c r="CW13" i="27" s="1"/>
  <c r="CB13" i="27"/>
  <c r="I34" i="16" s="1"/>
  <c r="BK13" i="27"/>
  <c r="BO13" i="27" s="1"/>
  <c r="HH12" i="27"/>
  <c r="HL12" i="27" s="1"/>
  <c r="FI12" i="27"/>
  <c r="FM12" i="27" s="1"/>
  <c r="EA12" i="27"/>
  <c r="EE12" i="27" s="1"/>
  <c r="CS12" i="27"/>
  <c r="J41" i="16" s="1"/>
  <c r="J151" i="16" s="1"/>
  <c r="CB12" i="27"/>
  <c r="I41" i="16" s="1"/>
  <c r="I151" i="16" s="1"/>
  <c r="BK12" i="27"/>
  <c r="BO12" i="27" s="1"/>
  <c r="HH11" i="27"/>
  <c r="HL11" i="27" s="1"/>
  <c r="GQ11" i="27"/>
  <c r="GU11" i="27" s="1"/>
  <c r="FZ11" i="27"/>
  <c r="GC11" i="27" s="1"/>
  <c r="GD11" i="27" s="1"/>
  <c r="FI11" i="27"/>
  <c r="FM11" i="27" s="1"/>
  <c r="EA11" i="27"/>
  <c r="EE11" i="27" s="1"/>
  <c r="CS11" i="27"/>
  <c r="CW11" i="27" s="1"/>
  <c r="CB11" i="27"/>
  <c r="BK11" i="27"/>
  <c r="BO11" i="27" s="1"/>
  <c r="HH10" i="27"/>
  <c r="HL10" i="27" s="1"/>
  <c r="GQ10" i="27"/>
  <c r="GU10" i="27" s="1"/>
  <c r="FZ10" i="27"/>
  <c r="GC10" i="27" s="1"/>
  <c r="GD10" i="27" s="1"/>
  <c r="FI10" i="27"/>
  <c r="FM10" i="27" s="1"/>
  <c r="EA10" i="27"/>
  <c r="EE10" i="27" s="1"/>
  <c r="CS10" i="27"/>
  <c r="J38" i="16" s="1"/>
  <c r="CB10" i="27"/>
  <c r="I38" i="16" s="1"/>
  <c r="BK10" i="27"/>
  <c r="BO10" i="27" s="1"/>
  <c r="HH9" i="27"/>
  <c r="HL9" i="27" s="1"/>
  <c r="GQ9" i="27"/>
  <c r="GU9" i="27" s="1"/>
  <c r="FZ9" i="27"/>
  <c r="GC9" i="27" s="1"/>
  <c r="GD9" i="27" s="1"/>
  <c r="FI9" i="27"/>
  <c r="FM9" i="27" s="1"/>
  <c r="EA9" i="27"/>
  <c r="EE9" i="27" s="1"/>
  <c r="CS9" i="27"/>
  <c r="CW9" i="27" s="1"/>
  <c r="CB9" i="27"/>
  <c r="I30" i="16" s="1"/>
  <c r="BK9" i="27"/>
  <c r="BO9" i="27" s="1"/>
  <c r="HH8" i="27"/>
  <c r="HL8" i="27" s="1"/>
  <c r="GQ8" i="27"/>
  <c r="GU8" i="27" s="1"/>
  <c r="FZ8" i="27"/>
  <c r="GC8" i="27" s="1"/>
  <c r="GD8" i="27" s="1"/>
  <c r="FI8" i="27"/>
  <c r="FM8" i="27" s="1"/>
  <c r="EA8" i="27"/>
  <c r="EE8" i="27" s="1"/>
  <c r="CS8" i="27"/>
  <c r="CW8" i="27" s="1"/>
  <c r="CB8" i="27"/>
  <c r="CF8" i="27" s="1"/>
  <c r="BK8" i="27"/>
  <c r="BO8" i="27" s="1"/>
  <c r="HN7" i="27"/>
  <c r="HN8" i="27" s="1"/>
  <c r="HN9" i="27" s="1"/>
  <c r="HN10" i="27" s="1"/>
  <c r="HN11" i="27" s="1"/>
  <c r="HN12" i="27" s="1"/>
  <c r="HN13" i="27" s="1"/>
  <c r="HN14" i="27" s="1"/>
  <c r="HN15" i="27" s="1"/>
  <c r="HN16" i="27" s="1"/>
  <c r="HN17" i="27" s="1"/>
  <c r="HN18" i="27" s="1"/>
  <c r="HN19" i="27" s="1"/>
  <c r="HN20" i="27" s="1"/>
  <c r="HN21" i="27" s="1"/>
  <c r="HN22" i="27" s="1"/>
  <c r="HN23" i="27" s="1"/>
  <c r="HN24" i="27" s="1"/>
  <c r="HN25" i="27" s="1"/>
  <c r="HN26" i="27" s="1"/>
  <c r="HN27" i="27" s="1"/>
  <c r="HH7" i="27"/>
  <c r="HL7" i="27" s="1"/>
  <c r="GW7" i="27"/>
  <c r="GW8" i="27" s="1"/>
  <c r="GW9" i="27" s="1"/>
  <c r="GW10" i="27" s="1"/>
  <c r="GW11" i="27" s="1"/>
  <c r="GW12" i="27" s="1"/>
  <c r="GW13" i="27" s="1"/>
  <c r="GW14" i="27" s="1"/>
  <c r="GW15" i="27" s="1"/>
  <c r="GW16" i="27" s="1"/>
  <c r="GW17" i="27" s="1"/>
  <c r="GW18" i="27" s="1"/>
  <c r="GW19" i="27" s="1"/>
  <c r="GW20" i="27" s="1"/>
  <c r="GW21" i="27" s="1"/>
  <c r="GW22" i="27" s="1"/>
  <c r="GW23" i="27" s="1"/>
  <c r="GW24" i="27" s="1"/>
  <c r="GW25" i="27" s="1"/>
  <c r="GW26" i="27" s="1"/>
  <c r="GW27" i="27" s="1"/>
  <c r="GF7" i="27"/>
  <c r="GF8" i="27" s="1"/>
  <c r="GF9" i="27" s="1"/>
  <c r="GF10" i="27" s="1"/>
  <c r="GF11" i="27" s="1"/>
  <c r="GF12" i="27" s="1"/>
  <c r="GF13" i="27" s="1"/>
  <c r="GF14" i="27" s="1"/>
  <c r="GF15" i="27" s="1"/>
  <c r="GF16" i="27" s="1"/>
  <c r="GF17" i="27" s="1"/>
  <c r="GF18" i="27" s="1"/>
  <c r="GF19" i="27" s="1"/>
  <c r="GF20" i="27" s="1"/>
  <c r="GF21" i="27" s="1"/>
  <c r="GF22" i="27" s="1"/>
  <c r="GF23" i="27" s="1"/>
  <c r="GF24" i="27" s="1"/>
  <c r="GF25" i="27" s="1"/>
  <c r="GF26" i="27" s="1"/>
  <c r="GF27" i="27" s="1"/>
  <c r="FO7" i="27"/>
  <c r="FO8" i="27" s="1"/>
  <c r="FO9" i="27" s="1"/>
  <c r="FO10" i="27" s="1"/>
  <c r="FO11" i="27" s="1"/>
  <c r="FO12" i="27" s="1"/>
  <c r="FO13" i="27" s="1"/>
  <c r="FO14" i="27" s="1"/>
  <c r="FO15" i="27" s="1"/>
  <c r="FO16" i="27" s="1"/>
  <c r="FO17" i="27" s="1"/>
  <c r="FO18" i="27" s="1"/>
  <c r="FO19" i="27" s="1"/>
  <c r="FO20" i="27" s="1"/>
  <c r="FO21" i="27" s="1"/>
  <c r="FO22" i="27" s="1"/>
  <c r="FO23" i="27" s="1"/>
  <c r="FO24" i="27" s="1"/>
  <c r="FO25" i="27" s="1"/>
  <c r="FO26" i="27" s="1"/>
  <c r="FO27" i="27" s="1"/>
  <c r="FI7" i="27"/>
  <c r="FM7" i="27" s="1"/>
  <c r="EX7" i="27"/>
  <c r="EX8" i="27" s="1"/>
  <c r="EX9" i="27" s="1"/>
  <c r="EX10" i="27" s="1"/>
  <c r="EX11" i="27" s="1"/>
  <c r="EX12" i="27" s="1"/>
  <c r="EX13" i="27" s="1"/>
  <c r="EX14" i="27" s="1"/>
  <c r="EX15" i="27" s="1"/>
  <c r="EX16" i="27" s="1"/>
  <c r="EX17" i="27" s="1"/>
  <c r="EX18" i="27" s="1"/>
  <c r="EX19" i="27" s="1"/>
  <c r="EX20" i="27" s="1"/>
  <c r="EX21" i="27" s="1"/>
  <c r="EX22" i="27" s="1"/>
  <c r="EX23" i="27" s="1"/>
  <c r="EX24" i="27" s="1"/>
  <c r="EX25" i="27" s="1"/>
  <c r="EX26" i="27" s="1"/>
  <c r="EX27" i="27" s="1"/>
  <c r="EG7" i="27"/>
  <c r="EG8" i="27" s="1"/>
  <c r="EG9" i="27" s="1"/>
  <c r="EG10" i="27" s="1"/>
  <c r="EG11" i="27" s="1"/>
  <c r="EG12" i="27" s="1"/>
  <c r="EG13" i="27" s="1"/>
  <c r="EG14" i="27" s="1"/>
  <c r="EG15" i="27" s="1"/>
  <c r="EG16" i="27" s="1"/>
  <c r="EG17" i="27" s="1"/>
  <c r="EG18" i="27" s="1"/>
  <c r="EG19" i="27" s="1"/>
  <c r="EG20" i="27" s="1"/>
  <c r="EG21" i="27" s="1"/>
  <c r="EG22" i="27" s="1"/>
  <c r="EG23" i="27" s="1"/>
  <c r="EG24" i="27" s="1"/>
  <c r="EG25" i="27" s="1"/>
  <c r="EG26" i="27" s="1"/>
  <c r="EG27" i="27" s="1"/>
  <c r="EA7" i="27"/>
  <c r="EE7" i="27" s="1"/>
  <c r="DP7" i="27"/>
  <c r="DP8" i="27" s="1"/>
  <c r="DP9" i="27" s="1"/>
  <c r="DP10" i="27" s="1"/>
  <c r="DP11" i="27" s="1"/>
  <c r="DP12" i="27" s="1"/>
  <c r="DP13" i="27" s="1"/>
  <c r="DP14" i="27" s="1"/>
  <c r="DP15" i="27" s="1"/>
  <c r="DP16" i="27" s="1"/>
  <c r="DP17" i="27" s="1"/>
  <c r="DP18" i="27" s="1"/>
  <c r="DP19" i="27" s="1"/>
  <c r="DP20" i="27" s="1"/>
  <c r="DP21" i="27" s="1"/>
  <c r="DP22" i="27" s="1"/>
  <c r="DP23" i="27" s="1"/>
  <c r="DP24" i="27" s="1"/>
  <c r="DP25" i="27" s="1"/>
  <c r="DP26" i="27" s="1"/>
  <c r="DP27" i="27" s="1"/>
  <c r="CY7" i="27"/>
  <c r="CY8" i="27" s="1"/>
  <c r="CY9" i="27" s="1"/>
  <c r="CY10" i="27" s="1"/>
  <c r="CY11" i="27" s="1"/>
  <c r="CY12" i="27" s="1"/>
  <c r="CY13" i="27" s="1"/>
  <c r="CY14" i="27" s="1"/>
  <c r="CY15" i="27" s="1"/>
  <c r="CY16" i="27" s="1"/>
  <c r="CY17" i="27" s="1"/>
  <c r="CY18" i="27" s="1"/>
  <c r="CY19" i="27" s="1"/>
  <c r="CY20" i="27" s="1"/>
  <c r="CY21" i="27" s="1"/>
  <c r="CY22" i="27" s="1"/>
  <c r="CY23" i="27" s="1"/>
  <c r="CY24" i="27" s="1"/>
  <c r="CY25" i="27" s="1"/>
  <c r="CY26" i="27" s="1"/>
  <c r="CY27" i="27" s="1"/>
  <c r="CS7" i="27"/>
  <c r="J34" i="16" s="1"/>
  <c r="J144" i="16" s="1"/>
  <c r="CH7" i="27"/>
  <c r="CH8" i="27" s="1"/>
  <c r="CH9" i="27" s="1"/>
  <c r="CH10" i="27" s="1"/>
  <c r="CH11" i="27" s="1"/>
  <c r="CH12" i="27" s="1"/>
  <c r="CH13" i="27" s="1"/>
  <c r="CH14" i="27" s="1"/>
  <c r="CH15" i="27" s="1"/>
  <c r="CH16" i="27" s="1"/>
  <c r="CH17" i="27" s="1"/>
  <c r="CH18" i="27" s="1"/>
  <c r="CH19" i="27" s="1"/>
  <c r="CH20" i="27" s="1"/>
  <c r="CH21" i="27" s="1"/>
  <c r="CH22" i="27" s="1"/>
  <c r="CH23" i="27" s="1"/>
  <c r="CH24" i="27" s="1"/>
  <c r="CH25" i="27" s="1"/>
  <c r="CH26" i="27" s="1"/>
  <c r="CH27" i="27" s="1"/>
  <c r="CB7" i="27"/>
  <c r="CF7" i="27" s="1"/>
  <c r="BQ7" i="27"/>
  <c r="BQ8" i="27" s="1"/>
  <c r="BQ9" i="27" s="1"/>
  <c r="BQ10" i="27" s="1"/>
  <c r="BQ11" i="27" s="1"/>
  <c r="BQ12" i="27" s="1"/>
  <c r="BQ13" i="27" s="1"/>
  <c r="BQ14" i="27" s="1"/>
  <c r="BQ15" i="27" s="1"/>
  <c r="BQ16" i="27" s="1"/>
  <c r="BQ17" i="27" s="1"/>
  <c r="BQ18" i="27" s="1"/>
  <c r="BQ19" i="27" s="1"/>
  <c r="BQ20" i="27" s="1"/>
  <c r="BQ21" i="27" s="1"/>
  <c r="BQ22" i="27" s="1"/>
  <c r="BQ23" i="27" s="1"/>
  <c r="BQ24" i="27" s="1"/>
  <c r="BQ25" i="27" s="1"/>
  <c r="BQ26" i="27" s="1"/>
  <c r="BQ27" i="27" s="1"/>
  <c r="BK7" i="27"/>
  <c r="BO7" i="27" s="1"/>
  <c r="AZ7" i="27"/>
  <c r="AZ8" i="27" s="1"/>
  <c r="AZ9" i="27" s="1"/>
  <c r="AZ10" i="27" s="1"/>
  <c r="AZ11" i="27" s="1"/>
  <c r="AZ12" i="27" s="1"/>
  <c r="AZ13" i="27" s="1"/>
  <c r="AZ14" i="27" s="1"/>
  <c r="AZ15" i="27" s="1"/>
  <c r="AZ16" i="27" s="1"/>
  <c r="AZ17" i="27" s="1"/>
  <c r="AZ18" i="27" s="1"/>
  <c r="AZ19" i="27" s="1"/>
  <c r="AZ20" i="27" s="1"/>
  <c r="AZ21" i="27" s="1"/>
  <c r="AZ22" i="27" s="1"/>
  <c r="AZ23" i="27" s="1"/>
  <c r="AZ24" i="27" s="1"/>
  <c r="AZ25" i="27" s="1"/>
  <c r="AZ26" i="27" s="1"/>
  <c r="AZ27" i="27" s="1"/>
  <c r="AI7" i="27"/>
  <c r="AI8" i="27" s="1"/>
  <c r="AI9" i="27" s="1"/>
  <c r="AI10" i="27" s="1"/>
  <c r="AI11" i="27" s="1"/>
  <c r="AI12" i="27" s="1"/>
  <c r="AI13" i="27" s="1"/>
  <c r="AI14" i="27" s="1"/>
  <c r="AI15" i="27" s="1"/>
  <c r="AI16" i="27" s="1"/>
  <c r="AI17" i="27" s="1"/>
  <c r="AI18" i="27" s="1"/>
  <c r="AI19" i="27" s="1"/>
  <c r="AI20" i="27" s="1"/>
  <c r="AI21" i="27" s="1"/>
  <c r="AI22" i="27" s="1"/>
  <c r="AI23" i="27" s="1"/>
  <c r="AI24" i="27" s="1"/>
  <c r="AI25" i="27" s="1"/>
  <c r="AI26" i="27" s="1"/>
  <c r="AI27" i="27" s="1"/>
  <c r="R7" i="27"/>
  <c r="R8" i="27" s="1"/>
  <c r="R9" i="27" s="1"/>
  <c r="R10" i="27" s="1"/>
  <c r="R11" i="27" s="1"/>
  <c r="R12" i="27" s="1"/>
  <c r="R13" i="27" s="1"/>
  <c r="R14" i="27" s="1"/>
  <c r="R15" i="27" s="1"/>
  <c r="R16" i="27" s="1"/>
  <c r="R17" i="27" s="1"/>
  <c r="R18" i="27" s="1"/>
  <c r="R19" i="27" s="1"/>
  <c r="R20" i="27" s="1"/>
  <c r="R21" i="27" s="1"/>
  <c r="R22" i="27" s="1"/>
  <c r="R23" i="27" s="1"/>
  <c r="R24" i="27" s="1"/>
  <c r="R25" i="27" s="1"/>
  <c r="R26" i="27" s="1"/>
  <c r="R27" i="27" s="1"/>
  <c r="A7" i="27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HH6" i="27"/>
  <c r="Q44" i="16" s="1"/>
  <c r="Q154" i="16" s="1"/>
  <c r="GQ6" i="27"/>
  <c r="GU6" i="27" s="1"/>
  <c r="FZ6" i="27"/>
  <c r="GC6" i="27" s="1"/>
  <c r="GD6" i="27" s="1"/>
  <c r="FI6" i="27"/>
  <c r="FM6" i="27" s="1"/>
  <c r="EA6" i="27"/>
  <c r="EE6" i="27" s="1"/>
  <c r="CS6" i="27"/>
  <c r="CB6" i="27"/>
  <c r="I37" i="16" s="1"/>
  <c r="I147" i="16" s="1"/>
  <c r="BK6" i="27"/>
  <c r="BO6" i="27" s="1"/>
  <c r="HH5" i="27"/>
  <c r="HL5" i="27" s="1"/>
  <c r="GQ5" i="27"/>
  <c r="GU5" i="27" s="1"/>
  <c r="FZ5" i="27"/>
  <c r="GC5" i="27" s="1"/>
  <c r="GD5" i="27" s="1"/>
  <c r="FI5" i="27"/>
  <c r="FM5" i="27" s="1"/>
  <c r="ER5" i="27"/>
  <c r="EV5" i="27" s="1"/>
  <c r="EA5" i="27"/>
  <c r="EE5" i="27" s="1"/>
  <c r="CS5" i="27"/>
  <c r="CW5" i="27" s="1"/>
  <c r="CB5" i="27"/>
  <c r="BK5" i="27"/>
  <c r="BO5" i="27" s="1"/>
  <c r="HH4" i="27"/>
  <c r="HL4" i="27" s="1"/>
  <c r="GQ4" i="27"/>
  <c r="GU4" i="27" s="1"/>
  <c r="FZ4" i="27"/>
  <c r="GC4" i="27" s="1"/>
  <c r="GD4" i="27" s="1"/>
  <c r="FI4" i="27"/>
  <c r="FM4" i="27" s="1"/>
  <c r="ER4" i="27"/>
  <c r="EV4" i="27" s="1"/>
  <c r="EA4" i="27"/>
  <c r="EE4" i="27" s="1"/>
  <c r="CS4" i="27"/>
  <c r="CW4" i="27" s="1"/>
  <c r="CB4" i="27"/>
  <c r="I11" i="16" s="1"/>
  <c r="I121" i="16" s="1"/>
  <c r="BK4" i="27"/>
  <c r="BO4" i="27" s="1"/>
  <c r="HH3" i="27"/>
  <c r="HL3" i="27" s="1"/>
  <c r="GQ3" i="27"/>
  <c r="GU3" i="27" s="1"/>
  <c r="FZ3" i="27"/>
  <c r="GC3" i="27" s="1"/>
  <c r="GD3" i="27" s="1"/>
  <c r="FI3" i="27"/>
  <c r="FM3" i="27" s="1"/>
  <c r="ER3" i="27"/>
  <c r="EV3" i="27" s="1"/>
  <c r="EA3" i="27"/>
  <c r="EE3" i="27" s="1"/>
  <c r="CS3" i="27"/>
  <c r="CW3" i="27" s="1"/>
  <c r="CB3" i="27"/>
  <c r="BK3" i="27"/>
  <c r="BO3" i="27" s="1"/>
  <c r="CS12" i="26"/>
  <c r="CW12" i="26" s="1"/>
  <c r="CS11" i="26"/>
  <c r="CW11" i="26" s="1"/>
  <c r="CB11" i="26"/>
  <c r="CF11" i="26" s="1"/>
  <c r="CS10" i="26"/>
  <c r="CW10" i="26" s="1"/>
  <c r="CB10" i="26"/>
  <c r="CF10" i="26" s="1"/>
  <c r="AC10" i="26"/>
  <c r="AG10" i="26" s="1"/>
  <c r="CS9" i="26"/>
  <c r="CW9" i="26" s="1"/>
  <c r="CH9" i="26"/>
  <c r="CH10" i="26" s="1"/>
  <c r="CH11" i="26" s="1"/>
  <c r="CH12" i="26" s="1"/>
  <c r="CH13" i="26" s="1"/>
  <c r="CH14" i="26" s="1"/>
  <c r="CH15" i="26" s="1"/>
  <c r="CH16" i="26" s="1"/>
  <c r="CH17" i="26" s="1"/>
  <c r="CH18" i="26" s="1"/>
  <c r="CH19" i="26" s="1"/>
  <c r="CH20" i="26" s="1"/>
  <c r="CH21" i="26" s="1"/>
  <c r="CH22" i="26" s="1"/>
  <c r="CH23" i="26" s="1"/>
  <c r="CH24" i="26" s="1"/>
  <c r="CH25" i="26" s="1"/>
  <c r="CH26" i="26" s="1"/>
  <c r="CH27" i="26" s="1"/>
  <c r="CH28" i="26" s="1"/>
  <c r="CH29" i="26" s="1"/>
  <c r="CB9" i="26"/>
  <c r="CF9" i="26" s="1"/>
  <c r="BQ9" i="26"/>
  <c r="BQ10" i="26" s="1"/>
  <c r="BQ11" i="26" s="1"/>
  <c r="BQ12" i="26" s="1"/>
  <c r="BQ13" i="26" s="1"/>
  <c r="BQ14" i="26" s="1"/>
  <c r="BQ15" i="26" s="1"/>
  <c r="BQ16" i="26" s="1"/>
  <c r="BQ17" i="26" s="1"/>
  <c r="BQ18" i="26" s="1"/>
  <c r="BQ19" i="26" s="1"/>
  <c r="BQ20" i="26" s="1"/>
  <c r="BQ21" i="26" s="1"/>
  <c r="BQ22" i="26" s="1"/>
  <c r="BQ23" i="26" s="1"/>
  <c r="BQ24" i="26" s="1"/>
  <c r="BQ25" i="26" s="1"/>
  <c r="BQ26" i="26" s="1"/>
  <c r="BQ27" i="26" s="1"/>
  <c r="BQ28" i="26" s="1"/>
  <c r="BQ29" i="26" s="1"/>
  <c r="AZ9" i="26"/>
  <c r="AZ10" i="26" s="1"/>
  <c r="AZ11" i="26" s="1"/>
  <c r="AZ12" i="26" s="1"/>
  <c r="AZ13" i="26" s="1"/>
  <c r="AZ14" i="26" s="1"/>
  <c r="AZ15" i="26" s="1"/>
  <c r="AZ16" i="26" s="1"/>
  <c r="AZ17" i="26" s="1"/>
  <c r="AZ18" i="26" s="1"/>
  <c r="AZ19" i="26" s="1"/>
  <c r="AZ20" i="26" s="1"/>
  <c r="AZ21" i="26" s="1"/>
  <c r="AZ22" i="26" s="1"/>
  <c r="AZ23" i="26" s="1"/>
  <c r="AZ24" i="26" s="1"/>
  <c r="AZ25" i="26" s="1"/>
  <c r="AZ26" i="26" s="1"/>
  <c r="AZ27" i="26" s="1"/>
  <c r="AZ28" i="26" s="1"/>
  <c r="AZ29" i="26" s="1"/>
  <c r="AI9" i="26"/>
  <c r="AI10" i="26" s="1"/>
  <c r="AI11" i="26" s="1"/>
  <c r="AI12" i="26" s="1"/>
  <c r="AI13" i="26" s="1"/>
  <c r="AI14" i="26" s="1"/>
  <c r="AI15" i="26" s="1"/>
  <c r="AI16" i="26" s="1"/>
  <c r="AI17" i="26" s="1"/>
  <c r="AI18" i="26" s="1"/>
  <c r="AI19" i="26" s="1"/>
  <c r="AI20" i="26" s="1"/>
  <c r="AI21" i="26" s="1"/>
  <c r="AI22" i="26" s="1"/>
  <c r="AI23" i="26" s="1"/>
  <c r="AI24" i="26" s="1"/>
  <c r="AI25" i="26" s="1"/>
  <c r="AI26" i="26" s="1"/>
  <c r="AI27" i="26" s="1"/>
  <c r="AI28" i="26" s="1"/>
  <c r="AI29" i="26" s="1"/>
  <c r="AC9" i="26"/>
  <c r="AG9" i="26" s="1"/>
  <c r="R9" i="26"/>
  <c r="R10" i="26" s="1"/>
  <c r="R11" i="26" s="1"/>
  <c r="R12" i="26" s="1"/>
  <c r="R13" i="26" s="1"/>
  <c r="R14" i="26" s="1"/>
  <c r="R15" i="26" s="1"/>
  <c r="R16" i="26" s="1"/>
  <c r="R17" i="26" s="1"/>
  <c r="R18" i="26" s="1"/>
  <c r="R19" i="26" s="1"/>
  <c r="R20" i="26" s="1"/>
  <c r="R21" i="26" s="1"/>
  <c r="R22" i="26" s="1"/>
  <c r="R23" i="26" s="1"/>
  <c r="R24" i="26" s="1"/>
  <c r="R25" i="26" s="1"/>
  <c r="R26" i="26" s="1"/>
  <c r="R27" i="26" s="1"/>
  <c r="R28" i="26" s="1"/>
  <c r="R29" i="26" s="1"/>
  <c r="CS8" i="26"/>
  <c r="CW8" i="26" s="1"/>
  <c r="CB8" i="26"/>
  <c r="CF8" i="26" s="1"/>
  <c r="AC8" i="26"/>
  <c r="AG8" i="26" s="1"/>
  <c r="CS7" i="26"/>
  <c r="CW7" i="26" s="1"/>
  <c r="CB7" i="26"/>
  <c r="CF7" i="26" s="1"/>
  <c r="AC7" i="26"/>
  <c r="AG7" i="26" s="1"/>
  <c r="CS6" i="26"/>
  <c r="CW6" i="26" s="1"/>
  <c r="CB6" i="26"/>
  <c r="CF6" i="26" s="1"/>
  <c r="AT6" i="26"/>
  <c r="AX6" i="26" s="1"/>
  <c r="AC6" i="26"/>
  <c r="AG6" i="26" s="1"/>
  <c r="CS5" i="26"/>
  <c r="CW5" i="26" s="1"/>
  <c r="CB5" i="26"/>
  <c r="CF5" i="26" s="1"/>
  <c r="BK5" i="26"/>
  <c r="BO5" i="26" s="1"/>
  <c r="AT5" i="26"/>
  <c r="AX5" i="26" s="1"/>
  <c r="AC5" i="26"/>
  <c r="AG5" i="26" s="1"/>
  <c r="HN9" i="25"/>
  <c r="HN10" i="25" s="1"/>
  <c r="HN11" i="25" s="1"/>
  <c r="HN12" i="25" s="1"/>
  <c r="HN13" i="25" s="1"/>
  <c r="HN14" i="25" s="1"/>
  <c r="HN15" i="25" s="1"/>
  <c r="HN16" i="25" s="1"/>
  <c r="HN17" i="25" s="1"/>
  <c r="HN18" i="25" s="1"/>
  <c r="HN19" i="25" s="1"/>
  <c r="HN20" i="25" s="1"/>
  <c r="HN21" i="25" s="1"/>
  <c r="HN22" i="25" s="1"/>
  <c r="HN23" i="25" s="1"/>
  <c r="HN24" i="25" s="1"/>
  <c r="HN25" i="25" s="1"/>
  <c r="HN26" i="25" s="1"/>
  <c r="HN27" i="25" s="1"/>
  <c r="HN28" i="25" s="1"/>
  <c r="HN29" i="25" s="1"/>
  <c r="GW9" i="25"/>
  <c r="GW10" i="25" s="1"/>
  <c r="GW11" i="25" s="1"/>
  <c r="GW12" i="25" s="1"/>
  <c r="GW13" i="25" s="1"/>
  <c r="GW14" i="25" s="1"/>
  <c r="GW15" i="25" s="1"/>
  <c r="GW16" i="25" s="1"/>
  <c r="GW17" i="25" s="1"/>
  <c r="GW18" i="25" s="1"/>
  <c r="GW19" i="25" s="1"/>
  <c r="GW20" i="25" s="1"/>
  <c r="GW21" i="25" s="1"/>
  <c r="GW22" i="25" s="1"/>
  <c r="GW23" i="25" s="1"/>
  <c r="GW24" i="25" s="1"/>
  <c r="GW25" i="25" s="1"/>
  <c r="GW26" i="25" s="1"/>
  <c r="GW27" i="25" s="1"/>
  <c r="GW28" i="25" s="1"/>
  <c r="GW29" i="25" s="1"/>
  <c r="GQ9" i="25"/>
  <c r="GU9" i="25" s="1"/>
  <c r="GF9" i="25"/>
  <c r="GF10" i="25" s="1"/>
  <c r="GF11" i="25" s="1"/>
  <c r="GF12" i="25" s="1"/>
  <c r="GF13" i="25" s="1"/>
  <c r="GF14" i="25" s="1"/>
  <c r="GF15" i="25" s="1"/>
  <c r="GF16" i="25" s="1"/>
  <c r="GF17" i="25" s="1"/>
  <c r="GF18" i="25" s="1"/>
  <c r="GF19" i="25" s="1"/>
  <c r="GF20" i="25" s="1"/>
  <c r="GF21" i="25" s="1"/>
  <c r="GF22" i="25" s="1"/>
  <c r="GF23" i="25" s="1"/>
  <c r="GF24" i="25" s="1"/>
  <c r="GF25" i="25" s="1"/>
  <c r="GF26" i="25" s="1"/>
  <c r="GF27" i="25" s="1"/>
  <c r="GF28" i="25" s="1"/>
  <c r="GF29" i="25" s="1"/>
  <c r="FO9" i="25"/>
  <c r="FO10" i="25" s="1"/>
  <c r="FO11" i="25" s="1"/>
  <c r="FO12" i="25" s="1"/>
  <c r="FO13" i="25" s="1"/>
  <c r="FO14" i="25" s="1"/>
  <c r="FO15" i="25" s="1"/>
  <c r="FO16" i="25" s="1"/>
  <c r="FO17" i="25" s="1"/>
  <c r="FO18" i="25" s="1"/>
  <c r="FO19" i="25" s="1"/>
  <c r="FO20" i="25" s="1"/>
  <c r="FO21" i="25" s="1"/>
  <c r="FO22" i="25" s="1"/>
  <c r="FO23" i="25" s="1"/>
  <c r="FO24" i="25" s="1"/>
  <c r="FO25" i="25" s="1"/>
  <c r="FO26" i="25" s="1"/>
  <c r="FO27" i="25" s="1"/>
  <c r="FO28" i="25" s="1"/>
  <c r="FO29" i="25" s="1"/>
  <c r="EX9" i="25"/>
  <c r="EX10" i="25" s="1"/>
  <c r="EX11" i="25" s="1"/>
  <c r="EX12" i="25" s="1"/>
  <c r="EX13" i="25" s="1"/>
  <c r="EX14" i="25" s="1"/>
  <c r="EX15" i="25" s="1"/>
  <c r="EX16" i="25" s="1"/>
  <c r="EX17" i="25" s="1"/>
  <c r="EX18" i="25" s="1"/>
  <c r="EX19" i="25" s="1"/>
  <c r="EX20" i="25" s="1"/>
  <c r="EX21" i="25" s="1"/>
  <c r="EX22" i="25" s="1"/>
  <c r="EX23" i="25" s="1"/>
  <c r="EX24" i="25" s="1"/>
  <c r="EX25" i="25" s="1"/>
  <c r="EX26" i="25" s="1"/>
  <c r="EX27" i="25" s="1"/>
  <c r="EX28" i="25" s="1"/>
  <c r="EX29" i="25" s="1"/>
  <c r="EG9" i="25"/>
  <c r="EG10" i="25" s="1"/>
  <c r="EG11" i="25" s="1"/>
  <c r="EG12" i="25" s="1"/>
  <c r="EG13" i="25" s="1"/>
  <c r="EG14" i="25" s="1"/>
  <c r="EG15" i="25" s="1"/>
  <c r="EG16" i="25" s="1"/>
  <c r="EG17" i="25" s="1"/>
  <c r="EG18" i="25" s="1"/>
  <c r="EG19" i="25" s="1"/>
  <c r="EG20" i="25" s="1"/>
  <c r="EG21" i="25" s="1"/>
  <c r="EG22" i="25" s="1"/>
  <c r="EG23" i="25" s="1"/>
  <c r="EG24" i="25" s="1"/>
  <c r="EG25" i="25" s="1"/>
  <c r="EG26" i="25" s="1"/>
  <c r="EG27" i="25" s="1"/>
  <c r="EG28" i="25" s="1"/>
  <c r="EG29" i="25" s="1"/>
  <c r="DP9" i="25"/>
  <c r="DP10" i="25" s="1"/>
  <c r="DP11" i="25" s="1"/>
  <c r="DP12" i="25" s="1"/>
  <c r="DP13" i="25" s="1"/>
  <c r="DP14" i="25" s="1"/>
  <c r="DP15" i="25" s="1"/>
  <c r="DP16" i="25" s="1"/>
  <c r="DP17" i="25" s="1"/>
  <c r="DP18" i="25" s="1"/>
  <c r="DP19" i="25" s="1"/>
  <c r="DP20" i="25" s="1"/>
  <c r="DP21" i="25" s="1"/>
  <c r="DP22" i="25" s="1"/>
  <c r="DP23" i="25" s="1"/>
  <c r="DP24" i="25" s="1"/>
  <c r="DP25" i="25" s="1"/>
  <c r="DP26" i="25" s="1"/>
  <c r="DP27" i="25" s="1"/>
  <c r="DP28" i="25" s="1"/>
  <c r="DP29" i="25" s="1"/>
  <c r="CY9" i="25"/>
  <c r="CY10" i="25" s="1"/>
  <c r="CY11" i="25" s="1"/>
  <c r="CY12" i="25" s="1"/>
  <c r="CY13" i="25" s="1"/>
  <c r="CY14" i="25" s="1"/>
  <c r="CY15" i="25" s="1"/>
  <c r="CY16" i="25" s="1"/>
  <c r="CY17" i="25" s="1"/>
  <c r="CY18" i="25" s="1"/>
  <c r="CY19" i="25" s="1"/>
  <c r="CY20" i="25" s="1"/>
  <c r="CY21" i="25" s="1"/>
  <c r="CY22" i="25" s="1"/>
  <c r="CY23" i="25" s="1"/>
  <c r="CY24" i="25" s="1"/>
  <c r="CY25" i="25" s="1"/>
  <c r="CY26" i="25" s="1"/>
  <c r="CY27" i="25" s="1"/>
  <c r="CY28" i="25" s="1"/>
  <c r="CY29" i="25" s="1"/>
  <c r="CH9" i="25"/>
  <c r="CH10" i="25" s="1"/>
  <c r="CH11" i="25" s="1"/>
  <c r="CH12" i="25" s="1"/>
  <c r="CH13" i="25" s="1"/>
  <c r="CH14" i="25" s="1"/>
  <c r="CH15" i="25" s="1"/>
  <c r="CH16" i="25" s="1"/>
  <c r="CH17" i="25" s="1"/>
  <c r="CH18" i="25" s="1"/>
  <c r="CH19" i="25" s="1"/>
  <c r="CH20" i="25" s="1"/>
  <c r="CH21" i="25" s="1"/>
  <c r="CH22" i="25" s="1"/>
  <c r="CH23" i="25" s="1"/>
  <c r="CH24" i="25" s="1"/>
  <c r="CH25" i="25" s="1"/>
  <c r="CH26" i="25" s="1"/>
  <c r="CH27" i="25" s="1"/>
  <c r="CH28" i="25" s="1"/>
  <c r="CH29" i="25" s="1"/>
  <c r="BQ9" i="25"/>
  <c r="BQ10" i="25" s="1"/>
  <c r="BQ11" i="25" s="1"/>
  <c r="BQ12" i="25" s="1"/>
  <c r="BQ13" i="25" s="1"/>
  <c r="BQ14" i="25" s="1"/>
  <c r="BQ15" i="25" s="1"/>
  <c r="BQ16" i="25" s="1"/>
  <c r="BQ17" i="25" s="1"/>
  <c r="BQ18" i="25" s="1"/>
  <c r="BQ19" i="25" s="1"/>
  <c r="BQ20" i="25" s="1"/>
  <c r="BQ21" i="25" s="1"/>
  <c r="BQ22" i="25" s="1"/>
  <c r="BQ23" i="25" s="1"/>
  <c r="BQ24" i="25" s="1"/>
  <c r="BQ25" i="25" s="1"/>
  <c r="BQ26" i="25" s="1"/>
  <c r="BQ27" i="25" s="1"/>
  <c r="BQ28" i="25" s="1"/>
  <c r="BQ29" i="25" s="1"/>
  <c r="AZ9" i="25"/>
  <c r="AZ10" i="25" s="1"/>
  <c r="AZ11" i="25" s="1"/>
  <c r="AZ12" i="25" s="1"/>
  <c r="AZ13" i="25" s="1"/>
  <c r="AZ14" i="25" s="1"/>
  <c r="AZ15" i="25" s="1"/>
  <c r="AZ16" i="25" s="1"/>
  <c r="AZ17" i="25" s="1"/>
  <c r="AZ18" i="25" s="1"/>
  <c r="AZ19" i="25" s="1"/>
  <c r="AZ20" i="25" s="1"/>
  <c r="AZ21" i="25" s="1"/>
  <c r="AZ22" i="25" s="1"/>
  <c r="AZ23" i="25" s="1"/>
  <c r="AZ24" i="25" s="1"/>
  <c r="AZ25" i="25" s="1"/>
  <c r="AZ26" i="25" s="1"/>
  <c r="AZ27" i="25" s="1"/>
  <c r="AZ28" i="25" s="1"/>
  <c r="AZ29" i="25" s="1"/>
  <c r="AI9" i="25"/>
  <c r="AI10" i="25" s="1"/>
  <c r="AI11" i="25" s="1"/>
  <c r="AI12" i="25" s="1"/>
  <c r="AI13" i="25" s="1"/>
  <c r="AI14" i="25" s="1"/>
  <c r="AI15" i="25" s="1"/>
  <c r="AI16" i="25" s="1"/>
  <c r="AI17" i="25" s="1"/>
  <c r="AI18" i="25" s="1"/>
  <c r="AI19" i="25" s="1"/>
  <c r="AI20" i="25" s="1"/>
  <c r="AI21" i="25" s="1"/>
  <c r="AI22" i="25" s="1"/>
  <c r="AI23" i="25" s="1"/>
  <c r="AI24" i="25" s="1"/>
  <c r="AI25" i="25" s="1"/>
  <c r="AI26" i="25" s="1"/>
  <c r="AI27" i="25" s="1"/>
  <c r="AI28" i="25" s="1"/>
  <c r="AI29" i="25" s="1"/>
  <c r="R9" i="25"/>
  <c r="R10" i="25" s="1"/>
  <c r="R11" i="25" s="1"/>
  <c r="R12" i="25" s="1"/>
  <c r="R13" i="25" s="1"/>
  <c r="R14" i="25" s="1"/>
  <c r="R15" i="25" s="1"/>
  <c r="R16" i="25" s="1"/>
  <c r="R17" i="25" s="1"/>
  <c r="R18" i="25" s="1"/>
  <c r="R19" i="25" s="1"/>
  <c r="R20" i="25" s="1"/>
  <c r="R21" i="25" s="1"/>
  <c r="R22" i="25" s="1"/>
  <c r="R23" i="25" s="1"/>
  <c r="R24" i="25" s="1"/>
  <c r="R25" i="25" s="1"/>
  <c r="R26" i="25" s="1"/>
  <c r="R27" i="25" s="1"/>
  <c r="R28" i="25" s="1"/>
  <c r="R29" i="25" s="1"/>
  <c r="A9" i="25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GQ8" i="25"/>
  <c r="GU8" i="25" s="1"/>
  <c r="DJ8" i="25"/>
  <c r="DN8" i="25" s="1"/>
  <c r="GQ7" i="25"/>
  <c r="GU7" i="25" s="1"/>
  <c r="DJ7" i="25"/>
  <c r="DN7" i="25" s="1"/>
  <c r="GQ6" i="25"/>
  <c r="GU6" i="25" s="1"/>
  <c r="DJ6" i="25"/>
  <c r="DN6" i="25" s="1"/>
  <c r="GQ5" i="25"/>
  <c r="GU5" i="25" s="1"/>
  <c r="DJ5" i="25"/>
  <c r="DN5" i="25" s="1"/>
  <c r="GQ19" i="24"/>
  <c r="GU19" i="24" s="1"/>
  <c r="GQ18" i="24"/>
  <c r="GU18" i="24" s="1"/>
  <c r="GQ17" i="24"/>
  <c r="GU17" i="24" s="1"/>
  <c r="GQ16" i="24"/>
  <c r="GU16" i="24" s="1"/>
  <c r="GQ15" i="24"/>
  <c r="GU15" i="24" s="1"/>
  <c r="EA15" i="24"/>
  <c r="EE15" i="24" s="1"/>
  <c r="L15" i="24"/>
  <c r="P15" i="24" s="1"/>
  <c r="GQ14" i="24"/>
  <c r="P36" i="16" s="1"/>
  <c r="EA14" i="24"/>
  <c r="EE14" i="24" s="1"/>
  <c r="L14" i="24"/>
  <c r="P14" i="24" s="1"/>
  <c r="GQ13" i="24"/>
  <c r="GU13" i="24" s="1"/>
  <c r="EA13" i="24"/>
  <c r="EE13" i="24" s="1"/>
  <c r="L13" i="24"/>
  <c r="P13" i="24" s="1"/>
  <c r="GQ12" i="24"/>
  <c r="GU12" i="24" s="1"/>
  <c r="EA12" i="24"/>
  <c r="EE12" i="24" s="1"/>
  <c r="L12" i="24"/>
  <c r="P12" i="24" s="1"/>
  <c r="GQ11" i="24"/>
  <c r="GU11" i="24" s="1"/>
  <c r="EA11" i="24"/>
  <c r="EE11" i="24" s="1"/>
  <c r="L11" i="24"/>
  <c r="P11" i="24" s="1"/>
  <c r="GQ10" i="24"/>
  <c r="GU10" i="24" s="1"/>
  <c r="EA10" i="24"/>
  <c r="EE10" i="24" s="1"/>
  <c r="L10" i="24"/>
  <c r="P10" i="24" s="1"/>
  <c r="HN9" i="24"/>
  <c r="HN10" i="24" s="1"/>
  <c r="HN11" i="24" s="1"/>
  <c r="HN12" i="24" s="1"/>
  <c r="HN13" i="24" s="1"/>
  <c r="HN14" i="24" s="1"/>
  <c r="HN15" i="24" s="1"/>
  <c r="HN16" i="24" s="1"/>
  <c r="HN17" i="24" s="1"/>
  <c r="HN18" i="24" s="1"/>
  <c r="HN19" i="24" s="1"/>
  <c r="HN20" i="24" s="1"/>
  <c r="HN21" i="24" s="1"/>
  <c r="HN22" i="24" s="1"/>
  <c r="HN23" i="24" s="1"/>
  <c r="HN24" i="24" s="1"/>
  <c r="HN25" i="24" s="1"/>
  <c r="HN26" i="24" s="1"/>
  <c r="HN27" i="24" s="1"/>
  <c r="HN28" i="24" s="1"/>
  <c r="HN29" i="24" s="1"/>
  <c r="GW9" i="24"/>
  <c r="GW10" i="24" s="1"/>
  <c r="GW11" i="24" s="1"/>
  <c r="GW12" i="24" s="1"/>
  <c r="GW13" i="24" s="1"/>
  <c r="GW14" i="24" s="1"/>
  <c r="GW15" i="24" s="1"/>
  <c r="GW16" i="24" s="1"/>
  <c r="GW17" i="24" s="1"/>
  <c r="GW18" i="24" s="1"/>
  <c r="GW19" i="24" s="1"/>
  <c r="GW20" i="24" s="1"/>
  <c r="GW21" i="24" s="1"/>
  <c r="GW22" i="24" s="1"/>
  <c r="GW23" i="24" s="1"/>
  <c r="GW24" i="24" s="1"/>
  <c r="GW25" i="24" s="1"/>
  <c r="GW26" i="24" s="1"/>
  <c r="GW27" i="24" s="1"/>
  <c r="GW28" i="24" s="1"/>
  <c r="GW29" i="24" s="1"/>
  <c r="GQ9" i="24"/>
  <c r="GU9" i="24" s="1"/>
  <c r="GF9" i="24"/>
  <c r="GF10" i="24" s="1"/>
  <c r="GF11" i="24" s="1"/>
  <c r="GF12" i="24" s="1"/>
  <c r="GF13" i="24" s="1"/>
  <c r="GF14" i="24" s="1"/>
  <c r="GF15" i="24" s="1"/>
  <c r="GF16" i="24" s="1"/>
  <c r="GF17" i="24" s="1"/>
  <c r="GF18" i="24" s="1"/>
  <c r="GF19" i="24" s="1"/>
  <c r="GF20" i="24" s="1"/>
  <c r="GF21" i="24" s="1"/>
  <c r="GF22" i="24" s="1"/>
  <c r="GF23" i="24" s="1"/>
  <c r="GF24" i="24" s="1"/>
  <c r="GF25" i="24" s="1"/>
  <c r="GF26" i="24" s="1"/>
  <c r="GF27" i="24" s="1"/>
  <c r="GF28" i="24" s="1"/>
  <c r="GF29" i="24" s="1"/>
  <c r="FO9" i="24"/>
  <c r="FO10" i="24" s="1"/>
  <c r="FO11" i="24" s="1"/>
  <c r="FO12" i="24" s="1"/>
  <c r="FO13" i="24" s="1"/>
  <c r="FO14" i="24" s="1"/>
  <c r="FO15" i="24" s="1"/>
  <c r="FO16" i="24" s="1"/>
  <c r="FO17" i="24" s="1"/>
  <c r="FO18" i="24" s="1"/>
  <c r="FO19" i="24" s="1"/>
  <c r="FO20" i="24" s="1"/>
  <c r="FO21" i="24" s="1"/>
  <c r="FO22" i="24" s="1"/>
  <c r="FO23" i="24" s="1"/>
  <c r="FO24" i="24" s="1"/>
  <c r="FO25" i="24" s="1"/>
  <c r="FO26" i="24" s="1"/>
  <c r="FO27" i="24" s="1"/>
  <c r="FO28" i="24" s="1"/>
  <c r="FO29" i="24" s="1"/>
  <c r="EG9" i="24"/>
  <c r="EG10" i="24" s="1"/>
  <c r="EG11" i="24" s="1"/>
  <c r="EG12" i="24" s="1"/>
  <c r="EG13" i="24" s="1"/>
  <c r="EG14" i="24" s="1"/>
  <c r="EG15" i="24" s="1"/>
  <c r="EG16" i="24" s="1"/>
  <c r="EG17" i="24" s="1"/>
  <c r="EG18" i="24" s="1"/>
  <c r="EG19" i="24" s="1"/>
  <c r="EG20" i="24" s="1"/>
  <c r="EG21" i="24" s="1"/>
  <c r="EG22" i="24" s="1"/>
  <c r="EG23" i="24" s="1"/>
  <c r="EG24" i="24" s="1"/>
  <c r="EG25" i="24" s="1"/>
  <c r="EG26" i="24" s="1"/>
  <c r="EG27" i="24" s="1"/>
  <c r="EG28" i="24" s="1"/>
  <c r="EG29" i="24" s="1"/>
  <c r="EA9" i="24"/>
  <c r="EE9" i="24" s="1"/>
  <c r="DP9" i="24"/>
  <c r="DP10" i="24" s="1"/>
  <c r="DP11" i="24" s="1"/>
  <c r="DP12" i="24" s="1"/>
  <c r="DP13" i="24" s="1"/>
  <c r="DP14" i="24" s="1"/>
  <c r="DP15" i="24" s="1"/>
  <c r="DP16" i="24" s="1"/>
  <c r="DP17" i="24" s="1"/>
  <c r="DP18" i="24" s="1"/>
  <c r="DP19" i="24" s="1"/>
  <c r="DP20" i="24" s="1"/>
  <c r="DP21" i="24" s="1"/>
  <c r="DP22" i="24" s="1"/>
  <c r="DP23" i="24" s="1"/>
  <c r="DP24" i="24" s="1"/>
  <c r="DP25" i="24" s="1"/>
  <c r="DP26" i="24" s="1"/>
  <c r="DP27" i="24" s="1"/>
  <c r="DP28" i="24" s="1"/>
  <c r="DP29" i="24" s="1"/>
  <c r="CY9" i="24"/>
  <c r="CY10" i="24" s="1"/>
  <c r="CY11" i="24" s="1"/>
  <c r="CY12" i="24" s="1"/>
  <c r="CY13" i="24" s="1"/>
  <c r="CY14" i="24" s="1"/>
  <c r="CY15" i="24" s="1"/>
  <c r="CY16" i="24" s="1"/>
  <c r="CY17" i="24" s="1"/>
  <c r="CY18" i="24" s="1"/>
  <c r="CY19" i="24" s="1"/>
  <c r="CY20" i="24" s="1"/>
  <c r="CY21" i="24" s="1"/>
  <c r="CY22" i="24" s="1"/>
  <c r="CY23" i="24" s="1"/>
  <c r="CY24" i="24" s="1"/>
  <c r="CY25" i="24" s="1"/>
  <c r="CY26" i="24" s="1"/>
  <c r="CY27" i="24" s="1"/>
  <c r="CY28" i="24" s="1"/>
  <c r="CY29" i="24" s="1"/>
  <c r="CH9" i="24"/>
  <c r="CH10" i="24" s="1"/>
  <c r="CH11" i="24" s="1"/>
  <c r="CH12" i="24" s="1"/>
  <c r="CH13" i="24" s="1"/>
  <c r="CH14" i="24" s="1"/>
  <c r="CH15" i="24" s="1"/>
  <c r="CH16" i="24" s="1"/>
  <c r="CH17" i="24" s="1"/>
  <c r="CH18" i="24" s="1"/>
  <c r="CH19" i="24" s="1"/>
  <c r="CH20" i="24" s="1"/>
  <c r="CH21" i="24" s="1"/>
  <c r="CH22" i="24" s="1"/>
  <c r="CH23" i="24" s="1"/>
  <c r="CH24" i="24" s="1"/>
  <c r="CH25" i="24" s="1"/>
  <c r="CH26" i="24" s="1"/>
  <c r="CH27" i="24" s="1"/>
  <c r="CH28" i="24" s="1"/>
  <c r="CH29" i="24" s="1"/>
  <c r="BQ9" i="24"/>
  <c r="BQ10" i="24" s="1"/>
  <c r="BQ11" i="24" s="1"/>
  <c r="BQ12" i="24" s="1"/>
  <c r="BQ13" i="24" s="1"/>
  <c r="BQ14" i="24" s="1"/>
  <c r="BQ15" i="24" s="1"/>
  <c r="BQ16" i="24" s="1"/>
  <c r="BQ17" i="24" s="1"/>
  <c r="BQ18" i="24" s="1"/>
  <c r="BQ19" i="24" s="1"/>
  <c r="BQ20" i="24" s="1"/>
  <c r="BQ21" i="24" s="1"/>
  <c r="BQ22" i="24" s="1"/>
  <c r="BQ23" i="24" s="1"/>
  <c r="BQ24" i="24" s="1"/>
  <c r="BQ25" i="24" s="1"/>
  <c r="BQ26" i="24" s="1"/>
  <c r="BQ27" i="24" s="1"/>
  <c r="BQ28" i="24" s="1"/>
  <c r="BQ29" i="24" s="1"/>
  <c r="AZ9" i="24"/>
  <c r="AZ10" i="24" s="1"/>
  <c r="AZ11" i="24" s="1"/>
  <c r="AZ12" i="24" s="1"/>
  <c r="AZ13" i="24" s="1"/>
  <c r="AZ14" i="24" s="1"/>
  <c r="AZ15" i="24" s="1"/>
  <c r="AZ16" i="24" s="1"/>
  <c r="AZ17" i="24" s="1"/>
  <c r="AZ18" i="24" s="1"/>
  <c r="AZ19" i="24" s="1"/>
  <c r="AZ20" i="24" s="1"/>
  <c r="AZ21" i="24" s="1"/>
  <c r="AZ22" i="24" s="1"/>
  <c r="AZ23" i="24" s="1"/>
  <c r="AZ24" i="24" s="1"/>
  <c r="AZ25" i="24" s="1"/>
  <c r="AZ26" i="24" s="1"/>
  <c r="AZ27" i="24" s="1"/>
  <c r="AZ28" i="24" s="1"/>
  <c r="AZ29" i="24" s="1"/>
  <c r="AI9" i="24"/>
  <c r="AI10" i="24" s="1"/>
  <c r="AI11" i="24" s="1"/>
  <c r="AI12" i="24" s="1"/>
  <c r="AI13" i="24" s="1"/>
  <c r="AI14" i="24" s="1"/>
  <c r="AI15" i="24" s="1"/>
  <c r="AI16" i="24" s="1"/>
  <c r="AI17" i="24" s="1"/>
  <c r="AI18" i="24" s="1"/>
  <c r="AI19" i="24" s="1"/>
  <c r="AI20" i="24" s="1"/>
  <c r="AI21" i="24" s="1"/>
  <c r="AI22" i="24" s="1"/>
  <c r="AI23" i="24" s="1"/>
  <c r="AI24" i="24" s="1"/>
  <c r="AI25" i="24" s="1"/>
  <c r="AI26" i="24" s="1"/>
  <c r="AI27" i="24" s="1"/>
  <c r="AI28" i="24" s="1"/>
  <c r="AI29" i="24" s="1"/>
  <c r="R9" i="24"/>
  <c r="R10" i="24" s="1"/>
  <c r="R11" i="24" s="1"/>
  <c r="R12" i="24" s="1"/>
  <c r="R13" i="24" s="1"/>
  <c r="R14" i="24" s="1"/>
  <c r="R15" i="24" s="1"/>
  <c r="R16" i="24" s="1"/>
  <c r="R17" i="24" s="1"/>
  <c r="R18" i="24" s="1"/>
  <c r="R19" i="24" s="1"/>
  <c r="R20" i="24" s="1"/>
  <c r="R21" i="24" s="1"/>
  <c r="R22" i="24" s="1"/>
  <c r="R23" i="24" s="1"/>
  <c r="R24" i="24" s="1"/>
  <c r="R25" i="24" s="1"/>
  <c r="R26" i="24" s="1"/>
  <c r="R27" i="24" s="1"/>
  <c r="R28" i="24" s="1"/>
  <c r="R29" i="24" s="1"/>
  <c r="L9" i="24"/>
  <c r="P9" i="24" s="1"/>
  <c r="A9" i="24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GQ8" i="24"/>
  <c r="GU8" i="24" s="1"/>
  <c r="EA8" i="24"/>
  <c r="EE8" i="24" s="1"/>
  <c r="L8" i="24"/>
  <c r="P8" i="24" s="1"/>
  <c r="GQ7" i="24"/>
  <c r="GU7" i="24" s="1"/>
  <c r="EA7" i="24"/>
  <c r="EE7" i="24" s="1"/>
  <c r="L7" i="24"/>
  <c r="P7" i="24" s="1"/>
  <c r="GQ6" i="24"/>
  <c r="GU6" i="24" s="1"/>
  <c r="EA6" i="24"/>
  <c r="EE6" i="24" s="1"/>
  <c r="L6" i="24"/>
  <c r="P6" i="24" s="1"/>
  <c r="GQ5" i="24"/>
  <c r="GU5" i="24" s="1"/>
  <c r="EA5" i="24"/>
  <c r="EE5" i="24" s="1"/>
  <c r="L5" i="24"/>
  <c r="P5" i="24" s="1"/>
  <c r="AT18" i="23"/>
  <c r="AX18" i="23" s="1"/>
  <c r="AT17" i="23"/>
  <c r="AX17" i="23" s="1"/>
  <c r="AT16" i="23"/>
  <c r="AX16" i="23" s="1"/>
  <c r="AT15" i="23"/>
  <c r="AX15" i="23" s="1"/>
  <c r="AT14" i="23"/>
  <c r="AX14" i="23" s="1"/>
  <c r="AT13" i="23"/>
  <c r="AX13" i="23" s="1"/>
  <c r="BK12" i="23"/>
  <c r="BO12" i="23" s="1"/>
  <c r="AT12" i="23"/>
  <c r="AX12" i="23" s="1"/>
  <c r="BK11" i="23"/>
  <c r="BO11" i="23" s="1"/>
  <c r="AT11" i="23"/>
  <c r="AX11" i="23" s="1"/>
  <c r="HH10" i="23"/>
  <c r="HL10" i="23" s="1"/>
  <c r="DJ10" i="23"/>
  <c r="DN10" i="23" s="1"/>
  <c r="BK10" i="23"/>
  <c r="BO10" i="23" s="1"/>
  <c r="AT10" i="23"/>
  <c r="AX10" i="23" s="1"/>
  <c r="HN9" i="23"/>
  <c r="HN10" i="23" s="1"/>
  <c r="HN11" i="23" s="1"/>
  <c r="HN12" i="23" s="1"/>
  <c r="HN13" i="23" s="1"/>
  <c r="HN14" i="23" s="1"/>
  <c r="HN15" i="23" s="1"/>
  <c r="HN16" i="23" s="1"/>
  <c r="HN17" i="23" s="1"/>
  <c r="HN18" i="23" s="1"/>
  <c r="HN19" i="23" s="1"/>
  <c r="HN20" i="23" s="1"/>
  <c r="HN21" i="23" s="1"/>
  <c r="HN22" i="23" s="1"/>
  <c r="HN23" i="23" s="1"/>
  <c r="HN24" i="23" s="1"/>
  <c r="HN25" i="23" s="1"/>
  <c r="HN26" i="23" s="1"/>
  <c r="HN27" i="23" s="1"/>
  <c r="HN28" i="23" s="1"/>
  <c r="HN29" i="23" s="1"/>
  <c r="HH9" i="23"/>
  <c r="HL9" i="23" s="1"/>
  <c r="GW9" i="23"/>
  <c r="GW10" i="23" s="1"/>
  <c r="GW11" i="23" s="1"/>
  <c r="GW12" i="23" s="1"/>
  <c r="GW13" i="23" s="1"/>
  <c r="GW14" i="23" s="1"/>
  <c r="GW15" i="23" s="1"/>
  <c r="GW16" i="23" s="1"/>
  <c r="GW17" i="23" s="1"/>
  <c r="GW18" i="23" s="1"/>
  <c r="GW19" i="23" s="1"/>
  <c r="GW20" i="23" s="1"/>
  <c r="GW21" i="23" s="1"/>
  <c r="GW22" i="23" s="1"/>
  <c r="GW23" i="23" s="1"/>
  <c r="GW24" i="23" s="1"/>
  <c r="GW25" i="23" s="1"/>
  <c r="GW26" i="23" s="1"/>
  <c r="GW27" i="23" s="1"/>
  <c r="GW28" i="23" s="1"/>
  <c r="GW29" i="23" s="1"/>
  <c r="GF9" i="23"/>
  <c r="GF10" i="23" s="1"/>
  <c r="GF11" i="23" s="1"/>
  <c r="GF12" i="23" s="1"/>
  <c r="GF13" i="23" s="1"/>
  <c r="GF14" i="23" s="1"/>
  <c r="GF15" i="23" s="1"/>
  <c r="GF16" i="23" s="1"/>
  <c r="GF17" i="23" s="1"/>
  <c r="GF18" i="23" s="1"/>
  <c r="GF19" i="23" s="1"/>
  <c r="GF20" i="23" s="1"/>
  <c r="GF21" i="23" s="1"/>
  <c r="GF22" i="23" s="1"/>
  <c r="GF23" i="23" s="1"/>
  <c r="GF24" i="23" s="1"/>
  <c r="GF25" i="23" s="1"/>
  <c r="GF26" i="23" s="1"/>
  <c r="GF27" i="23" s="1"/>
  <c r="GF28" i="23" s="1"/>
  <c r="GF29" i="23" s="1"/>
  <c r="EG9" i="23"/>
  <c r="EG10" i="23" s="1"/>
  <c r="EG11" i="23" s="1"/>
  <c r="EG12" i="23" s="1"/>
  <c r="EG13" i="23" s="1"/>
  <c r="EG14" i="23" s="1"/>
  <c r="EG15" i="23" s="1"/>
  <c r="EG16" i="23" s="1"/>
  <c r="EG17" i="23" s="1"/>
  <c r="EG18" i="23" s="1"/>
  <c r="EG19" i="23" s="1"/>
  <c r="EG20" i="23" s="1"/>
  <c r="EG21" i="23" s="1"/>
  <c r="EG22" i="23" s="1"/>
  <c r="EG23" i="23" s="1"/>
  <c r="EG24" i="23" s="1"/>
  <c r="EG25" i="23" s="1"/>
  <c r="EG26" i="23" s="1"/>
  <c r="EG27" i="23" s="1"/>
  <c r="EG28" i="23" s="1"/>
  <c r="EG29" i="23" s="1"/>
  <c r="DP9" i="23"/>
  <c r="DP10" i="23" s="1"/>
  <c r="DP11" i="23" s="1"/>
  <c r="DP12" i="23" s="1"/>
  <c r="DP13" i="23" s="1"/>
  <c r="DP14" i="23" s="1"/>
  <c r="DP15" i="23" s="1"/>
  <c r="DP16" i="23" s="1"/>
  <c r="DP17" i="23" s="1"/>
  <c r="DP18" i="23" s="1"/>
  <c r="DP19" i="23" s="1"/>
  <c r="DP20" i="23" s="1"/>
  <c r="DP21" i="23" s="1"/>
  <c r="DP22" i="23" s="1"/>
  <c r="DP23" i="23" s="1"/>
  <c r="DP24" i="23" s="1"/>
  <c r="DP25" i="23" s="1"/>
  <c r="DP26" i="23" s="1"/>
  <c r="DP27" i="23" s="1"/>
  <c r="DP28" i="23" s="1"/>
  <c r="DP29" i="23" s="1"/>
  <c r="DJ9" i="23"/>
  <c r="DN9" i="23" s="1"/>
  <c r="CY9" i="23"/>
  <c r="CY10" i="23" s="1"/>
  <c r="CY11" i="23" s="1"/>
  <c r="CY12" i="23" s="1"/>
  <c r="CY13" i="23" s="1"/>
  <c r="CY14" i="23" s="1"/>
  <c r="CY15" i="23" s="1"/>
  <c r="CY16" i="23" s="1"/>
  <c r="CY17" i="23" s="1"/>
  <c r="CY18" i="23" s="1"/>
  <c r="CY19" i="23" s="1"/>
  <c r="CY20" i="23" s="1"/>
  <c r="CY21" i="23" s="1"/>
  <c r="CY22" i="23" s="1"/>
  <c r="CY23" i="23" s="1"/>
  <c r="CY24" i="23" s="1"/>
  <c r="CY25" i="23" s="1"/>
  <c r="CY26" i="23" s="1"/>
  <c r="CY27" i="23" s="1"/>
  <c r="CY28" i="23" s="1"/>
  <c r="CY29" i="23" s="1"/>
  <c r="CH9" i="23"/>
  <c r="CH10" i="23" s="1"/>
  <c r="CH11" i="23" s="1"/>
  <c r="CH12" i="23" s="1"/>
  <c r="CH13" i="23" s="1"/>
  <c r="CH14" i="23" s="1"/>
  <c r="CH15" i="23" s="1"/>
  <c r="CH16" i="23" s="1"/>
  <c r="CH17" i="23" s="1"/>
  <c r="CH18" i="23" s="1"/>
  <c r="CH19" i="23" s="1"/>
  <c r="CH20" i="23" s="1"/>
  <c r="CH21" i="23" s="1"/>
  <c r="CH22" i="23" s="1"/>
  <c r="CH23" i="23" s="1"/>
  <c r="CH24" i="23" s="1"/>
  <c r="CH25" i="23" s="1"/>
  <c r="CH26" i="23" s="1"/>
  <c r="CH27" i="23" s="1"/>
  <c r="CH28" i="23" s="1"/>
  <c r="CH29" i="23" s="1"/>
  <c r="BQ9" i="23"/>
  <c r="BQ10" i="23" s="1"/>
  <c r="BQ11" i="23" s="1"/>
  <c r="BQ12" i="23" s="1"/>
  <c r="BQ13" i="23" s="1"/>
  <c r="BQ14" i="23" s="1"/>
  <c r="BQ15" i="23" s="1"/>
  <c r="BQ16" i="23" s="1"/>
  <c r="BQ17" i="23" s="1"/>
  <c r="BQ18" i="23" s="1"/>
  <c r="BQ19" i="23" s="1"/>
  <c r="BQ20" i="23" s="1"/>
  <c r="BQ21" i="23" s="1"/>
  <c r="BQ22" i="23" s="1"/>
  <c r="BQ23" i="23" s="1"/>
  <c r="BQ24" i="23" s="1"/>
  <c r="BQ25" i="23" s="1"/>
  <c r="BQ26" i="23" s="1"/>
  <c r="BQ27" i="23" s="1"/>
  <c r="BQ28" i="23" s="1"/>
  <c r="BQ29" i="23" s="1"/>
  <c r="BK9" i="23"/>
  <c r="BO9" i="23" s="1"/>
  <c r="AZ9" i="23"/>
  <c r="AZ10" i="23" s="1"/>
  <c r="AZ11" i="23" s="1"/>
  <c r="AZ12" i="23" s="1"/>
  <c r="AZ13" i="23" s="1"/>
  <c r="AZ14" i="23" s="1"/>
  <c r="AZ15" i="23" s="1"/>
  <c r="AZ16" i="23" s="1"/>
  <c r="AZ17" i="23" s="1"/>
  <c r="AZ18" i="23" s="1"/>
  <c r="AZ19" i="23" s="1"/>
  <c r="AZ20" i="23" s="1"/>
  <c r="AZ21" i="23" s="1"/>
  <c r="AZ22" i="23" s="1"/>
  <c r="AZ23" i="23" s="1"/>
  <c r="AZ24" i="23" s="1"/>
  <c r="AZ25" i="23" s="1"/>
  <c r="AZ26" i="23" s="1"/>
  <c r="AZ27" i="23" s="1"/>
  <c r="AZ28" i="23" s="1"/>
  <c r="AZ29" i="23" s="1"/>
  <c r="AT9" i="23"/>
  <c r="AX9" i="23" s="1"/>
  <c r="AI9" i="23"/>
  <c r="AI10" i="23" s="1"/>
  <c r="AI11" i="23" s="1"/>
  <c r="AI12" i="23" s="1"/>
  <c r="AI13" i="23" s="1"/>
  <c r="AI14" i="23" s="1"/>
  <c r="AI15" i="23" s="1"/>
  <c r="AI16" i="23" s="1"/>
  <c r="AI17" i="23" s="1"/>
  <c r="AI18" i="23" s="1"/>
  <c r="AI19" i="23" s="1"/>
  <c r="AI20" i="23" s="1"/>
  <c r="AI21" i="23" s="1"/>
  <c r="AI22" i="23" s="1"/>
  <c r="AI23" i="23" s="1"/>
  <c r="AI24" i="23" s="1"/>
  <c r="AI25" i="23" s="1"/>
  <c r="AI26" i="23" s="1"/>
  <c r="AI27" i="23" s="1"/>
  <c r="AI28" i="23" s="1"/>
  <c r="AI29" i="23" s="1"/>
  <c r="R9" i="23"/>
  <c r="R10" i="23" s="1"/>
  <c r="R11" i="23" s="1"/>
  <c r="R12" i="23" s="1"/>
  <c r="R13" i="23" s="1"/>
  <c r="R14" i="23" s="1"/>
  <c r="R15" i="23" s="1"/>
  <c r="R16" i="23" s="1"/>
  <c r="R17" i="23" s="1"/>
  <c r="R18" i="23" s="1"/>
  <c r="R19" i="23" s="1"/>
  <c r="R20" i="23" s="1"/>
  <c r="R21" i="23" s="1"/>
  <c r="R22" i="23" s="1"/>
  <c r="R23" i="23" s="1"/>
  <c r="R24" i="23" s="1"/>
  <c r="R25" i="23" s="1"/>
  <c r="R26" i="23" s="1"/>
  <c r="R27" i="23" s="1"/>
  <c r="R28" i="23" s="1"/>
  <c r="R29" i="23" s="1"/>
  <c r="A9" i="23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HH8" i="23"/>
  <c r="HL8" i="23" s="1"/>
  <c r="DJ8" i="23"/>
  <c r="DN8" i="23" s="1"/>
  <c r="BK8" i="23"/>
  <c r="BO8" i="23" s="1"/>
  <c r="AT8" i="23"/>
  <c r="AX8" i="23" s="1"/>
  <c r="L8" i="23"/>
  <c r="P8" i="23" s="1"/>
  <c r="HH7" i="23"/>
  <c r="HL7" i="23" s="1"/>
  <c r="DJ7" i="23"/>
  <c r="DN7" i="23" s="1"/>
  <c r="BK7" i="23"/>
  <c r="BO7" i="23" s="1"/>
  <c r="AT7" i="23"/>
  <c r="AX7" i="23" s="1"/>
  <c r="L7" i="23"/>
  <c r="P7" i="23" s="1"/>
  <c r="HH6" i="23"/>
  <c r="HL6" i="23" s="1"/>
  <c r="DJ6" i="23"/>
  <c r="DN6" i="23" s="1"/>
  <c r="BK6" i="23"/>
  <c r="BO6" i="23" s="1"/>
  <c r="AT6" i="23"/>
  <c r="AX6" i="23" s="1"/>
  <c r="L6" i="23"/>
  <c r="P6" i="23" s="1"/>
  <c r="HH5" i="23"/>
  <c r="HL5" i="23" s="1"/>
  <c r="DJ5" i="23"/>
  <c r="DN5" i="23" s="1"/>
  <c r="BK5" i="23"/>
  <c r="BO5" i="23" s="1"/>
  <c r="AT5" i="23"/>
  <c r="AX5" i="23" s="1"/>
  <c r="L5" i="23"/>
  <c r="P5" i="23" s="1"/>
  <c r="BK21" i="22"/>
  <c r="BO21" i="22" s="1"/>
  <c r="EA20" i="22"/>
  <c r="EE20" i="22" s="1"/>
  <c r="BK20" i="22"/>
  <c r="BO20" i="22" s="1"/>
  <c r="FI19" i="22"/>
  <c r="FM19" i="22" s="1"/>
  <c r="EA19" i="22"/>
  <c r="EE19" i="22" s="1"/>
  <c r="BK19" i="22"/>
  <c r="BO19" i="22" s="1"/>
  <c r="FI18" i="22"/>
  <c r="FM18" i="22" s="1"/>
  <c r="EA18" i="22"/>
  <c r="EE18" i="22" s="1"/>
  <c r="BK18" i="22"/>
  <c r="BO18" i="22" s="1"/>
  <c r="FI17" i="22"/>
  <c r="FM17" i="22" s="1"/>
  <c r="EA17" i="22"/>
  <c r="EE17" i="22" s="1"/>
  <c r="BK17" i="22"/>
  <c r="BO17" i="22" s="1"/>
  <c r="FI16" i="22"/>
  <c r="FM16" i="22" s="1"/>
  <c r="EA16" i="22"/>
  <c r="EE16" i="22" s="1"/>
  <c r="BK16" i="22"/>
  <c r="BO16" i="22" s="1"/>
  <c r="FI15" i="22"/>
  <c r="FM15" i="22" s="1"/>
  <c r="EA15" i="22"/>
  <c r="EE15" i="22" s="1"/>
  <c r="BK15" i="22"/>
  <c r="BO15" i="22" s="1"/>
  <c r="FI14" i="22"/>
  <c r="FM14" i="22" s="1"/>
  <c r="EA14" i="22"/>
  <c r="EE14" i="22" s="1"/>
  <c r="BK14" i="22"/>
  <c r="BO14" i="22" s="1"/>
  <c r="FI13" i="22"/>
  <c r="FM13" i="22" s="1"/>
  <c r="EA13" i="22"/>
  <c r="L35" i="16" s="1"/>
  <c r="L145" i="16" s="1"/>
  <c r="BK13" i="22"/>
  <c r="BO13" i="22" s="1"/>
  <c r="FI12" i="22"/>
  <c r="FM12" i="22" s="1"/>
  <c r="EA12" i="22"/>
  <c r="EE12" i="22" s="1"/>
  <c r="BK12" i="22"/>
  <c r="FI11" i="22"/>
  <c r="FM11" i="22" s="1"/>
  <c r="EA11" i="22"/>
  <c r="EE11" i="22" s="1"/>
  <c r="BK11" i="22"/>
  <c r="BO11" i="22" s="1"/>
  <c r="FI10" i="22"/>
  <c r="FM10" i="22" s="1"/>
  <c r="EA10" i="22"/>
  <c r="EE10" i="22" s="1"/>
  <c r="BK10" i="22"/>
  <c r="BO10" i="22" s="1"/>
  <c r="HN9" i="22"/>
  <c r="HN10" i="22" s="1"/>
  <c r="HN11" i="22" s="1"/>
  <c r="HN12" i="22" s="1"/>
  <c r="HN13" i="22" s="1"/>
  <c r="HN14" i="22" s="1"/>
  <c r="HN15" i="22" s="1"/>
  <c r="HN16" i="22" s="1"/>
  <c r="HN17" i="22" s="1"/>
  <c r="HN18" i="22" s="1"/>
  <c r="HN19" i="22" s="1"/>
  <c r="HN20" i="22" s="1"/>
  <c r="HN21" i="22" s="1"/>
  <c r="HN22" i="22" s="1"/>
  <c r="HN23" i="22" s="1"/>
  <c r="HN24" i="22" s="1"/>
  <c r="HN25" i="22" s="1"/>
  <c r="HN26" i="22" s="1"/>
  <c r="HN27" i="22" s="1"/>
  <c r="HN28" i="22" s="1"/>
  <c r="HN29" i="22" s="1"/>
  <c r="GW9" i="22"/>
  <c r="GW10" i="22" s="1"/>
  <c r="GW11" i="22" s="1"/>
  <c r="GW12" i="22" s="1"/>
  <c r="GW13" i="22" s="1"/>
  <c r="GW14" i="22" s="1"/>
  <c r="GW15" i="22" s="1"/>
  <c r="GW16" i="22" s="1"/>
  <c r="GW17" i="22" s="1"/>
  <c r="GW18" i="22" s="1"/>
  <c r="GW19" i="22" s="1"/>
  <c r="GW20" i="22" s="1"/>
  <c r="GW21" i="22" s="1"/>
  <c r="GW22" i="22" s="1"/>
  <c r="GW23" i="22" s="1"/>
  <c r="GW24" i="22" s="1"/>
  <c r="GW25" i="22" s="1"/>
  <c r="GW26" i="22" s="1"/>
  <c r="GW27" i="22" s="1"/>
  <c r="GW28" i="22" s="1"/>
  <c r="GW29" i="22" s="1"/>
  <c r="GF9" i="22"/>
  <c r="GF10" i="22" s="1"/>
  <c r="GF11" i="22" s="1"/>
  <c r="GF12" i="22" s="1"/>
  <c r="GF13" i="22" s="1"/>
  <c r="GF14" i="22" s="1"/>
  <c r="GF15" i="22" s="1"/>
  <c r="GF16" i="22" s="1"/>
  <c r="GF17" i="22" s="1"/>
  <c r="GF18" i="22" s="1"/>
  <c r="GF19" i="22" s="1"/>
  <c r="GF20" i="22" s="1"/>
  <c r="GF21" i="22" s="1"/>
  <c r="GF22" i="22" s="1"/>
  <c r="GF23" i="22" s="1"/>
  <c r="GF24" i="22" s="1"/>
  <c r="GF25" i="22" s="1"/>
  <c r="GF26" i="22" s="1"/>
  <c r="GF27" i="22" s="1"/>
  <c r="GF28" i="22" s="1"/>
  <c r="GF29" i="22" s="1"/>
  <c r="FO9" i="22"/>
  <c r="FO10" i="22" s="1"/>
  <c r="FO11" i="22" s="1"/>
  <c r="FO12" i="22" s="1"/>
  <c r="FO13" i="22" s="1"/>
  <c r="FO14" i="22" s="1"/>
  <c r="FO15" i="22" s="1"/>
  <c r="FO16" i="22" s="1"/>
  <c r="FO17" i="22" s="1"/>
  <c r="FO18" i="22" s="1"/>
  <c r="FO19" i="22" s="1"/>
  <c r="FO20" i="22" s="1"/>
  <c r="FO21" i="22" s="1"/>
  <c r="FO22" i="22" s="1"/>
  <c r="FO23" i="22" s="1"/>
  <c r="FO24" i="22" s="1"/>
  <c r="FO25" i="22" s="1"/>
  <c r="FO26" i="22" s="1"/>
  <c r="FO27" i="22" s="1"/>
  <c r="FO28" i="22" s="1"/>
  <c r="FO29" i="22" s="1"/>
  <c r="FI9" i="22"/>
  <c r="FM9" i="22" s="1"/>
  <c r="EX9" i="22"/>
  <c r="EX10" i="22" s="1"/>
  <c r="EX11" i="22" s="1"/>
  <c r="EX12" i="22" s="1"/>
  <c r="EX13" i="22" s="1"/>
  <c r="EX14" i="22" s="1"/>
  <c r="EX15" i="22" s="1"/>
  <c r="EX16" i="22" s="1"/>
  <c r="EX17" i="22" s="1"/>
  <c r="EX18" i="22" s="1"/>
  <c r="EX19" i="22" s="1"/>
  <c r="EX20" i="22" s="1"/>
  <c r="EX21" i="22" s="1"/>
  <c r="EX22" i="22" s="1"/>
  <c r="EX23" i="22" s="1"/>
  <c r="EX24" i="22" s="1"/>
  <c r="EX25" i="22" s="1"/>
  <c r="EX26" i="22" s="1"/>
  <c r="EX27" i="22" s="1"/>
  <c r="EX28" i="22" s="1"/>
  <c r="EX29" i="22" s="1"/>
  <c r="EG9" i="22"/>
  <c r="EG10" i="22" s="1"/>
  <c r="EG11" i="22" s="1"/>
  <c r="EG12" i="22" s="1"/>
  <c r="EG13" i="22" s="1"/>
  <c r="EG14" i="22" s="1"/>
  <c r="EG15" i="22" s="1"/>
  <c r="EG16" i="22" s="1"/>
  <c r="EG17" i="22" s="1"/>
  <c r="EG18" i="22" s="1"/>
  <c r="EG19" i="22" s="1"/>
  <c r="EG20" i="22" s="1"/>
  <c r="EG21" i="22" s="1"/>
  <c r="EG22" i="22" s="1"/>
  <c r="EG23" i="22" s="1"/>
  <c r="EG24" i="22" s="1"/>
  <c r="EG25" i="22" s="1"/>
  <c r="EG26" i="22" s="1"/>
  <c r="EG27" i="22" s="1"/>
  <c r="EG28" i="22" s="1"/>
  <c r="EG29" i="22" s="1"/>
  <c r="EA9" i="22"/>
  <c r="EE9" i="22" s="1"/>
  <c r="DP9" i="22"/>
  <c r="DP10" i="22" s="1"/>
  <c r="DP11" i="22" s="1"/>
  <c r="DP12" i="22" s="1"/>
  <c r="DP13" i="22" s="1"/>
  <c r="DP14" i="22" s="1"/>
  <c r="DP15" i="22" s="1"/>
  <c r="DP16" i="22" s="1"/>
  <c r="DP17" i="22" s="1"/>
  <c r="DP18" i="22" s="1"/>
  <c r="DP19" i="22" s="1"/>
  <c r="DP20" i="22" s="1"/>
  <c r="DP21" i="22" s="1"/>
  <c r="DP22" i="22" s="1"/>
  <c r="DP23" i="22" s="1"/>
  <c r="DP24" i="22" s="1"/>
  <c r="DP25" i="22" s="1"/>
  <c r="DP26" i="22" s="1"/>
  <c r="DP27" i="22" s="1"/>
  <c r="DP28" i="22" s="1"/>
  <c r="DP29" i="22" s="1"/>
  <c r="CY9" i="22"/>
  <c r="CY10" i="22" s="1"/>
  <c r="CY11" i="22" s="1"/>
  <c r="CY12" i="22" s="1"/>
  <c r="CY13" i="22" s="1"/>
  <c r="CY14" i="22" s="1"/>
  <c r="CY15" i="22" s="1"/>
  <c r="CY16" i="22" s="1"/>
  <c r="CY17" i="22" s="1"/>
  <c r="CY18" i="22" s="1"/>
  <c r="CY19" i="22" s="1"/>
  <c r="CY20" i="22" s="1"/>
  <c r="CY21" i="22" s="1"/>
  <c r="CY22" i="22" s="1"/>
  <c r="CY23" i="22" s="1"/>
  <c r="CY24" i="22" s="1"/>
  <c r="CY25" i="22" s="1"/>
  <c r="CY26" i="22" s="1"/>
  <c r="CY27" i="22" s="1"/>
  <c r="CY28" i="22" s="1"/>
  <c r="CY29" i="22" s="1"/>
  <c r="CH9" i="22"/>
  <c r="CH10" i="22" s="1"/>
  <c r="CH11" i="22" s="1"/>
  <c r="CH12" i="22" s="1"/>
  <c r="CH13" i="22" s="1"/>
  <c r="CH14" i="22" s="1"/>
  <c r="CH15" i="22" s="1"/>
  <c r="CH16" i="22" s="1"/>
  <c r="CH17" i="22" s="1"/>
  <c r="CH18" i="22" s="1"/>
  <c r="CH19" i="22" s="1"/>
  <c r="CH20" i="22" s="1"/>
  <c r="CH21" i="22" s="1"/>
  <c r="CH22" i="22" s="1"/>
  <c r="CH23" i="22" s="1"/>
  <c r="CH24" i="22" s="1"/>
  <c r="CH25" i="22" s="1"/>
  <c r="CH26" i="22" s="1"/>
  <c r="CH27" i="22" s="1"/>
  <c r="CH28" i="22" s="1"/>
  <c r="CH29" i="22" s="1"/>
  <c r="BQ9" i="22"/>
  <c r="BQ10" i="22" s="1"/>
  <c r="BQ11" i="22" s="1"/>
  <c r="BQ12" i="22" s="1"/>
  <c r="BQ13" i="22" s="1"/>
  <c r="BQ14" i="22" s="1"/>
  <c r="BQ15" i="22" s="1"/>
  <c r="BQ16" i="22" s="1"/>
  <c r="BQ17" i="22" s="1"/>
  <c r="BQ18" i="22" s="1"/>
  <c r="BQ19" i="22" s="1"/>
  <c r="BQ20" i="22" s="1"/>
  <c r="BQ21" i="22" s="1"/>
  <c r="BQ22" i="22" s="1"/>
  <c r="BQ23" i="22" s="1"/>
  <c r="BQ24" i="22" s="1"/>
  <c r="BQ25" i="22" s="1"/>
  <c r="BQ26" i="22" s="1"/>
  <c r="BQ27" i="22" s="1"/>
  <c r="BQ28" i="22" s="1"/>
  <c r="BQ29" i="22" s="1"/>
  <c r="BK9" i="22"/>
  <c r="BO9" i="22" s="1"/>
  <c r="AZ9" i="22"/>
  <c r="AZ10" i="22" s="1"/>
  <c r="AZ11" i="22" s="1"/>
  <c r="AZ12" i="22" s="1"/>
  <c r="AZ13" i="22" s="1"/>
  <c r="AZ14" i="22" s="1"/>
  <c r="AZ15" i="22" s="1"/>
  <c r="AZ16" i="22" s="1"/>
  <c r="AZ17" i="22" s="1"/>
  <c r="AZ18" i="22" s="1"/>
  <c r="AZ19" i="22" s="1"/>
  <c r="AZ20" i="22" s="1"/>
  <c r="AZ21" i="22" s="1"/>
  <c r="AZ22" i="22" s="1"/>
  <c r="AZ23" i="22" s="1"/>
  <c r="AZ24" i="22" s="1"/>
  <c r="AZ25" i="22" s="1"/>
  <c r="AZ26" i="22" s="1"/>
  <c r="AZ27" i="22" s="1"/>
  <c r="AZ28" i="22" s="1"/>
  <c r="AZ29" i="22" s="1"/>
  <c r="AI9" i="22"/>
  <c r="AI10" i="22" s="1"/>
  <c r="AI11" i="22" s="1"/>
  <c r="AI12" i="22" s="1"/>
  <c r="AI13" i="22" s="1"/>
  <c r="AI14" i="22" s="1"/>
  <c r="AI15" i="22" s="1"/>
  <c r="AI16" i="22" s="1"/>
  <c r="AI17" i="22" s="1"/>
  <c r="AI18" i="22" s="1"/>
  <c r="AI19" i="22" s="1"/>
  <c r="AI20" i="22" s="1"/>
  <c r="AI21" i="22" s="1"/>
  <c r="AI22" i="22" s="1"/>
  <c r="AI23" i="22" s="1"/>
  <c r="AI24" i="22" s="1"/>
  <c r="AI25" i="22" s="1"/>
  <c r="AI26" i="22" s="1"/>
  <c r="AI27" i="22" s="1"/>
  <c r="AI28" i="22" s="1"/>
  <c r="AI29" i="22" s="1"/>
  <c r="R9" i="22"/>
  <c r="R10" i="22" s="1"/>
  <c r="R11" i="22" s="1"/>
  <c r="R12" i="22" s="1"/>
  <c r="R13" i="22" s="1"/>
  <c r="R14" i="22" s="1"/>
  <c r="R15" i="22" s="1"/>
  <c r="R16" i="22" s="1"/>
  <c r="R17" i="22" s="1"/>
  <c r="R18" i="22" s="1"/>
  <c r="R19" i="22" s="1"/>
  <c r="R20" i="22" s="1"/>
  <c r="R21" i="22" s="1"/>
  <c r="R22" i="22" s="1"/>
  <c r="R23" i="22" s="1"/>
  <c r="R24" i="22" s="1"/>
  <c r="R25" i="22" s="1"/>
  <c r="R26" i="22" s="1"/>
  <c r="R27" i="22" s="1"/>
  <c r="R28" i="22" s="1"/>
  <c r="R29" i="22" s="1"/>
  <c r="A9" i="22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FI8" i="22"/>
  <c r="FM8" i="22" s="1"/>
  <c r="EA8" i="22"/>
  <c r="EE8" i="22" s="1"/>
  <c r="BK8" i="22"/>
  <c r="BO8" i="22" s="1"/>
  <c r="FI7" i="22"/>
  <c r="FM7" i="22" s="1"/>
  <c r="EA7" i="22"/>
  <c r="EE7" i="22" s="1"/>
  <c r="BK7" i="22"/>
  <c r="BO7" i="22" s="1"/>
  <c r="FI6" i="22"/>
  <c r="FM6" i="22" s="1"/>
  <c r="EA6" i="22"/>
  <c r="EE6" i="22" s="1"/>
  <c r="BK6" i="22"/>
  <c r="BO6" i="22" s="1"/>
  <c r="FI5" i="22"/>
  <c r="FM5" i="22" s="1"/>
  <c r="EA5" i="22"/>
  <c r="EE5" i="22" s="1"/>
  <c r="BK5" i="22"/>
  <c r="BO5" i="22" s="1"/>
  <c r="L12" i="21"/>
  <c r="P12" i="21" s="1"/>
  <c r="FZ11" i="21"/>
  <c r="GD11" i="21" s="1"/>
  <c r="L11" i="21"/>
  <c r="P11" i="21" s="1"/>
  <c r="FZ10" i="21"/>
  <c r="GD10" i="21" s="1"/>
  <c r="FI10" i="21"/>
  <c r="FM10" i="21" s="1"/>
  <c r="EX10" i="21"/>
  <c r="EX11" i="21" s="1"/>
  <c r="EX12" i="21" s="1"/>
  <c r="EX13" i="21" s="1"/>
  <c r="EX14" i="21" s="1"/>
  <c r="EX15" i="21" s="1"/>
  <c r="EX16" i="21" s="1"/>
  <c r="EX17" i="21" s="1"/>
  <c r="EX18" i="21" s="1"/>
  <c r="EX19" i="21" s="1"/>
  <c r="EX20" i="21" s="1"/>
  <c r="EX21" i="21" s="1"/>
  <c r="EX22" i="21" s="1"/>
  <c r="EX23" i="21" s="1"/>
  <c r="EX24" i="21" s="1"/>
  <c r="EX25" i="21" s="1"/>
  <c r="EX26" i="21" s="1"/>
  <c r="EX27" i="21" s="1"/>
  <c r="EX28" i="21" s="1"/>
  <c r="EX29" i="21" s="1"/>
  <c r="EG10" i="21"/>
  <c r="EG11" i="21" s="1"/>
  <c r="EG12" i="21" s="1"/>
  <c r="EG13" i="21" s="1"/>
  <c r="EG14" i="21" s="1"/>
  <c r="EG15" i="21" s="1"/>
  <c r="EG16" i="21" s="1"/>
  <c r="EG17" i="21" s="1"/>
  <c r="EG18" i="21" s="1"/>
  <c r="EG19" i="21" s="1"/>
  <c r="EG20" i="21" s="1"/>
  <c r="EG21" i="21" s="1"/>
  <c r="EG22" i="21" s="1"/>
  <c r="EG23" i="21" s="1"/>
  <c r="EG24" i="21" s="1"/>
  <c r="EG25" i="21" s="1"/>
  <c r="EG26" i="21" s="1"/>
  <c r="EG27" i="21" s="1"/>
  <c r="EG28" i="21" s="1"/>
  <c r="EG29" i="21" s="1"/>
  <c r="L10" i="21"/>
  <c r="P10" i="21" s="1"/>
  <c r="HN9" i="21"/>
  <c r="HN10" i="21" s="1"/>
  <c r="HN11" i="21" s="1"/>
  <c r="HN12" i="21" s="1"/>
  <c r="HN13" i="21" s="1"/>
  <c r="HN14" i="21" s="1"/>
  <c r="HN15" i="21" s="1"/>
  <c r="HN16" i="21" s="1"/>
  <c r="HN17" i="21" s="1"/>
  <c r="HN18" i="21" s="1"/>
  <c r="HN19" i="21" s="1"/>
  <c r="HN20" i="21" s="1"/>
  <c r="HN21" i="21" s="1"/>
  <c r="HN22" i="21" s="1"/>
  <c r="HN23" i="21" s="1"/>
  <c r="HN24" i="21" s="1"/>
  <c r="HN25" i="21" s="1"/>
  <c r="HN26" i="21" s="1"/>
  <c r="HN27" i="21" s="1"/>
  <c r="HN28" i="21" s="1"/>
  <c r="HN29" i="21" s="1"/>
  <c r="GW9" i="21"/>
  <c r="GW10" i="21" s="1"/>
  <c r="GW11" i="21" s="1"/>
  <c r="GW12" i="21" s="1"/>
  <c r="GW13" i="21" s="1"/>
  <c r="GW14" i="21" s="1"/>
  <c r="GW15" i="21" s="1"/>
  <c r="GW16" i="21" s="1"/>
  <c r="GW17" i="21" s="1"/>
  <c r="GW18" i="21" s="1"/>
  <c r="GW19" i="21" s="1"/>
  <c r="GW20" i="21" s="1"/>
  <c r="GW21" i="21" s="1"/>
  <c r="GW22" i="21" s="1"/>
  <c r="GW23" i="21" s="1"/>
  <c r="GW24" i="21" s="1"/>
  <c r="GW25" i="21" s="1"/>
  <c r="GW26" i="21" s="1"/>
  <c r="GW27" i="21" s="1"/>
  <c r="GW28" i="21" s="1"/>
  <c r="GW29" i="21" s="1"/>
  <c r="GF9" i="21"/>
  <c r="GF10" i="21" s="1"/>
  <c r="GF11" i="21" s="1"/>
  <c r="GF12" i="21" s="1"/>
  <c r="GF13" i="21" s="1"/>
  <c r="GF14" i="21" s="1"/>
  <c r="GF15" i="21" s="1"/>
  <c r="GF16" i="21" s="1"/>
  <c r="GF17" i="21" s="1"/>
  <c r="GF18" i="21" s="1"/>
  <c r="GF19" i="21" s="1"/>
  <c r="GF20" i="21" s="1"/>
  <c r="GF21" i="21" s="1"/>
  <c r="GF22" i="21" s="1"/>
  <c r="GF23" i="21" s="1"/>
  <c r="GF24" i="21" s="1"/>
  <c r="GF25" i="21" s="1"/>
  <c r="GF26" i="21" s="1"/>
  <c r="GF27" i="21" s="1"/>
  <c r="GF28" i="21" s="1"/>
  <c r="GF29" i="21" s="1"/>
  <c r="FZ9" i="21"/>
  <c r="GD9" i="21" s="1"/>
  <c r="FO9" i="21"/>
  <c r="FO10" i="21" s="1"/>
  <c r="FO11" i="21" s="1"/>
  <c r="FO12" i="21" s="1"/>
  <c r="FO13" i="21" s="1"/>
  <c r="FO14" i="21" s="1"/>
  <c r="FO15" i="21" s="1"/>
  <c r="FO16" i="21" s="1"/>
  <c r="FO17" i="21" s="1"/>
  <c r="FO18" i="21" s="1"/>
  <c r="FO19" i="21" s="1"/>
  <c r="FO20" i="21" s="1"/>
  <c r="FO21" i="21" s="1"/>
  <c r="FO22" i="21" s="1"/>
  <c r="FO23" i="21" s="1"/>
  <c r="FO24" i="21" s="1"/>
  <c r="FO25" i="21" s="1"/>
  <c r="FO26" i="21" s="1"/>
  <c r="FO27" i="21" s="1"/>
  <c r="FO28" i="21" s="1"/>
  <c r="FO29" i="21" s="1"/>
  <c r="FI9" i="21"/>
  <c r="FM9" i="21" s="1"/>
  <c r="EX9" i="21"/>
  <c r="EG9" i="21"/>
  <c r="DP9" i="21"/>
  <c r="DP10" i="21" s="1"/>
  <c r="DP11" i="21" s="1"/>
  <c r="DP12" i="21" s="1"/>
  <c r="DP13" i="21" s="1"/>
  <c r="DP14" i="21" s="1"/>
  <c r="DP15" i="21" s="1"/>
  <c r="DP16" i="21" s="1"/>
  <c r="DP17" i="21" s="1"/>
  <c r="DP18" i="21" s="1"/>
  <c r="DP19" i="21" s="1"/>
  <c r="DP20" i="21" s="1"/>
  <c r="DP21" i="21" s="1"/>
  <c r="DP22" i="21" s="1"/>
  <c r="DP23" i="21" s="1"/>
  <c r="DP24" i="21" s="1"/>
  <c r="DP25" i="21" s="1"/>
  <c r="DP26" i="21" s="1"/>
  <c r="DP27" i="21" s="1"/>
  <c r="DP28" i="21" s="1"/>
  <c r="DP29" i="21" s="1"/>
  <c r="CY9" i="21"/>
  <c r="CY10" i="21" s="1"/>
  <c r="CY11" i="21" s="1"/>
  <c r="CY12" i="21" s="1"/>
  <c r="CY13" i="21" s="1"/>
  <c r="CY14" i="21" s="1"/>
  <c r="CY15" i="21" s="1"/>
  <c r="CY16" i="21" s="1"/>
  <c r="CY17" i="21" s="1"/>
  <c r="CY18" i="21" s="1"/>
  <c r="CY19" i="21" s="1"/>
  <c r="CY20" i="21" s="1"/>
  <c r="CY21" i="21" s="1"/>
  <c r="CY22" i="21" s="1"/>
  <c r="CY23" i="21" s="1"/>
  <c r="CY24" i="21" s="1"/>
  <c r="CY25" i="21" s="1"/>
  <c r="CY26" i="21" s="1"/>
  <c r="CY27" i="21" s="1"/>
  <c r="CY28" i="21" s="1"/>
  <c r="CY29" i="21" s="1"/>
  <c r="CH9" i="21"/>
  <c r="CH10" i="21" s="1"/>
  <c r="CH11" i="21" s="1"/>
  <c r="CH12" i="21" s="1"/>
  <c r="CH13" i="21" s="1"/>
  <c r="CH14" i="21" s="1"/>
  <c r="CH15" i="21" s="1"/>
  <c r="CH16" i="21" s="1"/>
  <c r="CH17" i="21" s="1"/>
  <c r="CH18" i="21" s="1"/>
  <c r="CH19" i="21" s="1"/>
  <c r="CH20" i="21" s="1"/>
  <c r="CH21" i="21" s="1"/>
  <c r="CH22" i="21" s="1"/>
  <c r="CH23" i="21" s="1"/>
  <c r="CH24" i="21" s="1"/>
  <c r="CH25" i="21" s="1"/>
  <c r="CH26" i="21" s="1"/>
  <c r="CH27" i="21" s="1"/>
  <c r="CH28" i="21" s="1"/>
  <c r="CH29" i="21" s="1"/>
  <c r="BQ9" i="21"/>
  <c r="BQ10" i="21" s="1"/>
  <c r="BQ11" i="21" s="1"/>
  <c r="BQ12" i="21" s="1"/>
  <c r="BQ13" i="21" s="1"/>
  <c r="BQ14" i="21" s="1"/>
  <c r="BQ15" i="21" s="1"/>
  <c r="BQ16" i="21" s="1"/>
  <c r="BQ17" i="21" s="1"/>
  <c r="BQ18" i="21" s="1"/>
  <c r="BQ19" i="21" s="1"/>
  <c r="BQ20" i="21" s="1"/>
  <c r="BQ21" i="21" s="1"/>
  <c r="BQ22" i="21" s="1"/>
  <c r="BQ23" i="21" s="1"/>
  <c r="BQ24" i="21" s="1"/>
  <c r="BQ25" i="21" s="1"/>
  <c r="BQ26" i="21" s="1"/>
  <c r="BQ27" i="21" s="1"/>
  <c r="BQ28" i="21" s="1"/>
  <c r="BQ29" i="21" s="1"/>
  <c r="AZ9" i="21"/>
  <c r="AZ10" i="21" s="1"/>
  <c r="AZ11" i="21" s="1"/>
  <c r="AZ12" i="21" s="1"/>
  <c r="AZ13" i="21" s="1"/>
  <c r="AZ14" i="21" s="1"/>
  <c r="AZ15" i="21" s="1"/>
  <c r="AZ16" i="21" s="1"/>
  <c r="AZ17" i="21" s="1"/>
  <c r="AZ18" i="21" s="1"/>
  <c r="AZ19" i="21" s="1"/>
  <c r="AZ20" i="21" s="1"/>
  <c r="AZ21" i="21" s="1"/>
  <c r="AZ22" i="21" s="1"/>
  <c r="AZ23" i="21" s="1"/>
  <c r="AZ24" i="21" s="1"/>
  <c r="AZ25" i="21" s="1"/>
  <c r="AZ26" i="21" s="1"/>
  <c r="AZ27" i="21" s="1"/>
  <c r="AZ28" i="21" s="1"/>
  <c r="AZ29" i="21" s="1"/>
  <c r="AI9" i="21"/>
  <c r="AI10" i="21" s="1"/>
  <c r="AI11" i="21" s="1"/>
  <c r="AI12" i="21" s="1"/>
  <c r="AI13" i="21" s="1"/>
  <c r="AI14" i="21" s="1"/>
  <c r="AI15" i="21" s="1"/>
  <c r="AI16" i="21" s="1"/>
  <c r="AI17" i="21" s="1"/>
  <c r="AI18" i="21" s="1"/>
  <c r="AI19" i="21" s="1"/>
  <c r="AI20" i="21" s="1"/>
  <c r="AI21" i="21" s="1"/>
  <c r="AI22" i="21" s="1"/>
  <c r="AI23" i="21" s="1"/>
  <c r="AI24" i="21" s="1"/>
  <c r="AI25" i="21" s="1"/>
  <c r="AI26" i="21" s="1"/>
  <c r="AI27" i="21" s="1"/>
  <c r="AI28" i="21" s="1"/>
  <c r="AI29" i="21" s="1"/>
  <c r="R9" i="21"/>
  <c r="R10" i="21" s="1"/>
  <c r="R11" i="21" s="1"/>
  <c r="R12" i="21" s="1"/>
  <c r="R13" i="21" s="1"/>
  <c r="R14" i="21" s="1"/>
  <c r="R15" i="21" s="1"/>
  <c r="R16" i="21" s="1"/>
  <c r="R17" i="21" s="1"/>
  <c r="R18" i="21" s="1"/>
  <c r="R19" i="21" s="1"/>
  <c r="R20" i="21" s="1"/>
  <c r="R21" i="21" s="1"/>
  <c r="R22" i="21" s="1"/>
  <c r="R23" i="21" s="1"/>
  <c r="R24" i="21" s="1"/>
  <c r="R25" i="21" s="1"/>
  <c r="R26" i="21" s="1"/>
  <c r="R27" i="21" s="1"/>
  <c r="R28" i="21" s="1"/>
  <c r="R29" i="21" s="1"/>
  <c r="L9" i="21"/>
  <c r="P9" i="21" s="1"/>
  <c r="A9" i="2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FZ8" i="21"/>
  <c r="GD8" i="21" s="1"/>
  <c r="FI8" i="21"/>
  <c r="FM8" i="21" s="1"/>
  <c r="L8" i="21"/>
  <c r="P8" i="21" s="1"/>
  <c r="FZ7" i="21"/>
  <c r="GD7" i="21" s="1"/>
  <c r="FI7" i="21"/>
  <c r="FM7" i="21" s="1"/>
  <c r="L7" i="21"/>
  <c r="P7" i="21" s="1"/>
  <c r="FZ6" i="21"/>
  <c r="GD6" i="21" s="1"/>
  <c r="FI6" i="21"/>
  <c r="FM6" i="21" s="1"/>
  <c r="L6" i="21"/>
  <c r="P6" i="21" s="1"/>
  <c r="FZ5" i="21"/>
  <c r="GD5" i="21" s="1"/>
  <c r="FI5" i="21"/>
  <c r="FM5" i="21" s="1"/>
  <c r="L5" i="21"/>
  <c r="P5" i="21" s="1"/>
  <c r="DJ14" i="20"/>
  <c r="DN14" i="20" s="1"/>
  <c r="L14" i="20"/>
  <c r="P14" i="20" s="1"/>
  <c r="DJ13" i="20"/>
  <c r="DN13" i="20" s="1"/>
  <c r="L13" i="20"/>
  <c r="P13" i="20" s="1"/>
  <c r="GQ12" i="20"/>
  <c r="GU12" i="20" s="1"/>
  <c r="DJ12" i="20"/>
  <c r="DN12" i="20" s="1"/>
  <c r="L12" i="20"/>
  <c r="P12" i="20" s="1"/>
  <c r="GQ11" i="20"/>
  <c r="GU11" i="20" s="1"/>
  <c r="DJ11" i="20"/>
  <c r="DN11" i="20" s="1"/>
  <c r="L11" i="20"/>
  <c r="P11" i="20" s="1"/>
  <c r="GQ10" i="20"/>
  <c r="GU10" i="20" s="1"/>
  <c r="DJ10" i="20"/>
  <c r="DN10" i="20" s="1"/>
  <c r="BQ10" i="20"/>
  <c r="BQ11" i="20" s="1"/>
  <c r="BQ12" i="20" s="1"/>
  <c r="BQ13" i="20" s="1"/>
  <c r="BQ14" i="20" s="1"/>
  <c r="BQ15" i="20" s="1"/>
  <c r="BQ16" i="20" s="1"/>
  <c r="BQ17" i="20" s="1"/>
  <c r="BQ18" i="20" s="1"/>
  <c r="BQ19" i="20" s="1"/>
  <c r="BQ20" i="20" s="1"/>
  <c r="BQ21" i="20" s="1"/>
  <c r="BQ22" i="20" s="1"/>
  <c r="BQ23" i="20" s="1"/>
  <c r="BQ24" i="20" s="1"/>
  <c r="BQ25" i="20" s="1"/>
  <c r="BQ26" i="20" s="1"/>
  <c r="BQ27" i="20" s="1"/>
  <c r="BQ28" i="20" s="1"/>
  <c r="BQ29" i="20" s="1"/>
  <c r="AT10" i="20"/>
  <c r="AX10" i="20" s="1"/>
  <c r="L10" i="20"/>
  <c r="P10" i="20" s="1"/>
  <c r="HN9" i="20"/>
  <c r="HN10" i="20" s="1"/>
  <c r="HN11" i="20" s="1"/>
  <c r="HN12" i="20" s="1"/>
  <c r="HN13" i="20" s="1"/>
  <c r="HN14" i="20" s="1"/>
  <c r="HN15" i="20" s="1"/>
  <c r="HN16" i="20" s="1"/>
  <c r="HN17" i="20" s="1"/>
  <c r="HN18" i="20" s="1"/>
  <c r="HN19" i="20" s="1"/>
  <c r="HN20" i="20" s="1"/>
  <c r="HN21" i="20" s="1"/>
  <c r="HN22" i="20" s="1"/>
  <c r="HN23" i="20" s="1"/>
  <c r="HN24" i="20" s="1"/>
  <c r="HN25" i="20" s="1"/>
  <c r="HN26" i="20" s="1"/>
  <c r="HN27" i="20" s="1"/>
  <c r="HN28" i="20" s="1"/>
  <c r="HN29" i="20" s="1"/>
  <c r="GW9" i="20"/>
  <c r="GW10" i="20" s="1"/>
  <c r="GW11" i="20" s="1"/>
  <c r="GW12" i="20" s="1"/>
  <c r="GW13" i="20" s="1"/>
  <c r="GW14" i="20" s="1"/>
  <c r="GW15" i="20" s="1"/>
  <c r="GW16" i="20" s="1"/>
  <c r="GW17" i="20" s="1"/>
  <c r="GW18" i="20" s="1"/>
  <c r="GW19" i="20" s="1"/>
  <c r="GW20" i="20" s="1"/>
  <c r="GW21" i="20" s="1"/>
  <c r="GW22" i="20" s="1"/>
  <c r="GW23" i="20" s="1"/>
  <c r="GW24" i="20" s="1"/>
  <c r="GW25" i="20" s="1"/>
  <c r="GW26" i="20" s="1"/>
  <c r="GW27" i="20" s="1"/>
  <c r="GW28" i="20" s="1"/>
  <c r="GW29" i="20" s="1"/>
  <c r="GQ9" i="20"/>
  <c r="GU9" i="20" s="1"/>
  <c r="GF9" i="20"/>
  <c r="GF10" i="20" s="1"/>
  <c r="GF11" i="20" s="1"/>
  <c r="GF12" i="20" s="1"/>
  <c r="GF13" i="20" s="1"/>
  <c r="GF14" i="20" s="1"/>
  <c r="GF15" i="20" s="1"/>
  <c r="GF16" i="20" s="1"/>
  <c r="GF17" i="20" s="1"/>
  <c r="GF18" i="20" s="1"/>
  <c r="GF19" i="20" s="1"/>
  <c r="GF20" i="20" s="1"/>
  <c r="GF21" i="20" s="1"/>
  <c r="GF22" i="20" s="1"/>
  <c r="GF23" i="20" s="1"/>
  <c r="GF24" i="20" s="1"/>
  <c r="GF25" i="20" s="1"/>
  <c r="GF26" i="20" s="1"/>
  <c r="GF27" i="20" s="1"/>
  <c r="GF28" i="20" s="1"/>
  <c r="GF29" i="20" s="1"/>
  <c r="FO9" i="20"/>
  <c r="FO10" i="20" s="1"/>
  <c r="FO11" i="20" s="1"/>
  <c r="FO12" i="20" s="1"/>
  <c r="FO13" i="20" s="1"/>
  <c r="FO14" i="20" s="1"/>
  <c r="FO15" i="20" s="1"/>
  <c r="FO16" i="20" s="1"/>
  <c r="FO17" i="20" s="1"/>
  <c r="FO18" i="20" s="1"/>
  <c r="FO19" i="20" s="1"/>
  <c r="FO20" i="20" s="1"/>
  <c r="FO21" i="20" s="1"/>
  <c r="FO22" i="20" s="1"/>
  <c r="FO23" i="20" s="1"/>
  <c r="FO24" i="20" s="1"/>
  <c r="FO25" i="20" s="1"/>
  <c r="FO26" i="20" s="1"/>
  <c r="FO27" i="20" s="1"/>
  <c r="FO28" i="20" s="1"/>
  <c r="FO29" i="20" s="1"/>
  <c r="EX9" i="20"/>
  <c r="EX10" i="20" s="1"/>
  <c r="EX11" i="20" s="1"/>
  <c r="EX12" i="20" s="1"/>
  <c r="EX13" i="20" s="1"/>
  <c r="EX14" i="20" s="1"/>
  <c r="EX15" i="20" s="1"/>
  <c r="EX16" i="20" s="1"/>
  <c r="EX17" i="20" s="1"/>
  <c r="EX18" i="20" s="1"/>
  <c r="EX19" i="20" s="1"/>
  <c r="EX20" i="20" s="1"/>
  <c r="EX21" i="20" s="1"/>
  <c r="EX22" i="20" s="1"/>
  <c r="EX23" i="20" s="1"/>
  <c r="EX24" i="20" s="1"/>
  <c r="EX25" i="20" s="1"/>
  <c r="EX26" i="20" s="1"/>
  <c r="EX27" i="20" s="1"/>
  <c r="EX28" i="20" s="1"/>
  <c r="EX29" i="20" s="1"/>
  <c r="EG9" i="20"/>
  <c r="EG10" i="20" s="1"/>
  <c r="EG11" i="20" s="1"/>
  <c r="EG12" i="20" s="1"/>
  <c r="EG13" i="20" s="1"/>
  <c r="EG14" i="20" s="1"/>
  <c r="EG15" i="20" s="1"/>
  <c r="EG16" i="20" s="1"/>
  <c r="EG17" i="20" s="1"/>
  <c r="EG18" i="20" s="1"/>
  <c r="EG19" i="20" s="1"/>
  <c r="EG20" i="20" s="1"/>
  <c r="EG21" i="20" s="1"/>
  <c r="EG22" i="20" s="1"/>
  <c r="EG23" i="20" s="1"/>
  <c r="EG24" i="20" s="1"/>
  <c r="EG25" i="20" s="1"/>
  <c r="EG26" i="20" s="1"/>
  <c r="EG27" i="20" s="1"/>
  <c r="EG28" i="20" s="1"/>
  <c r="EG29" i="20" s="1"/>
  <c r="DP9" i="20"/>
  <c r="DP10" i="20" s="1"/>
  <c r="DP11" i="20" s="1"/>
  <c r="DP12" i="20" s="1"/>
  <c r="DP13" i="20" s="1"/>
  <c r="DP14" i="20" s="1"/>
  <c r="DP15" i="20" s="1"/>
  <c r="DP16" i="20" s="1"/>
  <c r="DP17" i="20" s="1"/>
  <c r="DP18" i="20" s="1"/>
  <c r="DP19" i="20" s="1"/>
  <c r="DP20" i="20" s="1"/>
  <c r="DP21" i="20" s="1"/>
  <c r="DP22" i="20" s="1"/>
  <c r="DP23" i="20" s="1"/>
  <c r="DP24" i="20" s="1"/>
  <c r="DP25" i="20" s="1"/>
  <c r="DP26" i="20" s="1"/>
  <c r="DP27" i="20" s="1"/>
  <c r="DP28" i="20" s="1"/>
  <c r="DP29" i="20" s="1"/>
  <c r="DJ9" i="20"/>
  <c r="DN9" i="20" s="1"/>
  <c r="CY9" i="20"/>
  <c r="CY10" i="20" s="1"/>
  <c r="CY11" i="20" s="1"/>
  <c r="CY12" i="20" s="1"/>
  <c r="CY13" i="20" s="1"/>
  <c r="CY14" i="20" s="1"/>
  <c r="CY15" i="20" s="1"/>
  <c r="CY16" i="20" s="1"/>
  <c r="CY17" i="20" s="1"/>
  <c r="CY18" i="20" s="1"/>
  <c r="CY19" i="20" s="1"/>
  <c r="CY20" i="20" s="1"/>
  <c r="CY21" i="20" s="1"/>
  <c r="CY22" i="20" s="1"/>
  <c r="CY23" i="20" s="1"/>
  <c r="CY24" i="20" s="1"/>
  <c r="CY25" i="20" s="1"/>
  <c r="CY26" i="20" s="1"/>
  <c r="CY27" i="20" s="1"/>
  <c r="CY28" i="20" s="1"/>
  <c r="CY29" i="20" s="1"/>
  <c r="CH9" i="20"/>
  <c r="CH10" i="20" s="1"/>
  <c r="CH11" i="20" s="1"/>
  <c r="CH12" i="20" s="1"/>
  <c r="CH13" i="20" s="1"/>
  <c r="CH14" i="20" s="1"/>
  <c r="CH15" i="20" s="1"/>
  <c r="CH16" i="20" s="1"/>
  <c r="CH17" i="20" s="1"/>
  <c r="CH18" i="20" s="1"/>
  <c r="CH19" i="20" s="1"/>
  <c r="CH20" i="20" s="1"/>
  <c r="CH21" i="20" s="1"/>
  <c r="CH22" i="20" s="1"/>
  <c r="CH23" i="20" s="1"/>
  <c r="CH24" i="20" s="1"/>
  <c r="CH25" i="20" s="1"/>
  <c r="CH26" i="20" s="1"/>
  <c r="CH27" i="20" s="1"/>
  <c r="CH28" i="20" s="1"/>
  <c r="CH29" i="20" s="1"/>
  <c r="BQ9" i="20"/>
  <c r="AZ9" i="20"/>
  <c r="AZ10" i="20" s="1"/>
  <c r="AZ11" i="20" s="1"/>
  <c r="AZ12" i="20" s="1"/>
  <c r="AZ13" i="20" s="1"/>
  <c r="AZ14" i="20" s="1"/>
  <c r="AZ15" i="20" s="1"/>
  <c r="AZ16" i="20" s="1"/>
  <c r="AZ17" i="20" s="1"/>
  <c r="AZ18" i="20" s="1"/>
  <c r="AZ19" i="20" s="1"/>
  <c r="AZ20" i="20" s="1"/>
  <c r="AZ21" i="20" s="1"/>
  <c r="AZ22" i="20" s="1"/>
  <c r="AZ23" i="20" s="1"/>
  <c r="AZ24" i="20" s="1"/>
  <c r="AZ25" i="20" s="1"/>
  <c r="AZ26" i="20" s="1"/>
  <c r="AZ27" i="20" s="1"/>
  <c r="AZ28" i="20" s="1"/>
  <c r="AZ29" i="20" s="1"/>
  <c r="AT9" i="20"/>
  <c r="AX9" i="20" s="1"/>
  <c r="AI9" i="20"/>
  <c r="AI10" i="20" s="1"/>
  <c r="AI11" i="20" s="1"/>
  <c r="AI12" i="20" s="1"/>
  <c r="AI13" i="20" s="1"/>
  <c r="AI14" i="20" s="1"/>
  <c r="AI15" i="20" s="1"/>
  <c r="AI16" i="20" s="1"/>
  <c r="AI17" i="20" s="1"/>
  <c r="AI18" i="20" s="1"/>
  <c r="AI19" i="20" s="1"/>
  <c r="AI20" i="20" s="1"/>
  <c r="AI21" i="20" s="1"/>
  <c r="AI22" i="20" s="1"/>
  <c r="AI23" i="20" s="1"/>
  <c r="AI24" i="20" s="1"/>
  <c r="AI25" i="20" s="1"/>
  <c r="AI26" i="20" s="1"/>
  <c r="AI27" i="20" s="1"/>
  <c r="AI28" i="20" s="1"/>
  <c r="AI29" i="20" s="1"/>
  <c r="R9" i="20"/>
  <c r="R10" i="20" s="1"/>
  <c r="R11" i="20" s="1"/>
  <c r="R12" i="20" s="1"/>
  <c r="R13" i="20" s="1"/>
  <c r="R14" i="20" s="1"/>
  <c r="R15" i="20" s="1"/>
  <c r="R16" i="20" s="1"/>
  <c r="R17" i="20" s="1"/>
  <c r="R18" i="20" s="1"/>
  <c r="R19" i="20" s="1"/>
  <c r="R20" i="20" s="1"/>
  <c r="R21" i="20" s="1"/>
  <c r="R22" i="20" s="1"/>
  <c r="R23" i="20" s="1"/>
  <c r="R24" i="20" s="1"/>
  <c r="R25" i="20" s="1"/>
  <c r="R26" i="20" s="1"/>
  <c r="R27" i="20" s="1"/>
  <c r="R28" i="20" s="1"/>
  <c r="R29" i="20" s="1"/>
  <c r="L9" i="20"/>
  <c r="P9" i="20" s="1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GQ8" i="20"/>
  <c r="GU8" i="20" s="1"/>
  <c r="DJ8" i="20"/>
  <c r="DN8" i="20" s="1"/>
  <c r="AT8" i="20"/>
  <c r="AX8" i="20" s="1"/>
  <c r="L8" i="20"/>
  <c r="P8" i="20" s="1"/>
  <c r="GQ7" i="20"/>
  <c r="GU7" i="20" s="1"/>
  <c r="DJ7" i="20"/>
  <c r="DN7" i="20" s="1"/>
  <c r="AT7" i="20"/>
  <c r="AX7" i="20" s="1"/>
  <c r="L7" i="20"/>
  <c r="P7" i="20" s="1"/>
  <c r="GQ6" i="20"/>
  <c r="GU6" i="20" s="1"/>
  <c r="ER6" i="20"/>
  <c r="EV6" i="20" s="1"/>
  <c r="DJ6" i="20"/>
  <c r="DN6" i="20" s="1"/>
  <c r="BK6" i="20"/>
  <c r="BO6" i="20" s="1"/>
  <c r="AT6" i="20"/>
  <c r="AX6" i="20" s="1"/>
  <c r="L6" i="20"/>
  <c r="P6" i="20" s="1"/>
  <c r="GQ5" i="20"/>
  <c r="GU5" i="20" s="1"/>
  <c r="FI5" i="20"/>
  <c r="FM5" i="20" s="1"/>
  <c r="ER5" i="20"/>
  <c r="EV5" i="20" s="1"/>
  <c r="DJ5" i="20"/>
  <c r="DN5" i="20" s="1"/>
  <c r="CB5" i="20"/>
  <c r="CF5" i="20" s="1"/>
  <c r="BK5" i="20"/>
  <c r="BO5" i="20" s="1"/>
  <c r="AT5" i="20"/>
  <c r="AX5" i="20" s="1"/>
  <c r="L5" i="20"/>
  <c r="P5" i="20" s="1"/>
  <c r="EA22" i="19"/>
  <c r="EE22" i="19" s="1"/>
  <c r="AC22" i="19"/>
  <c r="AG22" i="19" s="1"/>
  <c r="EA21" i="19"/>
  <c r="EE21" i="19" s="1"/>
  <c r="AC21" i="19"/>
  <c r="AG21" i="19" s="1"/>
  <c r="EA20" i="19"/>
  <c r="EE20" i="19" s="1"/>
  <c r="AC20" i="19"/>
  <c r="AG20" i="19" s="1"/>
  <c r="L20" i="19"/>
  <c r="P20" i="19" s="1"/>
  <c r="EA19" i="19"/>
  <c r="EE19" i="19" s="1"/>
  <c r="AC19" i="19"/>
  <c r="F52" i="16" s="1"/>
  <c r="F162" i="16" s="1"/>
  <c r="L19" i="19"/>
  <c r="P19" i="19" s="1"/>
  <c r="EA18" i="19"/>
  <c r="EE18" i="19" s="1"/>
  <c r="AC18" i="19"/>
  <c r="AG18" i="19" s="1"/>
  <c r="L18" i="19"/>
  <c r="P18" i="19" s="1"/>
  <c r="EA17" i="19"/>
  <c r="EE17" i="19" s="1"/>
  <c r="AC17" i="19"/>
  <c r="AG17" i="19" s="1"/>
  <c r="L17" i="19"/>
  <c r="P17" i="19" s="1"/>
  <c r="EA16" i="19"/>
  <c r="EE16" i="19" s="1"/>
  <c r="AC16" i="19"/>
  <c r="F46" i="16" s="1"/>
  <c r="F156" i="16" s="1"/>
  <c r="L16" i="19"/>
  <c r="P16" i="19" s="1"/>
  <c r="EA15" i="19"/>
  <c r="EE15" i="19" s="1"/>
  <c r="AC15" i="19"/>
  <c r="AG15" i="19" s="1"/>
  <c r="L15" i="19"/>
  <c r="P15" i="19" s="1"/>
  <c r="EA14" i="19"/>
  <c r="EE14" i="19" s="1"/>
  <c r="AC14" i="19"/>
  <c r="AG14" i="19" s="1"/>
  <c r="L14" i="19"/>
  <c r="E46" i="16" s="1"/>
  <c r="FI13" i="19"/>
  <c r="FM13" i="19" s="1"/>
  <c r="EA13" i="19"/>
  <c r="EE13" i="19" s="1"/>
  <c r="AC13" i="19"/>
  <c r="AG13" i="19" s="1"/>
  <c r="L13" i="19"/>
  <c r="P13" i="19" s="1"/>
  <c r="FI12" i="19"/>
  <c r="FM12" i="19" s="1"/>
  <c r="EA12" i="19"/>
  <c r="EE12" i="19" s="1"/>
  <c r="AC12" i="19"/>
  <c r="AG12" i="19" s="1"/>
  <c r="L12" i="19"/>
  <c r="P12" i="19" s="1"/>
  <c r="FI11" i="19"/>
  <c r="FM11" i="19" s="1"/>
  <c r="ER11" i="19"/>
  <c r="EV11" i="19" s="1"/>
  <c r="EA11" i="19"/>
  <c r="EE11" i="19" s="1"/>
  <c r="AC11" i="19"/>
  <c r="AG11" i="19" s="1"/>
  <c r="L11" i="19"/>
  <c r="P11" i="19" s="1"/>
  <c r="FI10" i="19"/>
  <c r="FM10" i="19" s="1"/>
  <c r="ER10" i="19"/>
  <c r="EV10" i="19" s="1"/>
  <c r="EA10" i="19"/>
  <c r="EE10" i="19" s="1"/>
  <c r="AC10" i="19"/>
  <c r="AG10" i="19" s="1"/>
  <c r="L10" i="19"/>
  <c r="P10" i="19" s="1"/>
  <c r="HN9" i="19"/>
  <c r="HN10" i="19" s="1"/>
  <c r="HN11" i="19" s="1"/>
  <c r="HN12" i="19" s="1"/>
  <c r="HN13" i="19" s="1"/>
  <c r="HN14" i="19" s="1"/>
  <c r="HN15" i="19" s="1"/>
  <c r="HN16" i="19" s="1"/>
  <c r="HN17" i="19" s="1"/>
  <c r="HN18" i="19" s="1"/>
  <c r="HN19" i="19" s="1"/>
  <c r="HN20" i="19" s="1"/>
  <c r="HN21" i="19" s="1"/>
  <c r="HN22" i="19" s="1"/>
  <c r="HN23" i="19" s="1"/>
  <c r="HN24" i="19" s="1"/>
  <c r="HN25" i="19" s="1"/>
  <c r="HN26" i="19" s="1"/>
  <c r="HN27" i="19" s="1"/>
  <c r="HN28" i="19" s="1"/>
  <c r="HN29" i="19" s="1"/>
  <c r="GW9" i="19"/>
  <c r="GW10" i="19" s="1"/>
  <c r="GW11" i="19" s="1"/>
  <c r="GW12" i="19" s="1"/>
  <c r="GW13" i="19" s="1"/>
  <c r="GW14" i="19" s="1"/>
  <c r="GW15" i="19" s="1"/>
  <c r="GW16" i="19" s="1"/>
  <c r="GW17" i="19" s="1"/>
  <c r="GW18" i="19" s="1"/>
  <c r="GW19" i="19" s="1"/>
  <c r="GW20" i="19" s="1"/>
  <c r="GW21" i="19" s="1"/>
  <c r="GW22" i="19" s="1"/>
  <c r="GW23" i="19" s="1"/>
  <c r="GW24" i="19" s="1"/>
  <c r="GW25" i="19" s="1"/>
  <c r="GW26" i="19" s="1"/>
  <c r="GW27" i="19" s="1"/>
  <c r="GW28" i="19" s="1"/>
  <c r="GW29" i="19" s="1"/>
  <c r="GF9" i="19"/>
  <c r="GF10" i="19" s="1"/>
  <c r="GF11" i="19" s="1"/>
  <c r="GF12" i="19" s="1"/>
  <c r="GF13" i="19" s="1"/>
  <c r="GF14" i="19" s="1"/>
  <c r="GF15" i="19" s="1"/>
  <c r="GF16" i="19" s="1"/>
  <c r="GF17" i="19" s="1"/>
  <c r="GF18" i="19" s="1"/>
  <c r="GF19" i="19" s="1"/>
  <c r="GF20" i="19" s="1"/>
  <c r="GF21" i="19" s="1"/>
  <c r="GF22" i="19" s="1"/>
  <c r="GF23" i="19" s="1"/>
  <c r="GF24" i="19" s="1"/>
  <c r="GF25" i="19" s="1"/>
  <c r="GF26" i="19" s="1"/>
  <c r="GF27" i="19" s="1"/>
  <c r="GF28" i="19" s="1"/>
  <c r="GF29" i="19" s="1"/>
  <c r="FO9" i="19"/>
  <c r="FO10" i="19" s="1"/>
  <c r="FO11" i="19" s="1"/>
  <c r="FO12" i="19" s="1"/>
  <c r="FO13" i="19" s="1"/>
  <c r="FO14" i="19" s="1"/>
  <c r="FO15" i="19" s="1"/>
  <c r="FO16" i="19" s="1"/>
  <c r="FO17" i="19" s="1"/>
  <c r="FO18" i="19" s="1"/>
  <c r="FO19" i="19" s="1"/>
  <c r="FO20" i="19" s="1"/>
  <c r="FO21" i="19" s="1"/>
  <c r="FO22" i="19" s="1"/>
  <c r="FO23" i="19" s="1"/>
  <c r="FO24" i="19" s="1"/>
  <c r="FO25" i="19" s="1"/>
  <c r="FO26" i="19" s="1"/>
  <c r="FO27" i="19" s="1"/>
  <c r="FO28" i="19" s="1"/>
  <c r="FO29" i="19" s="1"/>
  <c r="FI9" i="19"/>
  <c r="FM9" i="19" s="1"/>
  <c r="EX9" i="19"/>
  <c r="EX10" i="19" s="1"/>
  <c r="EX11" i="19" s="1"/>
  <c r="EX12" i="19" s="1"/>
  <c r="EX13" i="19" s="1"/>
  <c r="EX14" i="19" s="1"/>
  <c r="EX15" i="19" s="1"/>
  <c r="EX16" i="19" s="1"/>
  <c r="EX17" i="19" s="1"/>
  <c r="EX18" i="19" s="1"/>
  <c r="EX19" i="19" s="1"/>
  <c r="EX20" i="19" s="1"/>
  <c r="EX21" i="19" s="1"/>
  <c r="EX22" i="19" s="1"/>
  <c r="EX23" i="19" s="1"/>
  <c r="EX24" i="19" s="1"/>
  <c r="EX25" i="19" s="1"/>
  <c r="EX26" i="19" s="1"/>
  <c r="EX27" i="19" s="1"/>
  <c r="EX28" i="19" s="1"/>
  <c r="EX29" i="19" s="1"/>
  <c r="ER9" i="19"/>
  <c r="EV9" i="19" s="1"/>
  <c r="EG9" i="19"/>
  <c r="EG10" i="19" s="1"/>
  <c r="EG11" i="19" s="1"/>
  <c r="EG12" i="19" s="1"/>
  <c r="EG13" i="19" s="1"/>
  <c r="EG14" i="19" s="1"/>
  <c r="EG15" i="19" s="1"/>
  <c r="EG16" i="19" s="1"/>
  <c r="EG17" i="19" s="1"/>
  <c r="EG18" i="19" s="1"/>
  <c r="EG19" i="19" s="1"/>
  <c r="EG20" i="19" s="1"/>
  <c r="EG21" i="19" s="1"/>
  <c r="EG22" i="19" s="1"/>
  <c r="EG23" i="19" s="1"/>
  <c r="EG24" i="19" s="1"/>
  <c r="EG25" i="19" s="1"/>
  <c r="EG26" i="19" s="1"/>
  <c r="EG27" i="19" s="1"/>
  <c r="EG28" i="19" s="1"/>
  <c r="EG29" i="19" s="1"/>
  <c r="EA9" i="19"/>
  <c r="EE9" i="19" s="1"/>
  <c r="DP9" i="19"/>
  <c r="DP10" i="19" s="1"/>
  <c r="DP11" i="19" s="1"/>
  <c r="DP12" i="19" s="1"/>
  <c r="DP13" i="19" s="1"/>
  <c r="DP14" i="19" s="1"/>
  <c r="DP15" i="19" s="1"/>
  <c r="DP16" i="19" s="1"/>
  <c r="DP17" i="19" s="1"/>
  <c r="DP18" i="19" s="1"/>
  <c r="DP19" i="19" s="1"/>
  <c r="DP20" i="19" s="1"/>
  <c r="DP21" i="19" s="1"/>
  <c r="DP22" i="19" s="1"/>
  <c r="DP23" i="19" s="1"/>
  <c r="DP24" i="19" s="1"/>
  <c r="DP25" i="19" s="1"/>
  <c r="DP26" i="19" s="1"/>
  <c r="DP27" i="19" s="1"/>
  <c r="DP28" i="19" s="1"/>
  <c r="DP29" i="19" s="1"/>
  <c r="CY9" i="19"/>
  <c r="CY10" i="19" s="1"/>
  <c r="CY11" i="19" s="1"/>
  <c r="CY12" i="19" s="1"/>
  <c r="CY13" i="19" s="1"/>
  <c r="CY14" i="19" s="1"/>
  <c r="CY15" i="19" s="1"/>
  <c r="CY16" i="19" s="1"/>
  <c r="CY17" i="19" s="1"/>
  <c r="CY18" i="19" s="1"/>
  <c r="CY19" i="19" s="1"/>
  <c r="CY20" i="19" s="1"/>
  <c r="CY21" i="19" s="1"/>
  <c r="CY22" i="19" s="1"/>
  <c r="CY23" i="19" s="1"/>
  <c r="CY24" i="19" s="1"/>
  <c r="CY25" i="19" s="1"/>
  <c r="CY26" i="19" s="1"/>
  <c r="CY27" i="19" s="1"/>
  <c r="CY28" i="19" s="1"/>
  <c r="CY29" i="19" s="1"/>
  <c r="CH9" i="19"/>
  <c r="CH10" i="19" s="1"/>
  <c r="CH11" i="19" s="1"/>
  <c r="CH12" i="19" s="1"/>
  <c r="CH13" i="19" s="1"/>
  <c r="CH14" i="19" s="1"/>
  <c r="CH15" i="19" s="1"/>
  <c r="CH16" i="19" s="1"/>
  <c r="CH17" i="19" s="1"/>
  <c r="CH18" i="19" s="1"/>
  <c r="CH19" i="19" s="1"/>
  <c r="CH20" i="19" s="1"/>
  <c r="CH21" i="19" s="1"/>
  <c r="CH22" i="19" s="1"/>
  <c r="CH23" i="19" s="1"/>
  <c r="CH24" i="19" s="1"/>
  <c r="CH25" i="19" s="1"/>
  <c r="CH26" i="19" s="1"/>
  <c r="CH27" i="19" s="1"/>
  <c r="CH28" i="19" s="1"/>
  <c r="CH29" i="19" s="1"/>
  <c r="BQ9" i="19"/>
  <c r="BQ10" i="19" s="1"/>
  <c r="BQ11" i="19" s="1"/>
  <c r="BQ12" i="19" s="1"/>
  <c r="BQ13" i="19" s="1"/>
  <c r="BQ14" i="19" s="1"/>
  <c r="BQ15" i="19" s="1"/>
  <c r="BQ16" i="19" s="1"/>
  <c r="BQ17" i="19" s="1"/>
  <c r="BQ18" i="19" s="1"/>
  <c r="BQ19" i="19" s="1"/>
  <c r="BQ20" i="19" s="1"/>
  <c r="BQ21" i="19" s="1"/>
  <c r="BQ22" i="19" s="1"/>
  <c r="BQ23" i="19" s="1"/>
  <c r="BQ24" i="19" s="1"/>
  <c r="BQ25" i="19" s="1"/>
  <c r="BQ26" i="19" s="1"/>
  <c r="BQ27" i="19" s="1"/>
  <c r="BQ28" i="19" s="1"/>
  <c r="BQ29" i="19" s="1"/>
  <c r="AZ9" i="19"/>
  <c r="AZ10" i="19" s="1"/>
  <c r="AZ11" i="19" s="1"/>
  <c r="AZ12" i="19" s="1"/>
  <c r="AZ13" i="19" s="1"/>
  <c r="AZ14" i="19" s="1"/>
  <c r="AZ15" i="19" s="1"/>
  <c r="AZ16" i="19" s="1"/>
  <c r="AZ17" i="19" s="1"/>
  <c r="AZ18" i="19" s="1"/>
  <c r="AZ19" i="19" s="1"/>
  <c r="AZ20" i="19" s="1"/>
  <c r="AZ21" i="19" s="1"/>
  <c r="AZ22" i="19" s="1"/>
  <c r="AZ23" i="19" s="1"/>
  <c r="AZ24" i="19" s="1"/>
  <c r="AZ25" i="19" s="1"/>
  <c r="AZ26" i="19" s="1"/>
  <c r="AZ27" i="19" s="1"/>
  <c r="AZ28" i="19" s="1"/>
  <c r="AZ29" i="19" s="1"/>
  <c r="AI9" i="19"/>
  <c r="AI10" i="19" s="1"/>
  <c r="AI11" i="19" s="1"/>
  <c r="AI12" i="19" s="1"/>
  <c r="AI13" i="19" s="1"/>
  <c r="AI14" i="19" s="1"/>
  <c r="AI15" i="19" s="1"/>
  <c r="AI16" i="19" s="1"/>
  <c r="AI17" i="19" s="1"/>
  <c r="AI18" i="19" s="1"/>
  <c r="AI19" i="19" s="1"/>
  <c r="AI20" i="19" s="1"/>
  <c r="AI21" i="19" s="1"/>
  <c r="AI22" i="19" s="1"/>
  <c r="AI23" i="19" s="1"/>
  <c r="AI24" i="19" s="1"/>
  <c r="AI25" i="19" s="1"/>
  <c r="AI26" i="19" s="1"/>
  <c r="AI27" i="19" s="1"/>
  <c r="AI28" i="19" s="1"/>
  <c r="AI29" i="19" s="1"/>
  <c r="AC9" i="19"/>
  <c r="AG9" i="19" s="1"/>
  <c r="R9" i="19"/>
  <c r="R10" i="19" s="1"/>
  <c r="R11" i="19" s="1"/>
  <c r="R12" i="19" s="1"/>
  <c r="R13" i="19" s="1"/>
  <c r="R14" i="19" s="1"/>
  <c r="R15" i="19" s="1"/>
  <c r="R16" i="19" s="1"/>
  <c r="R17" i="19" s="1"/>
  <c r="R18" i="19" s="1"/>
  <c r="R19" i="19" s="1"/>
  <c r="R20" i="19" s="1"/>
  <c r="R21" i="19" s="1"/>
  <c r="R22" i="19" s="1"/>
  <c r="R23" i="19" s="1"/>
  <c r="R24" i="19" s="1"/>
  <c r="R25" i="19" s="1"/>
  <c r="R26" i="19" s="1"/>
  <c r="R27" i="19" s="1"/>
  <c r="R28" i="19" s="1"/>
  <c r="R29" i="19" s="1"/>
  <c r="L9" i="19"/>
  <c r="P9" i="19" s="1"/>
  <c r="A9" i="19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GQ8" i="19"/>
  <c r="GU8" i="19" s="1"/>
  <c r="FI8" i="19"/>
  <c r="FM8" i="19" s="1"/>
  <c r="ER8" i="19"/>
  <c r="EV8" i="19" s="1"/>
  <c r="EA8" i="19"/>
  <c r="EE8" i="19" s="1"/>
  <c r="AC8" i="19"/>
  <c r="AG8" i="19" s="1"/>
  <c r="L8" i="19"/>
  <c r="P8" i="19" s="1"/>
  <c r="GQ7" i="19"/>
  <c r="GU7" i="19" s="1"/>
  <c r="FI7" i="19"/>
  <c r="FM7" i="19" s="1"/>
  <c r="ER7" i="19"/>
  <c r="EV7" i="19" s="1"/>
  <c r="EA7" i="19"/>
  <c r="EE7" i="19" s="1"/>
  <c r="AC7" i="19"/>
  <c r="AG7" i="19" s="1"/>
  <c r="L7" i="19"/>
  <c r="P7" i="19" s="1"/>
  <c r="GQ6" i="19"/>
  <c r="GU6" i="19" s="1"/>
  <c r="FI6" i="19"/>
  <c r="FM6" i="19" s="1"/>
  <c r="ER6" i="19"/>
  <c r="EV6" i="19" s="1"/>
  <c r="EA6" i="19"/>
  <c r="EE6" i="19" s="1"/>
  <c r="AC6" i="19"/>
  <c r="AG6" i="19" s="1"/>
  <c r="L6" i="19"/>
  <c r="P6" i="19" s="1"/>
  <c r="GQ5" i="19"/>
  <c r="GU5" i="19" s="1"/>
  <c r="FI5" i="19"/>
  <c r="FM5" i="19" s="1"/>
  <c r="ER5" i="19"/>
  <c r="EV5" i="19" s="1"/>
  <c r="EA5" i="19"/>
  <c r="EE5" i="19" s="1"/>
  <c r="AC5" i="19"/>
  <c r="AG5" i="19" s="1"/>
  <c r="L5" i="19"/>
  <c r="P5" i="19" s="1"/>
  <c r="FI22" i="15"/>
  <c r="FL22" i="15" s="1"/>
  <c r="FM22" i="15" s="1"/>
  <c r="FI21" i="15"/>
  <c r="FL21" i="15" s="1"/>
  <c r="FM21" i="15" s="1"/>
  <c r="FI20" i="15"/>
  <c r="FL20" i="15" s="1"/>
  <c r="FM20" i="15" s="1"/>
  <c r="FI19" i="15"/>
  <c r="FL19" i="15" s="1"/>
  <c r="FM19" i="15" s="1"/>
  <c r="FI18" i="15"/>
  <c r="FL18" i="15" s="1"/>
  <c r="FM18" i="15" s="1"/>
  <c r="FI17" i="15"/>
  <c r="FL17" i="15" s="1"/>
  <c r="FM17" i="15" s="1"/>
  <c r="FI16" i="15"/>
  <c r="FL16" i="15" s="1"/>
  <c r="FM16" i="15" s="1"/>
  <c r="FI15" i="15"/>
  <c r="FL15" i="15" s="1"/>
  <c r="FM15" i="15" s="1"/>
  <c r="FI14" i="15"/>
  <c r="FL14" i="15" s="1"/>
  <c r="FM14" i="15" s="1"/>
  <c r="FI13" i="15"/>
  <c r="FL13" i="15" s="1"/>
  <c r="FM13" i="15" s="1"/>
  <c r="FI12" i="15"/>
  <c r="FL12" i="15" s="1"/>
  <c r="FM12" i="15" s="1"/>
  <c r="FI11" i="15"/>
  <c r="FL11" i="15" s="1"/>
  <c r="FM11" i="15" s="1"/>
  <c r="FI10" i="15"/>
  <c r="FL10" i="15" s="1"/>
  <c r="FM10" i="15" s="1"/>
  <c r="FI9" i="15"/>
  <c r="FL9" i="15" s="1"/>
  <c r="FM9" i="15" s="1"/>
  <c r="FI8" i="15"/>
  <c r="FL8" i="15" s="1"/>
  <c r="FM8" i="15" s="1"/>
  <c r="FI7" i="15"/>
  <c r="FL7" i="15" s="1"/>
  <c r="FM7" i="15" s="1"/>
  <c r="FI6" i="15"/>
  <c r="FL6" i="15" s="1"/>
  <c r="FM6" i="15" s="1"/>
  <c r="FI5" i="15"/>
  <c r="FL5" i="15" s="1"/>
  <c r="FM5" i="15" s="1"/>
  <c r="ER22" i="15"/>
  <c r="EV22" i="15" s="1"/>
  <c r="ER21" i="15"/>
  <c r="EV21" i="15" s="1"/>
  <c r="ER20" i="15"/>
  <c r="EV20" i="15" s="1"/>
  <c r="ER19" i="15"/>
  <c r="EV19" i="15" s="1"/>
  <c r="ER18" i="15"/>
  <c r="EV18" i="15" s="1"/>
  <c r="ER17" i="15"/>
  <c r="EV17" i="15" s="1"/>
  <c r="ER16" i="15"/>
  <c r="EV16" i="15" s="1"/>
  <c r="ER15" i="15"/>
  <c r="EV15" i="15" s="1"/>
  <c r="ER14" i="15"/>
  <c r="EV14" i="15" s="1"/>
  <c r="ER13" i="15"/>
  <c r="EV13" i="15" s="1"/>
  <c r="ER12" i="15"/>
  <c r="EV12" i="15" s="1"/>
  <c r="ER11" i="15"/>
  <c r="EV11" i="15" s="1"/>
  <c r="ER10" i="15"/>
  <c r="EV10" i="15" s="1"/>
  <c r="ER9" i="15"/>
  <c r="EV9" i="15" s="1"/>
  <c r="ER8" i="15"/>
  <c r="EV8" i="15" s="1"/>
  <c r="ER7" i="15"/>
  <c r="EV7" i="15" s="1"/>
  <c r="ER6" i="15"/>
  <c r="EV6" i="15" s="1"/>
  <c r="ER5" i="15"/>
  <c r="EV5" i="15" s="1"/>
  <c r="EA21" i="15"/>
  <c r="EE21" i="15" s="1"/>
  <c r="EA20" i="15"/>
  <c r="EE20" i="15" s="1"/>
  <c r="EA19" i="15"/>
  <c r="EE19" i="15" s="1"/>
  <c r="EA18" i="15"/>
  <c r="EE18" i="15" s="1"/>
  <c r="EA17" i="15"/>
  <c r="EE17" i="15" s="1"/>
  <c r="EA16" i="15"/>
  <c r="EE16" i="15" s="1"/>
  <c r="EA15" i="15"/>
  <c r="EE15" i="15" s="1"/>
  <c r="EA14" i="15"/>
  <c r="EE14" i="15" s="1"/>
  <c r="EA13" i="15"/>
  <c r="EE13" i="15" s="1"/>
  <c r="EA12" i="15"/>
  <c r="EE12" i="15" s="1"/>
  <c r="EA11" i="15"/>
  <c r="EE11" i="15" s="1"/>
  <c r="EA10" i="15"/>
  <c r="EE10" i="15" s="1"/>
  <c r="EA9" i="15"/>
  <c r="EE9" i="15" s="1"/>
  <c r="EA8" i="15"/>
  <c r="EE8" i="15" s="1"/>
  <c r="EA7" i="15"/>
  <c r="EE7" i="15" s="1"/>
  <c r="EA6" i="15"/>
  <c r="EE6" i="15" s="1"/>
  <c r="EA5" i="15"/>
  <c r="EE5" i="15" s="1"/>
  <c r="DJ21" i="15"/>
  <c r="DN21" i="15" s="1"/>
  <c r="DJ20" i="15"/>
  <c r="DN20" i="15" s="1"/>
  <c r="DJ19" i="15"/>
  <c r="DN19" i="15" s="1"/>
  <c r="DJ18" i="15"/>
  <c r="DN18" i="15" s="1"/>
  <c r="DJ17" i="15"/>
  <c r="DN17" i="15" s="1"/>
  <c r="DJ16" i="15"/>
  <c r="DN16" i="15" s="1"/>
  <c r="DJ15" i="15"/>
  <c r="DN15" i="15" s="1"/>
  <c r="DJ14" i="15"/>
  <c r="DN14" i="15" s="1"/>
  <c r="DJ13" i="15"/>
  <c r="DN13" i="15" s="1"/>
  <c r="DJ12" i="15"/>
  <c r="DN12" i="15" s="1"/>
  <c r="DJ11" i="15"/>
  <c r="DJ10" i="15"/>
  <c r="DN10" i="15" s="1"/>
  <c r="DJ9" i="15"/>
  <c r="DN9" i="15" s="1"/>
  <c r="DJ8" i="15"/>
  <c r="DN8" i="15" s="1"/>
  <c r="DJ7" i="15"/>
  <c r="DN7" i="15" s="1"/>
  <c r="DJ6" i="15"/>
  <c r="DN6" i="15" s="1"/>
  <c r="DJ5" i="15"/>
  <c r="DN5" i="15" s="1"/>
  <c r="BK21" i="15"/>
  <c r="BO21" i="15" s="1"/>
  <c r="BK20" i="15"/>
  <c r="BO20" i="15" s="1"/>
  <c r="BK19" i="15"/>
  <c r="BO19" i="15" s="1"/>
  <c r="BK18" i="15"/>
  <c r="BO18" i="15" s="1"/>
  <c r="BK17" i="15"/>
  <c r="BO17" i="15" s="1"/>
  <c r="BK16" i="15"/>
  <c r="BO16" i="15" s="1"/>
  <c r="BK15" i="15"/>
  <c r="BO15" i="15" s="1"/>
  <c r="BK14" i="15"/>
  <c r="BO14" i="15" s="1"/>
  <c r="BK13" i="15"/>
  <c r="BO13" i="15" s="1"/>
  <c r="BK12" i="15"/>
  <c r="BO12" i="15" s="1"/>
  <c r="BK11" i="15"/>
  <c r="BO11" i="15" s="1"/>
  <c r="BK10" i="15"/>
  <c r="BO10" i="15" s="1"/>
  <c r="BK9" i="15"/>
  <c r="BO9" i="15" s="1"/>
  <c r="BK8" i="15"/>
  <c r="BO8" i="15" s="1"/>
  <c r="BK7" i="15"/>
  <c r="BO7" i="15" s="1"/>
  <c r="BK6" i="15"/>
  <c r="BO6" i="15" s="1"/>
  <c r="BK5" i="15"/>
  <c r="BO5" i="15" s="1"/>
  <c r="AT22" i="15"/>
  <c r="AX22" i="15" s="1"/>
  <c r="AT21" i="15"/>
  <c r="AX21" i="15" s="1"/>
  <c r="AT20" i="15"/>
  <c r="AX20" i="15" s="1"/>
  <c r="AT19" i="15"/>
  <c r="AX19" i="15" s="1"/>
  <c r="AT18" i="15"/>
  <c r="AX18" i="15" s="1"/>
  <c r="AT17" i="15"/>
  <c r="AX17" i="15" s="1"/>
  <c r="AT16" i="15"/>
  <c r="AX16" i="15" s="1"/>
  <c r="AT15" i="15"/>
  <c r="AX15" i="15" s="1"/>
  <c r="AT14" i="15"/>
  <c r="AX14" i="15" s="1"/>
  <c r="AT13" i="15"/>
  <c r="AX13" i="15" s="1"/>
  <c r="AT12" i="15"/>
  <c r="AX12" i="15" s="1"/>
  <c r="AT11" i="15"/>
  <c r="AX11" i="15" s="1"/>
  <c r="AT10" i="15"/>
  <c r="AX10" i="15" s="1"/>
  <c r="AT9" i="15"/>
  <c r="AX9" i="15" s="1"/>
  <c r="AT8" i="15"/>
  <c r="AX8" i="15" s="1"/>
  <c r="AT7" i="15"/>
  <c r="AX7" i="15" s="1"/>
  <c r="AT6" i="15"/>
  <c r="AX6" i="15" s="1"/>
  <c r="AT5" i="15"/>
  <c r="AX5" i="15" s="1"/>
  <c r="HN9" i="15"/>
  <c r="HN10" i="15" s="1"/>
  <c r="HN11" i="15" s="1"/>
  <c r="HN12" i="15" s="1"/>
  <c r="HN13" i="15" s="1"/>
  <c r="HN14" i="15" s="1"/>
  <c r="HN15" i="15" s="1"/>
  <c r="HN16" i="15" s="1"/>
  <c r="HN17" i="15" s="1"/>
  <c r="HN18" i="15" s="1"/>
  <c r="HN19" i="15" s="1"/>
  <c r="HN20" i="15" s="1"/>
  <c r="HN21" i="15" s="1"/>
  <c r="HN22" i="15" s="1"/>
  <c r="HN23" i="15" s="1"/>
  <c r="HN24" i="15" s="1"/>
  <c r="HN25" i="15" s="1"/>
  <c r="HN26" i="15" s="1"/>
  <c r="HN27" i="15" s="1"/>
  <c r="HN28" i="15" s="1"/>
  <c r="HN29" i="15" s="1"/>
  <c r="GW9" i="15"/>
  <c r="GW10" i="15" s="1"/>
  <c r="GW11" i="15" s="1"/>
  <c r="GW12" i="15" s="1"/>
  <c r="GW13" i="15" s="1"/>
  <c r="GW14" i="15" s="1"/>
  <c r="GW15" i="15" s="1"/>
  <c r="GW16" i="15" s="1"/>
  <c r="GW17" i="15" s="1"/>
  <c r="GW18" i="15" s="1"/>
  <c r="GW19" i="15" s="1"/>
  <c r="GW20" i="15" s="1"/>
  <c r="GW21" i="15" s="1"/>
  <c r="GW22" i="15" s="1"/>
  <c r="GW23" i="15" s="1"/>
  <c r="GW24" i="15" s="1"/>
  <c r="GW25" i="15" s="1"/>
  <c r="GW26" i="15" s="1"/>
  <c r="GW27" i="15" s="1"/>
  <c r="GW28" i="15" s="1"/>
  <c r="GW29" i="15" s="1"/>
  <c r="GF9" i="15"/>
  <c r="GF10" i="15" s="1"/>
  <c r="GF11" i="15" s="1"/>
  <c r="GF12" i="15" s="1"/>
  <c r="GF13" i="15" s="1"/>
  <c r="GF14" i="15" s="1"/>
  <c r="GF15" i="15" s="1"/>
  <c r="GF16" i="15" s="1"/>
  <c r="GF17" i="15" s="1"/>
  <c r="GF18" i="15" s="1"/>
  <c r="GF19" i="15" s="1"/>
  <c r="GF20" i="15" s="1"/>
  <c r="GF21" i="15" s="1"/>
  <c r="GF22" i="15" s="1"/>
  <c r="GF23" i="15" s="1"/>
  <c r="GF24" i="15" s="1"/>
  <c r="GF25" i="15" s="1"/>
  <c r="GF26" i="15" s="1"/>
  <c r="GF27" i="15" s="1"/>
  <c r="GF28" i="15" s="1"/>
  <c r="GF29" i="15" s="1"/>
  <c r="FO9" i="15"/>
  <c r="FO10" i="15" s="1"/>
  <c r="FO11" i="15" s="1"/>
  <c r="FO12" i="15" s="1"/>
  <c r="FO13" i="15" s="1"/>
  <c r="FO14" i="15" s="1"/>
  <c r="FO15" i="15" s="1"/>
  <c r="FO16" i="15" s="1"/>
  <c r="FO17" i="15" s="1"/>
  <c r="FO18" i="15" s="1"/>
  <c r="FO19" i="15" s="1"/>
  <c r="FO20" i="15" s="1"/>
  <c r="FO21" i="15" s="1"/>
  <c r="FO22" i="15" s="1"/>
  <c r="FO23" i="15" s="1"/>
  <c r="FO24" i="15" s="1"/>
  <c r="FO25" i="15" s="1"/>
  <c r="FO26" i="15" s="1"/>
  <c r="FO27" i="15" s="1"/>
  <c r="FO28" i="15" s="1"/>
  <c r="FO29" i="15" s="1"/>
  <c r="EX9" i="15"/>
  <c r="EX10" i="15" s="1"/>
  <c r="EX11" i="15" s="1"/>
  <c r="EX12" i="15" s="1"/>
  <c r="EX13" i="15" s="1"/>
  <c r="EX14" i="15" s="1"/>
  <c r="EX15" i="15" s="1"/>
  <c r="EX16" i="15" s="1"/>
  <c r="EX17" i="15" s="1"/>
  <c r="EX18" i="15" s="1"/>
  <c r="EX19" i="15" s="1"/>
  <c r="EX20" i="15" s="1"/>
  <c r="EX21" i="15" s="1"/>
  <c r="EX22" i="15" s="1"/>
  <c r="EX23" i="15" s="1"/>
  <c r="EX24" i="15" s="1"/>
  <c r="EX25" i="15" s="1"/>
  <c r="EX26" i="15" s="1"/>
  <c r="EX27" i="15" s="1"/>
  <c r="EX28" i="15" s="1"/>
  <c r="EX29" i="15" s="1"/>
  <c r="EG9" i="15"/>
  <c r="EG10" i="15" s="1"/>
  <c r="EG11" i="15" s="1"/>
  <c r="EG12" i="15" s="1"/>
  <c r="EG13" i="15" s="1"/>
  <c r="EG14" i="15" s="1"/>
  <c r="EG15" i="15" s="1"/>
  <c r="EG16" i="15" s="1"/>
  <c r="EG17" i="15" s="1"/>
  <c r="EG18" i="15" s="1"/>
  <c r="EG19" i="15" s="1"/>
  <c r="EG20" i="15" s="1"/>
  <c r="EG21" i="15" s="1"/>
  <c r="EG22" i="15" s="1"/>
  <c r="EG23" i="15" s="1"/>
  <c r="EG24" i="15" s="1"/>
  <c r="EG25" i="15" s="1"/>
  <c r="EG26" i="15" s="1"/>
  <c r="EG27" i="15" s="1"/>
  <c r="EG28" i="15" s="1"/>
  <c r="EG29" i="15" s="1"/>
  <c r="DP9" i="15"/>
  <c r="DP10" i="15" s="1"/>
  <c r="DP11" i="15" s="1"/>
  <c r="DP12" i="15" s="1"/>
  <c r="DP13" i="15" s="1"/>
  <c r="DP14" i="15" s="1"/>
  <c r="DP15" i="15" s="1"/>
  <c r="DP16" i="15" s="1"/>
  <c r="DP17" i="15" s="1"/>
  <c r="DP18" i="15" s="1"/>
  <c r="DP19" i="15" s="1"/>
  <c r="DP20" i="15" s="1"/>
  <c r="DP21" i="15" s="1"/>
  <c r="DP22" i="15" s="1"/>
  <c r="DP23" i="15" s="1"/>
  <c r="DP24" i="15" s="1"/>
  <c r="DP25" i="15" s="1"/>
  <c r="DP26" i="15" s="1"/>
  <c r="DP27" i="15" s="1"/>
  <c r="DP28" i="15" s="1"/>
  <c r="DP29" i="15" s="1"/>
  <c r="CY9" i="15"/>
  <c r="CY10" i="15" s="1"/>
  <c r="CY11" i="15" s="1"/>
  <c r="CY12" i="15" s="1"/>
  <c r="CY13" i="15" s="1"/>
  <c r="CY14" i="15" s="1"/>
  <c r="CY15" i="15" s="1"/>
  <c r="CY16" i="15" s="1"/>
  <c r="CY17" i="15" s="1"/>
  <c r="CY18" i="15" s="1"/>
  <c r="CY19" i="15" s="1"/>
  <c r="CY20" i="15" s="1"/>
  <c r="CY21" i="15" s="1"/>
  <c r="CY22" i="15" s="1"/>
  <c r="CY23" i="15" s="1"/>
  <c r="CY24" i="15" s="1"/>
  <c r="CY25" i="15" s="1"/>
  <c r="CY26" i="15" s="1"/>
  <c r="CY27" i="15" s="1"/>
  <c r="CY28" i="15" s="1"/>
  <c r="CY29" i="15" s="1"/>
  <c r="CH9" i="15"/>
  <c r="CH10" i="15" s="1"/>
  <c r="CH11" i="15" s="1"/>
  <c r="CH12" i="15" s="1"/>
  <c r="CH13" i="15" s="1"/>
  <c r="CH14" i="15" s="1"/>
  <c r="CH15" i="15" s="1"/>
  <c r="CH16" i="15" s="1"/>
  <c r="CH17" i="15" s="1"/>
  <c r="CH18" i="15" s="1"/>
  <c r="CH19" i="15" s="1"/>
  <c r="CH20" i="15" s="1"/>
  <c r="CH21" i="15" s="1"/>
  <c r="CH22" i="15" s="1"/>
  <c r="CH23" i="15" s="1"/>
  <c r="CH24" i="15" s="1"/>
  <c r="CH25" i="15" s="1"/>
  <c r="CH26" i="15" s="1"/>
  <c r="CH27" i="15" s="1"/>
  <c r="CH28" i="15" s="1"/>
  <c r="CH29" i="15" s="1"/>
  <c r="BQ9" i="15"/>
  <c r="BQ10" i="15" s="1"/>
  <c r="BQ11" i="15" s="1"/>
  <c r="BQ12" i="15" s="1"/>
  <c r="BQ13" i="15" s="1"/>
  <c r="BQ14" i="15" s="1"/>
  <c r="BQ15" i="15" s="1"/>
  <c r="BQ16" i="15" s="1"/>
  <c r="BQ17" i="15" s="1"/>
  <c r="BQ18" i="15" s="1"/>
  <c r="BQ19" i="15" s="1"/>
  <c r="BQ20" i="15" s="1"/>
  <c r="BQ21" i="15" s="1"/>
  <c r="BQ22" i="15" s="1"/>
  <c r="BQ23" i="15" s="1"/>
  <c r="BQ24" i="15" s="1"/>
  <c r="BQ25" i="15" s="1"/>
  <c r="BQ26" i="15" s="1"/>
  <c r="BQ27" i="15" s="1"/>
  <c r="BQ28" i="15" s="1"/>
  <c r="BQ29" i="15" s="1"/>
  <c r="AZ9" i="15"/>
  <c r="AZ10" i="15" s="1"/>
  <c r="AZ11" i="15" s="1"/>
  <c r="AZ12" i="15" s="1"/>
  <c r="AZ13" i="15" s="1"/>
  <c r="AZ14" i="15" s="1"/>
  <c r="AZ15" i="15" s="1"/>
  <c r="AZ16" i="15" s="1"/>
  <c r="AZ17" i="15" s="1"/>
  <c r="AZ18" i="15" s="1"/>
  <c r="AZ19" i="15" s="1"/>
  <c r="AZ20" i="15" s="1"/>
  <c r="AZ21" i="15" s="1"/>
  <c r="AZ22" i="15" s="1"/>
  <c r="AZ23" i="15" s="1"/>
  <c r="AZ24" i="15" s="1"/>
  <c r="AZ25" i="15" s="1"/>
  <c r="AZ26" i="15" s="1"/>
  <c r="AZ27" i="15" s="1"/>
  <c r="AZ28" i="15" s="1"/>
  <c r="AZ29" i="15" s="1"/>
  <c r="AI9" i="15"/>
  <c r="AI10" i="15" s="1"/>
  <c r="AI11" i="15" s="1"/>
  <c r="AI12" i="15" s="1"/>
  <c r="AI13" i="15" s="1"/>
  <c r="AI14" i="15" s="1"/>
  <c r="AI15" i="15" s="1"/>
  <c r="AI16" i="15" s="1"/>
  <c r="AI17" i="15" s="1"/>
  <c r="AI18" i="15" s="1"/>
  <c r="AI19" i="15" s="1"/>
  <c r="AI20" i="15" s="1"/>
  <c r="AI21" i="15" s="1"/>
  <c r="AI22" i="15" s="1"/>
  <c r="AI23" i="15" s="1"/>
  <c r="AI24" i="15" s="1"/>
  <c r="AI25" i="15" s="1"/>
  <c r="AI26" i="15" s="1"/>
  <c r="AI27" i="15" s="1"/>
  <c r="AI28" i="15" s="1"/>
  <c r="AI29" i="15" s="1"/>
  <c r="R9" i="15"/>
  <c r="R10" i="15" s="1"/>
  <c r="R11" i="15" s="1"/>
  <c r="R12" i="15" s="1"/>
  <c r="R13" i="15" s="1"/>
  <c r="R14" i="15" s="1"/>
  <c r="R15" i="15" s="1"/>
  <c r="R16" i="15" s="1"/>
  <c r="R17" i="15" s="1"/>
  <c r="R18" i="15" s="1"/>
  <c r="R19" i="15" s="1"/>
  <c r="R20" i="15" s="1"/>
  <c r="R21" i="15" s="1"/>
  <c r="R22" i="15" s="1"/>
  <c r="R23" i="15" s="1"/>
  <c r="R24" i="15" s="1"/>
  <c r="R25" i="15" s="1"/>
  <c r="R26" i="15" s="1"/>
  <c r="R27" i="15" s="1"/>
  <c r="R28" i="15" s="1"/>
  <c r="R29" i="15" s="1"/>
  <c r="I134" i="16" l="1"/>
  <c r="I126" i="16"/>
  <c r="I152" i="16"/>
  <c r="I136" i="16"/>
  <c r="I128" i="16"/>
  <c r="I160" i="16"/>
  <c r="I144" i="16"/>
  <c r="Q152" i="16"/>
  <c r="R146" i="16"/>
  <c r="R122" i="16"/>
  <c r="M161" i="16"/>
  <c r="J140" i="16"/>
  <c r="E138" i="16"/>
  <c r="E130" i="16"/>
  <c r="E122" i="16"/>
  <c r="J156" i="16"/>
  <c r="R154" i="16"/>
  <c r="I32" i="16"/>
  <c r="I142" i="16" s="1"/>
  <c r="I163" i="16"/>
  <c r="G136" i="16"/>
  <c r="G128" i="16"/>
  <c r="F135" i="16"/>
  <c r="F127" i="16"/>
  <c r="K136" i="16"/>
  <c r="H161" i="16"/>
  <c r="H137" i="16"/>
  <c r="H129" i="16"/>
  <c r="I115" i="16"/>
  <c r="J125" i="16"/>
  <c r="G122" i="16"/>
  <c r="K52" i="16"/>
  <c r="K162" i="16" s="1"/>
  <c r="J155" i="16"/>
  <c r="R145" i="16"/>
  <c r="Q143" i="16"/>
  <c r="Q119" i="16"/>
  <c r="J52" i="16"/>
  <c r="J162" i="16" s="1"/>
  <c r="J147" i="16"/>
  <c r="J44" i="16"/>
  <c r="J154" i="16" s="1"/>
  <c r="J163" i="16"/>
  <c r="J139" i="16"/>
  <c r="I8" i="16"/>
  <c r="I118" i="16" s="1"/>
  <c r="I10" i="16"/>
  <c r="I120" i="16" s="1"/>
  <c r="E162" i="16"/>
  <c r="E163" i="16"/>
  <c r="G130" i="16"/>
  <c r="F145" i="16"/>
  <c r="G119" i="16"/>
  <c r="L143" i="16"/>
  <c r="M160" i="16"/>
  <c r="N163" i="16"/>
  <c r="M136" i="16"/>
  <c r="M128" i="16"/>
  <c r="N133" i="16"/>
  <c r="L135" i="16"/>
  <c r="L127" i="16"/>
  <c r="N125" i="16"/>
  <c r="J131" i="16"/>
  <c r="I133" i="16"/>
  <c r="I125" i="16"/>
  <c r="L119" i="16"/>
  <c r="K122" i="16"/>
  <c r="L159" i="16"/>
  <c r="H132" i="16"/>
  <c r="H124" i="16"/>
  <c r="K129" i="16"/>
  <c r="H160" i="16"/>
  <c r="H136" i="16"/>
  <c r="H128" i="16"/>
  <c r="K137" i="16"/>
  <c r="O114" i="16"/>
  <c r="M129" i="16"/>
  <c r="P158" i="16"/>
  <c r="I148" i="16"/>
  <c r="Q160" i="16"/>
  <c r="Q128" i="16"/>
  <c r="J116" i="16"/>
  <c r="I156" i="16"/>
  <c r="I132" i="16"/>
  <c r="I124" i="16"/>
  <c r="L160" i="16"/>
  <c r="L136" i="16"/>
  <c r="L128" i="16"/>
  <c r="E39" i="16"/>
  <c r="E149" i="16" s="1"/>
  <c r="M137" i="16"/>
  <c r="R130" i="16"/>
  <c r="GU14" i="24"/>
  <c r="J114" i="16"/>
  <c r="R162" i="16"/>
  <c r="R138" i="16"/>
  <c r="Q136" i="16"/>
  <c r="O135" i="16"/>
  <c r="O127" i="16"/>
  <c r="O116" i="16"/>
  <c r="P150" i="16"/>
  <c r="P134" i="16"/>
  <c r="P126" i="16"/>
  <c r="E35" i="16"/>
  <c r="E145" i="16" s="1"/>
  <c r="I140" i="16"/>
  <c r="K145" i="16"/>
  <c r="J124" i="16"/>
  <c r="M145" i="16"/>
  <c r="N114" i="16"/>
  <c r="J148" i="16"/>
  <c r="Q144" i="16"/>
  <c r="J132" i="16"/>
  <c r="O145" i="16"/>
  <c r="H35" i="16"/>
  <c r="H145" i="16" s="1"/>
  <c r="J115" i="16"/>
  <c r="I149" i="16"/>
  <c r="G43" i="16"/>
  <c r="G153" i="16" s="1"/>
  <c r="E115" i="16"/>
  <c r="F117" i="16"/>
  <c r="H36" i="16"/>
  <c r="H146" i="16" s="1"/>
  <c r="H42" i="16"/>
  <c r="H152" i="16" s="1"/>
  <c r="G40" i="16"/>
  <c r="G150" i="16" s="1"/>
  <c r="N107" i="16"/>
  <c r="S107" i="16" s="1"/>
  <c r="N99" i="16"/>
  <c r="N91" i="16"/>
  <c r="T91" i="16" s="1"/>
  <c r="E40" i="16"/>
  <c r="E150" i="16" s="1"/>
  <c r="N98" i="16"/>
  <c r="T98" i="16" s="1"/>
  <c r="N66" i="16"/>
  <c r="G47" i="16"/>
  <c r="G157" i="16" s="1"/>
  <c r="G37" i="16"/>
  <c r="G147" i="16" s="1"/>
  <c r="G6" i="16"/>
  <c r="N97" i="16"/>
  <c r="S97" i="16" s="1"/>
  <c r="N65" i="16"/>
  <c r="H52" i="16"/>
  <c r="H162" i="16" s="1"/>
  <c r="N96" i="16"/>
  <c r="S96" i="16" s="1"/>
  <c r="N87" i="16"/>
  <c r="N63" i="16"/>
  <c r="G31" i="16"/>
  <c r="G141" i="16" s="1"/>
  <c r="N102" i="16"/>
  <c r="N86" i="16"/>
  <c r="S86" i="16" s="1"/>
  <c r="N101" i="16"/>
  <c r="S101" i="16" s="1"/>
  <c r="N93" i="16"/>
  <c r="N85" i="16"/>
  <c r="N61" i="16"/>
  <c r="S61" i="16" s="1"/>
  <c r="G42" i="16"/>
  <c r="G152" i="16" s="1"/>
  <c r="N100" i="16"/>
  <c r="S100" i="16" s="1"/>
  <c r="N92" i="16"/>
  <c r="S92" i="16" s="1"/>
  <c r="G115" i="16"/>
  <c r="Q135" i="16"/>
  <c r="I119" i="16"/>
  <c r="L133" i="16"/>
  <c r="L125" i="16"/>
  <c r="H133" i="16"/>
  <c r="H125" i="16"/>
  <c r="G116" i="16"/>
  <c r="G132" i="16"/>
  <c r="G124" i="16"/>
  <c r="J137" i="16"/>
  <c r="R153" i="16"/>
  <c r="I159" i="16"/>
  <c r="J145" i="16"/>
  <c r="K124" i="16"/>
  <c r="M158" i="16"/>
  <c r="N145" i="16"/>
  <c r="O163" i="16"/>
  <c r="P117" i="16"/>
  <c r="G139" i="16"/>
  <c r="G131" i="16"/>
  <c r="G123" i="16"/>
  <c r="E30" i="16"/>
  <c r="E140" i="16" s="1"/>
  <c r="Q151" i="16"/>
  <c r="N129" i="16"/>
  <c r="K114" i="16"/>
  <c r="Q159" i="16"/>
  <c r="J153" i="16"/>
  <c r="K132" i="16"/>
  <c r="I143" i="16"/>
  <c r="L117" i="16"/>
  <c r="M150" i="16"/>
  <c r="H117" i="16"/>
  <c r="G138" i="16"/>
  <c r="I127" i="16"/>
  <c r="R129" i="16"/>
  <c r="R121" i="16"/>
  <c r="E47" i="16"/>
  <c r="E157" i="16" s="1"/>
  <c r="I135" i="16"/>
  <c r="R161" i="16"/>
  <c r="R137" i="16"/>
  <c r="Q127" i="16"/>
  <c r="M134" i="16"/>
  <c r="M126" i="16"/>
  <c r="O134" i="16"/>
  <c r="O126" i="16"/>
  <c r="O115" i="16"/>
  <c r="P133" i="16"/>
  <c r="P125" i="16"/>
  <c r="F137" i="16"/>
  <c r="F129" i="16"/>
  <c r="H46" i="16"/>
  <c r="H156" i="16" s="1"/>
  <c r="H41" i="16"/>
  <c r="H151" i="16" s="1"/>
  <c r="H11" i="16"/>
  <c r="H121" i="16" s="1"/>
  <c r="H39" i="16"/>
  <c r="H149" i="16" s="1"/>
  <c r="H34" i="16"/>
  <c r="H144" i="16" s="1"/>
  <c r="P6" i="25"/>
  <c r="G159" i="16"/>
  <c r="G143" i="16"/>
  <c r="F134" i="16"/>
  <c r="J51" i="16"/>
  <c r="J161" i="16" s="1"/>
  <c r="F138" i="16"/>
  <c r="F130" i="16"/>
  <c r="F122" i="16"/>
  <c r="E158" i="16"/>
  <c r="G52" i="16"/>
  <c r="G162" i="16" s="1"/>
  <c r="G51" i="16"/>
  <c r="G161" i="16" s="1"/>
  <c r="G135" i="16"/>
  <c r="G127" i="16"/>
  <c r="H119" i="16"/>
  <c r="G134" i="16"/>
  <c r="G126" i="16"/>
  <c r="F115" i="16"/>
  <c r="E117" i="16"/>
  <c r="T70" i="16"/>
  <c r="T62" i="16"/>
  <c r="S80" i="16"/>
  <c r="H159" i="16"/>
  <c r="H135" i="16"/>
  <c r="H127" i="16"/>
  <c r="G158" i="16"/>
  <c r="G114" i="16"/>
  <c r="F149" i="16"/>
  <c r="J123" i="16"/>
  <c r="G45" i="16"/>
  <c r="G155" i="16" s="1"/>
  <c r="F133" i="16"/>
  <c r="F125" i="16"/>
  <c r="H43" i="16"/>
  <c r="H153" i="16" s="1"/>
  <c r="H143" i="16"/>
  <c r="I117" i="16"/>
  <c r="F157" i="16"/>
  <c r="O93" i="16"/>
  <c r="O85" i="16"/>
  <c r="I158" i="16"/>
  <c r="H10" i="16"/>
  <c r="H120" i="16" s="1"/>
  <c r="G44" i="16"/>
  <c r="G154" i="16" s="1"/>
  <c r="G36" i="16"/>
  <c r="G146" i="16" s="1"/>
  <c r="G11" i="16"/>
  <c r="G121" i="16" s="1"/>
  <c r="O99" i="16"/>
  <c r="H32" i="16"/>
  <c r="H142" i="16" s="1"/>
  <c r="H8" i="16"/>
  <c r="H118" i="16" s="1"/>
  <c r="G34" i="16"/>
  <c r="G144" i="16" s="1"/>
  <c r="G10" i="16"/>
  <c r="G120" i="16" s="1"/>
  <c r="O66" i="16"/>
  <c r="H47" i="16"/>
  <c r="H157" i="16" s="1"/>
  <c r="H31" i="16"/>
  <c r="H141" i="16" s="1"/>
  <c r="G41" i="16"/>
  <c r="G151" i="16" s="1"/>
  <c r="O65" i="16"/>
  <c r="K115" i="16"/>
  <c r="AX17" i="27"/>
  <c r="H38" i="16"/>
  <c r="H148" i="16" s="1"/>
  <c r="H30" i="16"/>
  <c r="H140" i="16" s="1"/>
  <c r="H6" i="16"/>
  <c r="H116" i="16" s="1"/>
  <c r="G32" i="16"/>
  <c r="G142" i="16" s="1"/>
  <c r="G8" i="16"/>
  <c r="G118" i="16" s="1"/>
  <c r="I150" i="16"/>
  <c r="H45" i="16"/>
  <c r="H155" i="16" s="1"/>
  <c r="H37" i="16"/>
  <c r="H147" i="16" s="1"/>
  <c r="O87" i="16"/>
  <c r="O63" i="16"/>
  <c r="H44" i="16"/>
  <c r="H154" i="16" s="1"/>
  <c r="G46" i="16"/>
  <c r="G156" i="16" s="1"/>
  <c r="G38" i="16"/>
  <c r="G148" i="16" s="1"/>
  <c r="G30" i="16"/>
  <c r="G140" i="16" s="1"/>
  <c r="O102" i="16"/>
  <c r="S102" i="16" s="1"/>
  <c r="F163" i="16"/>
  <c r="F143" i="16"/>
  <c r="E143" i="16"/>
  <c r="F159" i="16"/>
  <c r="F139" i="16"/>
  <c r="F131" i="16"/>
  <c r="F123" i="16"/>
  <c r="E159" i="16"/>
  <c r="T64" i="16"/>
  <c r="T72" i="16"/>
  <c r="T88" i="16"/>
  <c r="E119" i="16"/>
  <c r="S9" i="16"/>
  <c r="P146" i="16"/>
  <c r="S13" i="16"/>
  <c r="Q156" i="16"/>
  <c r="S17" i="16"/>
  <c r="O144" i="16"/>
  <c r="S64" i="16"/>
  <c r="F150" i="16"/>
  <c r="S81" i="16"/>
  <c r="K127" i="16"/>
  <c r="M139" i="16"/>
  <c r="M131" i="16"/>
  <c r="M123" i="16"/>
  <c r="O152" i="16"/>
  <c r="P130" i="16"/>
  <c r="P122" i="16"/>
  <c r="F126" i="16"/>
  <c r="S18" i="16"/>
  <c r="E156" i="16"/>
  <c r="I146" i="16"/>
  <c r="L138" i="16"/>
  <c r="L130" i="16"/>
  <c r="L122" i="16"/>
  <c r="S72" i="16"/>
  <c r="G145" i="16"/>
  <c r="G137" i="16"/>
  <c r="G129" i="16"/>
  <c r="F114" i="16"/>
  <c r="S21" i="16"/>
  <c r="K135" i="16"/>
  <c r="S33" i="16"/>
  <c r="K143" i="16"/>
  <c r="R126" i="16"/>
  <c r="K119" i="16"/>
  <c r="Q116" i="16"/>
  <c r="F160" i="16"/>
  <c r="S5" i="16"/>
  <c r="R142" i="16"/>
  <c r="Q132" i="16"/>
  <c r="R118" i="16"/>
  <c r="I114" i="16"/>
  <c r="M115" i="16"/>
  <c r="N134" i="16"/>
  <c r="N158" i="16"/>
  <c r="O160" i="16"/>
  <c r="F158" i="16"/>
  <c r="Q114" i="16"/>
  <c r="J126" i="16"/>
  <c r="I138" i="16"/>
  <c r="I130" i="16"/>
  <c r="I122" i="16"/>
  <c r="N126" i="16"/>
  <c r="K159" i="16"/>
  <c r="J150" i="16"/>
  <c r="J134" i="16"/>
  <c r="I162" i="16"/>
  <c r="M163" i="16"/>
  <c r="H138" i="16"/>
  <c r="H130" i="16"/>
  <c r="H122" i="16"/>
  <c r="F152" i="16"/>
  <c r="F128" i="16"/>
  <c r="S128" i="16" s="1"/>
  <c r="S78" i="16"/>
  <c r="E114" i="16"/>
  <c r="S7" i="16"/>
  <c r="S62" i="16"/>
  <c r="S23" i="16"/>
  <c r="S24" i="16"/>
  <c r="H150" i="16"/>
  <c r="H134" i="16"/>
  <c r="H126" i="16"/>
  <c r="F132" i="16"/>
  <c r="F124" i="16"/>
  <c r="E160" i="16"/>
  <c r="S14" i="16"/>
  <c r="S25" i="16"/>
  <c r="S15" i="16"/>
  <c r="S16" i="16"/>
  <c r="G149" i="16"/>
  <c r="G133" i="16"/>
  <c r="G125" i="16"/>
  <c r="G117" i="16"/>
  <c r="H114" i="16"/>
  <c r="E152" i="16"/>
  <c r="T25" i="16"/>
  <c r="T15" i="16"/>
  <c r="F45" i="16"/>
  <c r="F155" i="16" s="1"/>
  <c r="F37" i="16"/>
  <c r="F147" i="16" s="1"/>
  <c r="E38" i="16"/>
  <c r="E148" i="16" s="1"/>
  <c r="S22" i="16"/>
  <c r="E6" i="16"/>
  <c r="E116" i="16" s="1"/>
  <c r="T24" i="16"/>
  <c r="T14" i="16"/>
  <c r="T48" i="16"/>
  <c r="H158" i="16"/>
  <c r="F44" i="16"/>
  <c r="F154" i="16" s="1"/>
  <c r="F36" i="16"/>
  <c r="F146" i="16" s="1"/>
  <c r="E45" i="16"/>
  <c r="E155" i="16" s="1"/>
  <c r="E37" i="16"/>
  <c r="E147" i="16" s="1"/>
  <c r="T103" i="16"/>
  <c r="T23" i="16"/>
  <c r="T13" i="16"/>
  <c r="T49" i="16"/>
  <c r="F51" i="16"/>
  <c r="F161" i="16" s="1"/>
  <c r="F43" i="16"/>
  <c r="F153" i="16" s="1"/>
  <c r="F11" i="16"/>
  <c r="F121" i="16" s="1"/>
  <c r="E44" i="16"/>
  <c r="E154" i="16" s="1"/>
  <c r="E36" i="16"/>
  <c r="E146" i="16" s="1"/>
  <c r="T22" i="16"/>
  <c r="T12" i="16"/>
  <c r="T33" i="16"/>
  <c r="F34" i="16"/>
  <c r="F144" i="16" s="1"/>
  <c r="S26" i="16"/>
  <c r="F136" i="16"/>
  <c r="F10" i="16"/>
  <c r="F120" i="16" s="1"/>
  <c r="E51" i="16"/>
  <c r="E161" i="16" s="1"/>
  <c r="E43" i="16"/>
  <c r="E153" i="16" s="1"/>
  <c r="E11" i="16"/>
  <c r="E121" i="16" s="1"/>
  <c r="T21" i="16"/>
  <c r="T9" i="16"/>
  <c r="T29" i="16"/>
  <c r="H139" i="16"/>
  <c r="F41" i="16"/>
  <c r="F151" i="16" s="1"/>
  <c r="E34" i="16"/>
  <c r="E144" i="16" s="1"/>
  <c r="E10" i="16"/>
  <c r="E120" i="16" s="1"/>
  <c r="T95" i="16"/>
  <c r="T18" i="16"/>
  <c r="T7" i="16"/>
  <c r="F32" i="16"/>
  <c r="F142" i="16" s="1"/>
  <c r="F8" i="16"/>
  <c r="F118" i="16" s="1"/>
  <c r="E41" i="16"/>
  <c r="E151" i="16" s="1"/>
  <c r="T94" i="16"/>
  <c r="T17" i="16"/>
  <c r="T5" i="16"/>
  <c r="T53" i="16"/>
  <c r="G163" i="16"/>
  <c r="F31" i="16"/>
  <c r="F141" i="16" s="1"/>
  <c r="E32" i="16"/>
  <c r="E142" i="16" s="1"/>
  <c r="E8" i="16"/>
  <c r="E118" i="16" s="1"/>
  <c r="T26" i="16"/>
  <c r="T16" i="16"/>
  <c r="F38" i="16"/>
  <c r="F148" i="16" s="1"/>
  <c r="F30" i="16"/>
  <c r="F140" i="16" s="1"/>
  <c r="F6" i="16"/>
  <c r="F116" i="16" s="1"/>
  <c r="E31" i="16"/>
  <c r="E141" i="16" s="1"/>
  <c r="T92" i="16"/>
  <c r="T84" i="16"/>
  <c r="T68" i="16"/>
  <c r="T78" i="16"/>
  <c r="T80" i="16"/>
  <c r="T79" i="16"/>
  <c r="E132" i="16"/>
  <c r="S71" i="16"/>
  <c r="S70" i="16"/>
  <c r="S76" i="16"/>
  <c r="S88" i="16"/>
  <c r="T104" i="16"/>
  <c r="T76" i="16"/>
  <c r="S105" i="16"/>
  <c r="S89" i="16"/>
  <c r="T89" i="16"/>
  <c r="T73" i="16"/>
  <c r="T83" i="16"/>
  <c r="T81" i="16"/>
  <c r="S73" i="16"/>
  <c r="S60" i="16"/>
  <c r="S69" i="16"/>
  <c r="T77" i="16"/>
  <c r="T71" i="16"/>
  <c r="S95" i="16"/>
  <c r="S79" i="16"/>
  <c r="T105" i="16"/>
  <c r="T69" i="16"/>
  <c r="S77" i="16"/>
  <c r="T75" i="16"/>
  <c r="T67" i="16"/>
  <c r="S94" i="16"/>
  <c r="T60" i="16"/>
  <c r="S68" i="16"/>
  <c r="S84" i="16"/>
  <c r="S104" i="16"/>
  <c r="T106" i="16"/>
  <c r="T90" i="16"/>
  <c r="T82" i="16"/>
  <c r="T74" i="16"/>
  <c r="S83" i="16"/>
  <c r="S75" i="16"/>
  <c r="S67" i="16"/>
  <c r="T108" i="16"/>
  <c r="S103" i="16"/>
  <c r="S108" i="16"/>
  <c r="S106" i="16"/>
  <c r="S90" i="16"/>
  <c r="S82" i="16"/>
  <c r="S74" i="16"/>
  <c r="T59" i="16"/>
  <c r="S59" i="16"/>
  <c r="S12" i="16"/>
  <c r="S53" i="16"/>
  <c r="S29" i="16"/>
  <c r="S48" i="16"/>
  <c r="T27" i="16"/>
  <c r="T19" i="16"/>
  <c r="T4" i="16"/>
  <c r="S49" i="16"/>
  <c r="S27" i="16"/>
  <c r="S19" i="16"/>
  <c r="S4" i="16"/>
  <c r="L47" i="16"/>
  <c r="L157" i="16" s="1"/>
  <c r="L39" i="16"/>
  <c r="L149" i="16" s="1"/>
  <c r="L31" i="16"/>
  <c r="L141" i="16" s="1"/>
  <c r="M41" i="16"/>
  <c r="M151" i="16" s="1"/>
  <c r="N31" i="16"/>
  <c r="N39" i="16"/>
  <c r="N149" i="16" s="1"/>
  <c r="N47" i="16"/>
  <c r="O45" i="16"/>
  <c r="O155" i="16" s="1"/>
  <c r="P47" i="16"/>
  <c r="P157" i="16" s="1"/>
  <c r="P39" i="16"/>
  <c r="P149" i="16" s="1"/>
  <c r="P31" i="16"/>
  <c r="P141" i="16" s="1"/>
  <c r="I44" i="16"/>
  <c r="I154" i="16" s="1"/>
  <c r="L46" i="16"/>
  <c r="L156" i="16" s="1"/>
  <c r="L38" i="16"/>
  <c r="L148" i="16" s="1"/>
  <c r="L30" i="16"/>
  <c r="L140" i="16" s="1"/>
  <c r="L6" i="16"/>
  <c r="L116" i="16" s="1"/>
  <c r="M32" i="16"/>
  <c r="M142" i="16" s="1"/>
  <c r="M8" i="16"/>
  <c r="M118" i="16" s="1"/>
  <c r="N8" i="16"/>
  <c r="N118" i="16" s="1"/>
  <c r="N32" i="16"/>
  <c r="O52" i="16"/>
  <c r="O162" i="16" s="1"/>
  <c r="O44" i="16"/>
  <c r="O154" i="16" s="1"/>
  <c r="O28" i="16"/>
  <c r="O138" i="16" s="1"/>
  <c r="P46" i="16"/>
  <c r="P156" i="16" s="1"/>
  <c r="P38" i="16"/>
  <c r="P148" i="16" s="1"/>
  <c r="P30" i="16"/>
  <c r="P140" i="16" s="1"/>
  <c r="L45" i="16"/>
  <c r="L155" i="16" s="1"/>
  <c r="L37" i="16"/>
  <c r="L147" i="16" s="1"/>
  <c r="M47" i="16"/>
  <c r="M157" i="16" s="1"/>
  <c r="M31" i="16"/>
  <c r="M141" i="16" s="1"/>
  <c r="N41" i="16"/>
  <c r="O43" i="16"/>
  <c r="O153" i="16" s="1"/>
  <c r="O11" i="16"/>
  <c r="O121" i="16" s="1"/>
  <c r="P45" i="16"/>
  <c r="P155" i="16" s="1"/>
  <c r="P37" i="16"/>
  <c r="P147" i="16" s="1"/>
  <c r="L52" i="16"/>
  <c r="L162" i="16" s="1"/>
  <c r="L44" i="16"/>
  <c r="L154" i="16" s="1"/>
  <c r="L36" i="16"/>
  <c r="L146" i="16" s="1"/>
  <c r="M46" i="16"/>
  <c r="M156" i="16" s="1"/>
  <c r="M38" i="16"/>
  <c r="M148" i="16" s="1"/>
  <c r="M30" i="16"/>
  <c r="M140" i="16" s="1"/>
  <c r="M6" i="16"/>
  <c r="M116" i="16" s="1"/>
  <c r="N10" i="16"/>
  <c r="N34" i="16"/>
  <c r="N144" i="16" s="1"/>
  <c r="N42" i="16"/>
  <c r="O10" i="16"/>
  <c r="P52" i="16"/>
  <c r="P162" i="16" s="1"/>
  <c r="P44" i="16"/>
  <c r="P154" i="16" s="1"/>
  <c r="P28" i="16"/>
  <c r="P138" i="16" s="1"/>
  <c r="L51" i="16"/>
  <c r="L161" i="16" s="1"/>
  <c r="L43" i="16"/>
  <c r="L153" i="16" s="1"/>
  <c r="L11" i="16"/>
  <c r="L121" i="16" s="1"/>
  <c r="M45" i="16"/>
  <c r="M155" i="16" s="1"/>
  <c r="M37" i="16"/>
  <c r="M147" i="16" s="1"/>
  <c r="N11" i="16"/>
  <c r="N43" i="16"/>
  <c r="P51" i="16"/>
  <c r="P161" i="16" s="1"/>
  <c r="P11" i="16"/>
  <c r="P121" i="16" s="1"/>
  <c r="L42" i="16"/>
  <c r="L152" i="16" s="1"/>
  <c r="L34" i="16"/>
  <c r="L144" i="16" s="1"/>
  <c r="L10" i="16"/>
  <c r="L120" i="16" s="1"/>
  <c r="M52" i="16"/>
  <c r="M162" i="16" s="1"/>
  <c r="M44" i="16"/>
  <c r="M154" i="16" s="1"/>
  <c r="M36" i="16"/>
  <c r="M146" i="16" s="1"/>
  <c r="N20" i="16"/>
  <c r="N130" i="16" s="1"/>
  <c r="N28" i="16"/>
  <c r="N138" i="16" s="1"/>
  <c r="N36" i="16"/>
  <c r="N44" i="16"/>
  <c r="N52" i="16"/>
  <c r="N162" i="16" s="1"/>
  <c r="O32" i="16"/>
  <c r="O8" i="16"/>
  <c r="P42" i="16"/>
  <c r="P152" i="16" s="1"/>
  <c r="P10" i="16"/>
  <c r="P120" i="16" s="1"/>
  <c r="I47" i="16"/>
  <c r="I157" i="16" s="1"/>
  <c r="I31" i="16"/>
  <c r="I141" i="16" s="1"/>
  <c r="L41" i="16"/>
  <c r="L151" i="16" s="1"/>
  <c r="M43" i="16"/>
  <c r="M153" i="16" s="1"/>
  <c r="M11" i="16"/>
  <c r="M121" i="16" s="1"/>
  <c r="N37" i="16"/>
  <c r="N45" i="16"/>
  <c r="O47" i="16"/>
  <c r="O31" i="16"/>
  <c r="O141" i="16" s="1"/>
  <c r="P41" i="16"/>
  <c r="P151" i="16" s="1"/>
  <c r="I6" i="16"/>
  <c r="I116" i="16" s="1"/>
  <c r="L32" i="16"/>
  <c r="L142" i="16" s="1"/>
  <c r="L8" i="16"/>
  <c r="L118" i="16" s="1"/>
  <c r="M42" i="16"/>
  <c r="M152" i="16" s="1"/>
  <c r="M10" i="16"/>
  <c r="M120" i="16" s="1"/>
  <c r="N6" i="16"/>
  <c r="N30" i="16"/>
  <c r="N140" i="16" s="1"/>
  <c r="N38" i="16"/>
  <c r="N148" i="16" s="1"/>
  <c r="N46" i="16"/>
  <c r="O38" i="16"/>
  <c r="O148" i="16" s="1"/>
  <c r="O30" i="16"/>
  <c r="O140" i="16" s="1"/>
  <c r="P32" i="16"/>
  <c r="P142" i="16" s="1"/>
  <c r="P8" i="16"/>
  <c r="P118" i="16" s="1"/>
  <c r="CF13" i="27"/>
  <c r="CF5" i="27"/>
  <c r="AG16" i="19"/>
  <c r="CF12" i="27"/>
  <c r="CF4" i="27"/>
  <c r="CW7" i="27"/>
  <c r="CF11" i="27"/>
  <c r="CF3" i="27"/>
  <c r="CW6" i="27"/>
  <c r="DN11" i="15"/>
  <c r="J47" i="16"/>
  <c r="J157" i="16" s="1"/>
  <c r="CF10" i="27"/>
  <c r="P14" i="19"/>
  <c r="AG19" i="19"/>
  <c r="P15" i="15"/>
  <c r="K43" i="16"/>
  <c r="K153" i="16" s="1"/>
  <c r="CF9" i="27"/>
  <c r="CW12" i="27"/>
  <c r="HL6" i="27"/>
  <c r="EE13" i="22"/>
  <c r="CW10" i="27"/>
  <c r="CF6" i="27"/>
  <c r="K20" i="16"/>
  <c r="K28" i="16"/>
  <c r="K50" i="16"/>
  <c r="K160" i="16" s="1"/>
  <c r="Q30" i="16"/>
  <c r="Q140" i="16" s="1"/>
  <c r="Q32" i="16"/>
  <c r="Q142" i="16" s="1"/>
  <c r="K11" i="16"/>
  <c r="K121" i="16" s="1"/>
  <c r="K6" i="16"/>
  <c r="K116" i="16" s="1"/>
  <c r="K30" i="16"/>
  <c r="K140" i="16" s="1"/>
  <c r="K10" i="16"/>
  <c r="K120" i="16" s="1"/>
  <c r="K45" i="16"/>
  <c r="K155" i="16" s="1"/>
  <c r="K31" i="16"/>
  <c r="K141" i="16" s="1"/>
  <c r="K47" i="16"/>
  <c r="K157" i="16" s="1"/>
  <c r="K46" i="16"/>
  <c r="K156" i="16" s="1"/>
  <c r="K38" i="16"/>
  <c r="K148" i="16" s="1"/>
  <c r="K37" i="16"/>
  <c r="K147" i="16" s="1"/>
  <c r="K42" i="16"/>
  <c r="K152" i="16" s="1"/>
  <c r="K41" i="16"/>
  <c r="K151" i="16" s="1"/>
  <c r="K36" i="16"/>
  <c r="K146" i="16" s="1"/>
  <c r="K32" i="16"/>
  <c r="K142" i="16" s="1"/>
  <c r="BO12" i="22"/>
  <c r="K44" i="16"/>
  <c r="K154" i="16" s="1"/>
  <c r="K8" i="16"/>
  <c r="K118" i="16" s="1"/>
  <c r="K51" i="16"/>
  <c r="Q31" i="16"/>
  <c r="Q141" i="16" s="1"/>
  <c r="Q11" i="16"/>
  <c r="Q121" i="16" s="1"/>
  <c r="Q47" i="16"/>
  <c r="Q157" i="16" s="1"/>
  <c r="Q8" i="16"/>
  <c r="Q118" i="16" s="1"/>
  <c r="Q38" i="16"/>
  <c r="Q148" i="16" s="1"/>
  <c r="Q10" i="16"/>
  <c r="Q120" i="16" s="1"/>
  <c r="Q45" i="16"/>
  <c r="Q155" i="16" s="1"/>
  <c r="J8" i="16"/>
  <c r="J118" i="16" s="1"/>
  <c r="J36" i="16"/>
  <c r="J146" i="16" s="1"/>
  <c r="J32" i="16"/>
  <c r="J142" i="16" s="1"/>
  <c r="J11" i="16"/>
  <c r="J121" i="16" s="1"/>
  <c r="J31" i="16"/>
  <c r="J141" i="16" s="1"/>
  <c r="J10" i="16"/>
  <c r="J120" i="16" s="1"/>
  <c r="A9" i="15"/>
  <c r="A10" i="15" s="1"/>
  <c r="S85" i="16" l="1"/>
  <c r="O157" i="16"/>
  <c r="N153" i="16"/>
  <c r="T153" i="16" s="1"/>
  <c r="S98" i="16"/>
  <c r="T107" i="16"/>
  <c r="N147" i="16"/>
  <c r="S147" i="16" s="1"/>
  <c r="O118" i="16"/>
  <c r="T118" i="16" s="1"/>
  <c r="N151" i="16"/>
  <c r="S151" i="16" s="1"/>
  <c r="N157" i="16"/>
  <c r="N116" i="16"/>
  <c r="S116" i="16" s="1"/>
  <c r="T128" i="16"/>
  <c r="S91" i="16"/>
  <c r="T35" i="16"/>
  <c r="N156" i="16"/>
  <c r="S156" i="16" s="1"/>
  <c r="T100" i="16"/>
  <c r="S136" i="16"/>
  <c r="N146" i="16"/>
  <c r="S146" i="16" s="1"/>
  <c r="N120" i="16"/>
  <c r="T40" i="16"/>
  <c r="N155" i="16"/>
  <c r="S155" i="16" s="1"/>
  <c r="T136" i="16"/>
  <c r="T96" i="16"/>
  <c r="T124" i="16"/>
  <c r="T132" i="16"/>
  <c r="T61" i="16"/>
  <c r="N121" i="16"/>
  <c r="T121" i="16" s="1"/>
  <c r="N142" i="16"/>
  <c r="T131" i="16"/>
  <c r="T66" i="16"/>
  <c r="S160" i="16"/>
  <c r="T125" i="16"/>
  <c r="T63" i="16"/>
  <c r="S127" i="16"/>
  <c r="O142" i="16"/>
  <c r="T150" i="16"/>
  <c r="T85" i="16"/>
  <c r="S124" i="16"/>
  <c r="T115" i="16"/>
  <c r="T145" i="16"/>
  <c r="S99" i="16"/>
  <c r="T97" i="16"/>
  <c r="T129" i="16"/>
  <c r="T101" i="16"/>
  <c r="T86" i="16"/>
  <c r="S65" i="16"/>
  <c r="N152" i="16"/>
  <c r="T152" i="16" s="1"/>
  <c r="N141" i="16"/>
  <c r="T141" i="16" s="1"/>
  <c r="T99" i="16"/>
  <c r="N154" i="16"/>
  <c r="T154" i="16" s="1"/>
  <c r="T87" i="16"/>
  <c r="S137" i="16"/>
  <c r="T123" i="16"/>
  <c r="S145" i="16"/>
  <c r="T93" i="16"/>
  <c r="S66" i="16"/>
  <c r="T117" i="16"/>
  <c r="T127" i="16"/>
  <c r="T102" i="16"/>
  <c r="S63" i="16"/>
  <c r="T39" i="16"/>
  <c r="T119" i="16"/>
  <c r="S117" i="16"/>
  <c r="T139" i="16"/>
  <c r="S132" i="16"/>
  <c r="T159" i="16"/>
  <c r="S125" i="16"/>
  <c r="S135" i="16"/>
  <c r="S143" i="16"/>
  <c r="S133" i="16"/>
  <c r="T65" i="16"/>
  <c r="O120" i="16"/>
  <c r="S93" i="16"/>
  <c r="S129" i="16"/>
  <c r="S150" i="16"/>
  <c r="T135" i="16"/>
  <c r="T126" i="16"/>
  <c r="S115" i="16"/>
  <c r="S159" i="16"/>
  <c r="T143" i="16"/>
  <c r="S123" i="16"/>
  <c r="T158" i="16"/>
  <c r="S87" i="16"/>
  <c r="S119" i="16"/>
  <c r="T144" i="16"/>
  <c r="T133" i="16"/>
  <c r="S134" i="16"/>
  <c r="T122" i="16"/>
  <c r="S122" i="16"/>
  <c r="T134" i="16"/>
  <c r="S114" i="16"/>
  <c r="S126" i="16"/>
  <c r="S131" i="16"/>
  <c r="T114" i="16"/>
  <c r="S163" i="16"/>
  <c r="T137" i="16"/>
  <c r="T162" i="16"/>
  <c r="S158" i="16"/>
  <c r="S42" i="16"/>
  <c r="S149" i="16"/>
  <c r="T140" i="16"/>
  <c r="S36" i="16"/>
  <c r="T41" i="16"/>
  <c r="T148" i="16"/>
  <c r="T163" i="16"/>
  <c r="S43" i="16"/>
  <c r="T38" i="16"/>
  <c r="S139" i="16"/>
  <c r="S140" i="16"/>
  <c r="S144" i="16"/>
  <c r="T34" i="16"/>
  <c r="S162" i="16"/>
  <c r="T160" i="16"/>
  <c r="S38" i="16"/>
  <c r="S28" i="16"/>
  <c r="K138" i="16"/>
  <c r="T50" i="16"/>
  <c r="S20" i="16"/>
  <c r="K130" i="16"/>
  <c r="S50" i="16"/>
  <c r="S148" i="16"/>
  <c r="T51" i="16"/>
  <c r="K161" i="16"/>
  <c r="T32" i="16"/>
  <c r="S47" i="16"/>
  <c r="T149" i="16"/>
  <c r="S30" i="16"/>
  <c r="S37" i="16"/>
  <c r="S40" i="16"/>
  <c r="S45" i="16"/>
  <c r="T11" i="16"/>
  <c r="T6" i="16"/>
  <c r="T47" i="16"/>
  <c r="S32" i="16"/>
  <c r="T52" i="16"/>
  <c r="T31" i="16"/>
  <c r="S39" i="16"/>
  <c r="S34" i="16"/>
  <c r="T42" i="16"/>
  <c r="T10" i="16"/>
  <c r="S51" i="16"/>
  <c r="T36" i="16"/>
  <c r="S35" i="16"/>
  <c r="T20" i="16"/>
  <c r="S41" i="16"/>
  <c r="T45" i="16"/>
  <c r="S11" i="16"/>
  <c r="S31" i="16"/>
  <c r="T28" i="16"/>
  <c r="S10" i="16"/>
  <c r="S8" i="16"/>
  <c r="T37" i="16"/>
  <c r="T43" i="16"/>
  <c r="T44" i="16"/>
  <c r="S44" i="16"/>
  <c r="S6" i="16"/>
  <c r="T8" i="16"/>
  <c r="T30" i="16"/>
  <c r="T46" i="16"/>
  <c r="S52" i="16"/>
  <c r="S46" i="16"/>
  <c r="A11" i="15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S153" i="16" l="1"/>
  <c r="T116" i="16"/>
  <c r="T164" i="16" s="1"/>
  <c r="S157" i="16"/>
  <c r="T151" i="16"/>
  <c r="T147" i="16"/>
  <c r="T157" i="16"/>
  <c r="S118" i="16"/>
  <c r="T146" i="16"/>
  <c r="T120" i="16"/>
  <c r="T156" i="16"/>
  <c r="T155" i="16"/>
  <c r="S121" i="16"/>
  <c r="S142" i="16"/>
  <c r="T142" i="16"/>
  <c r="S141" i="16"/>
  <c r="S154" i="16"/>
  <c r="S152" i="16"/>
  <c r="S120" i="16"/>
  <c r="S161" i="16"/>
  <c r="T161" i="16"/>
  <c r="T130" i="16"/>
  <c r="S130" i="16"/>
  <c r="T138" i="16"/>
  <c r="S138" i="16"/>
</calcChain>
</file>

<file path=xl/sharedStrings.xml><?xml version="1.0" encoding="utf-8"?>
<sst xmlns="http://schemas.openxmlformats.org/spreadsheetml/2006/main" count="4234" uniqueCount="429">
  <si>
    <t>ITEM</t>
  </si>
  <si>
    <t>DESCRIPCION</t>
  </si>
  <si>
    <t>SI</t>
  </si>
  <si>
    <t>NO</t>
  </si>
  <si>
    <t>COMPLETO</t>
  </si>
  <si>
    <t>ENTREGADO</t>
  </si>
  <si>
    <t>FALTANTES</t>
  </si>
  <si>
    <t>CANTIDAD APROBADA</t>
  </si>
  <si>
    <t>UNIDAD MEDIDA</t>
  </si>
  <si>
    <t>CÓDIGO PROYECTO</t>
  </si>
  <si>
    <t>UND</t>
  </si>
  <si>
    <t>JARABE DE CEBOLLA</t>
  </si>
  <si>
    <t>JARABE DE PLANTAS</t>
  </si>
  <si>
    <t>JARABE DE MORA Y VIOLETA</t>
  </si>
  <si>
    <t>CREMA ANALGESICA</t>
  </si>
  <si>
    <t>CREMA INFECCIONES DE PIEL</t>
  </si>
  <si>
    <t>CREMA CALENDULA</t>
  </si>
  <si>
    <t>ACEITE DE CALENDULA</t>
  </si>
  <si>
    <t>SHAMPOO PARA PIOJOS</t>
  </si>
  <si>
    <t>PURGANTE</t>
  </si>
  <si>
    <t>AROMATICA DE MANZANILLA</t>
  </si>
  <si>
    <t>AROMATICA DE TORONGIL-APIO</t>
  </si>
  <si>
    <t>AROMATICA DE HIERBA BUENA-CIDRON</t>
  </si>
  <si>
    <t>DESHIDRATADO DE DIARREA</t>
  </si>
  <si>
    <t>DESHIDRATADO DE GRIPA</t>
  </si>
  <si>
    <t>DESHIDRATADO DE CÓLICOS MENSTRUALES</t>
  </si>
  <si>
    <t>DESHIDRATADO DE FIEBRE</t>
  </si>
  <si>
    <t>VAPORUB</t>
  </si>
  <si>
    <t>CREMA DE HONGOS</t>
  </si>
  <si>
    <t>PAQUETE</t>
  </si>
  <si>
    <t>CANTIDAD EN UNIDADES</t>
  </si>
  <si>
    <t xml:space="preserve">SHAMPOOS                                </t>
  </si>
  <si>
    <t>001-001</t>
  </si>
  <si>
    <t xml:space="preserve">SHAMPOO SABILA X 400 ML                 </t>
  </si>
  <si>
    <t>001-002</t>
  </si>
  <si>
    <t>SHAMPOO ANTICASAPA X 400 ML</t>
  </si>
  <si>
    <t>001-003</t>
  </si>
  <si>
    <t xml:space="preserve">SHAMPOO ANTIPIOJOS X 400 ML             </t>
  </si>
  <si>
    <t>001-004</t>
  </si>
  <si>
    <t>CREMA DENTAL Ki´th Txitxnxi yu´ce CON PL</t>
  </si>
  <si>
    <t xml:space="preserve">JARABES                                 </t>
  </si>
  <si>
    <t>002-001</t>
  </si>
  <si>
    <t xml:space="preserve">JARABE DE CEBOLLA X 120 ML              </t>
  </si>
  <si>
    <t>002-002</t>
  </si>
  <si>
    <t xml:space="preserve">JARABE DE TOTUMO- GRASTRITIS X 500 ML   </t>
  </si>
  <si>
    <t>002-003</t>
  </si>
  <si>
    <t>JARABE MORA Y VIOLETA X 120 ML</t>
  </si>
  <si>
    <t>002-004</t>
  </si>
  <si>
    <t>JARABE DE PLANTAS X 120 ML</t>
  </si>
  <si>
    <t xml:space="preserve">EXTRACTOS                               </t>
  </si>
  <si>
    <t>003-001</t>
  </si>
  <si>
    <t>EXTRACTO TRIGLICERIOS X 25 ML</t>
  </si>
  <si>
    <t>003-002</t>
  </si>
  <si>
    <t xml:space="preserve">EXTRACTO EUPHORBIA H X 25 ML            </t>
  </si>
  <si>
    <t>003-003</t>
  </si>
  <si>
    <t>EXTRACTO GASTROENTERITIS X 25ML</t>
  </si>
  <si>
    <t>003-004</t>
  </si>
  <si>
    <t>EXTRACTO PROSTATA X 25 ML</t>
  </si>
  <si>
    <t>003-005</t>
  </si>
  <si>
    <t xml:space="preserve">EXTRACTO DESVANECEDORA X 25 ML          </t>
  </si>
  <si>
    <t>003-006</t>
  </si>
  <si>
    <t xml:space="preserve">EXTRACTO ALBACA                         </t>
  </si>
  <si>
    <t>003-007</t>
  </si>
  <si>
    <t xml:space="preserve">EXTRACTO DIABETES X 25 ML               </t>
  </si>
  <si>
    <t>003-008</t>
  </si>
  <si>
    <t xml:space="preserve">EXTRACTO HIPERTENSION X 25 ML           </t>
  </si>
  <si>
    <t>003-009</t>
  </si>
  <si>
    <t xml:space="preserve">EXTRACTO CANNABIS X 25ML                </t>
  </si>
  <si>
    <t>003-010</t>
  </si>
  <si>
    <t xml:space="preserve">EXTRACTO DEPURATIVO X 25 ML             </t>
  </si>
  <si>
    <t>003-011</t>
  </si>
  <si>
    <t xml:space="preserve">EXTRACTO ANSIEDAD X 25 ML               </t>
  </si>
  <si>
    <t>003-012</t>
  </si>
  <si>
    <t xml:space="preserve">EXTRACTO ALEGRIA X 25ML                 </t>
  </si>
  <si>
    <t>003-013</t>
  </si>
  <si>
    <t xml:space="preserve">EXTRACTO EUCALIPTO X 25ML               </t>
  </si>
  <si>
    <t>003-014</t>
  </si>
  <si>
    <t xml:space="preserve">EXTRACTO LIMONCILLO X 25ML              </t>
  </si>
  <si>
    <t>003-015</t>
  </si>
  <si>
    <t xml:space="preserve">EXTRACTO ROMERO X 25ML                  </t>
  </si>
  <si>
    <t>003-016</t>
  </si>
  <si>
    <t xml:space="preserve">EXTRACTO RUDA X 25ML                    </t>
  </si>
  <si>
    <t xml:space="preserve">DESTILADOS                              </t>
  </si>
  <si>
    <t>004-001</t>
  </si>
  <si>
    <t xml:space="preserve">DESINFECTANTE NATURAL X 220 ML          </t>
  </si>
  <si>
    <t>004-002</t>
  </si>
  <si>
    <t xml:space="preserve">YU BEKA NASA X 375 ML                   </t>
  </si>
  <si>
    <t xml:space="preserve">DESHIDRATADOS                           </t>
  </si>
  <si>
    <t>005-001</t>
  </si>
  <si>
    <t>005-002</t>
  </si>
  <si>
    <t>005-003</t>
  </si>
  <si>
    <t>005-004</t>
  </si>
  <si>
    <t>005-005</t>
  </si>
  <si>
    <t>TISANA APIO X 1,5 GR</t>
  </si>
  <si>
    <t>005-006</t>
  </si>
  <si>
    <t>005-007</t>
  </si>
  <si>
    <t>005-008</t>
  </si>
  <si>
    <t>005-009</t>
  </si>
  <si>
    <t>005-010</t>
  </si>
  <si>
    <t>005-011</t>
  </si>
  <si>
    <t>005-012</t>
  </si>
  <si>
    <t>TISANA MANZANILLA X 1,5 GR</t>
  </si>
  <si>
    <t>005-013</t>
  </si>
  <si>
    <t xml:space="preserve">CREMAS                                  </t>
  </si>
  <si>
    <t>006-001</t>
  </si>
  <si>
    <t xml:space="preserve">CREMA DE HONGO 7 L 60 GR                </t>
  </si>
  <si>
    <t>006-002</t>
  </si>
  <si>
    <t>006-003</t>
  </si>
  <si>
    <t>006-004</t>
  </si>
  <si>
    <t>006-005</t>
  </si>
  <si>
    <t xml:space="preserve">VAPORUB                                 </t>
  </si>
  <si>
    <t xml:space="preserve">ACEITES                                 </t>
  </si>
  <si>
    <t>007-001</t>
  </si>
  <si>
    <t xml:space="preserve">ESENCIA DE  WEE WALA YU CE              </t>
  </si>
  <si>
    <t>007-002</t>
  </si>
  <si>
    <t xml:space="preserve">ACEITE DE LIMONCILLO                    </t>
  </si>
  <si>
    <t>007-003</t>
  </si>
  <si>
    <t xml:space="preserve">ESENCIA DE EUCALIPTO                    </t>
  </si>
  <si>
    <t>007-004</t>
  </si>
  <si>
    <t xml:space="preserve">ACEITE DE MARIHUANA 100 ML              </t>
  </si>
  <si>
    <t>007-005</t>
  </si>
  <si>
    <t xml:space="preserve">ACEITE DE CALENDULA X 120 ML            </t>
  </si>
  <si>
    <t>007-006</t>
  </si>
  <si>
    <t xml:space="preserve">ACEITE YU"CE FXIZE 60 ML                </t>
  </si>
  <si>
    <t>FAMILIA</t>
  </si>
  <si>
    <t>DETALLE</t>
  </si>
  <si>
    <t xml:space="preserve">TISANA DIARREA X 1,5 GR                 </t>
  </si>
  <si>
    <t xml:space="preserve">TISANA GRIPA X 1,5 GR                   </t>
  </si>
  <si>
    <t xml:space="preserve">TISANA FIEBRE X 1,5 GR                  </t>
  </si>
  <si>
    <t xml:space="preserve">TISANA HIPERTENSION X 1,5 GR            </t>
  </si>
  <si>
    <t xml:space="preserve">TISANA LIMONCILLO X 1,5 GR              </t>
  </si>
  <si>
    <t xml:space="preserve">TISANA CIDRON X 1,5 GR     </t>
  </si>
  <si>
    <t xml:space="preserve">TISANA PURGANTE X 1,5 GR                </t>
  </si>
  <si>
    <t xml:space="preserve">TISANAS COLICOS MESTRUALES X 1,5 GR     </t>
  </si>
  <si>
    <t xml:space="preserve">TISANA COCA X 1,5 GR                    </t>
  </si>
  <si>
    <t xml:space="preserve">TISANAS DEPURATIVO X 1,5 GR             </t>
  </si>
  <si>
    <t xml:space="preserve">TISANA TORONGIL X 1,5 GR                </t>
  </si>
  <si>
    <t xml:space="preserve">CREMA ANALGESICA X 60 GR                      </t>
  </si>
  <si>
    <t xml:space="preserve">CREMA CALENDULA X 60 GR                       </t>
  </si>
  <si>
    <t xml:space="preserve">CREMA INFECCION PIEL X 60 GR                  </t>
  </si>
  <si>
    <t>PAQUETES</t>
  </si>
  <si>
    <t>X</t>
  </si>
  <si>
    <t>CANTIDAD
APROBADA</t>
  </si>
  <si>
    <t>CREMA INFECCIONES DE LA PIEL</t>
  </si>
  <si>
    <t>SPRAY DE MARIHUANA</t>
  </si>
  <si>
    <t>TEE DE CIDRON</t>
  </si>
  <si>
    <t>TEE PARA LA DIARREA</t>
  </si>
  <si>
    <t>TEE PARA COLICOS MESTRUALES</t>
  </si>
  <si>
    <t>TEE PARA LA FIEBRE</t>
  </si>
  <si>
    <t>TEE DE MANZANILLA</t>
  </si>
  <si>
    <t>TEE DE APIO</t>
  </si>
  <si>
    <t>TISANA PURGANTE X 1,5 GR</t>
  </si>
  <si>
    <t>TISANA DIARREA X 1,5 GR</t>
  </si>
  <si>
    <t>TISANAS COLICOS MESTRUALES X 1,5 GR</t>
  </si>
  <si>
    <t>TISANA FIEBRE X 1,5 GR</t>
  </si>
  <si>
    <t>TISANA GRIPA X 1,5 GR</t>
  </si>
  <si>
    <t>JARABE DE MORA Y VIONELA</t>
  </si>
  <si>
    <t>DESPARACITANTE NATURAL</t>
  </si>
  <si>
    <t>SPRAY MARIHUNA</t>
  </si>
  <si>
    <t>TEE DE MAZANILLA</t>
  </si>
  <si>
    <t>TE DE APIO</t>
  </si>
  <si>
    <t>TE DE CIDRON</t>
  </si>
  <si>
    <t>TE PARA LA GRIPA</t>
  </si>
  <si>
    <t>TE PARA COLICOS MESTRUALES</t>
  </si>
  <si>
    <t>TE PARA LA FIEBRE</t>
  </si>
  <si>
    <t>TE DE MANZANILLA</t>
  </si>
  <si>
    <t>CROUNEEL</t>
  </si>
  <si>
    <t>COLOCYNTITIS</t>
  </si>
  <si>
    <t>CARTILAGO</t>
  </si>
  <si>
    <t>HAMAMELIS</t>
  </si>
  <si>
    <t>MUCOSA</t>
  </si>
  <si>
    <t>CHELIDONIUM</t>
  </si>
  <si>
    <t>HEPEEL</t>
  </si>
  <si>
    <t>TISANA CINDRON X 1,5 GR</t>
  </si>
  <si>
    <t>TISANA PARA LA DIARREA X 1,5 GR</t>
  </si>
  <si>
    <t>TISANA COLICOS MENSTRUALES X 1,5 GR</t>
  </si>
  <si>
    <t>TISANA PARA LA FIEBRE</t>
  </si>
  <si>
    <t>TE PARA LA DIARREA</t>
  </si>
  <si>
    <t>TE DE GRIPA</t>
  </si>
  <si>
    <t>PULSATILLA</t>
  </si>
  <si>
    <t>ACEITE DE CANENDULA</t>
  </si>
  <si>
    <t>DESPARACITANTE NATURALES</t>
  </si>
  <si>
    <t>TISANA DIARREA</t>
  </si>
  <si>
    <t>TISANA COLICOS MENSTRUALES</t>
  </si>
  <si>
    <t>TISANA FIEBRE</t>
  </si>
  <si>
    <t>TISANA DE GRIPA</t>
  </si>
  <si>
    <t>TISANA DE COLICOS MENSTRUALES</t>
  </si>
  <si>
    <t>CREMA DE ANALGESICA</t>
  </si>
  <si>
    <t>CREMA DE CALENDULA</t>
  </si>
  <si>
    <t>TISANA GRIPA</t>
  </si>
  <si>
    <t>JARABE PARA LA TOZ VIOLETA</t>
  </si>
  <si>
    <t>CAJA</t>
  </si>
  <si>
    <t>ACEITE DE MARIHUANA</t>
  </si>
  <si>
    <t>JARABE PARA LA TOS VIOLETA</t>
  </si>
  <si>
    <t>ACEITE DE CLAENDULA</t>
  </si>
  <si>
    <t>JARABE DE CEBOLLA CEBOLLA</t>
  </si>
  <si>
    <t>ACEITE DE MARIHUANA 100 ML</t>
  </si>
  <si>
    <t>TE COLICOS MENSTRUALES</t>
  </si>
  <si>
    <t>TE MANZANILLA</t>
  </si>
  <si>
    <t>TE GRIPA UNIDADES</t>
  </si>
  <si>
    <t>TE DESPARASITACION</t>
  </si>
  <si>
    <t>CREMA INFECCION DE PIEL</t>
  </si>
  <si>
    <t>SHAPOO PARA PIOJO</t>
  </si>
  <si>
    <t>CALENDULA</t>
  </si>
  <si>
    <t>ACEITE DE MARIHUANA UNIDADES</t>
  </si>
  <si>
    <t>TE FIEBRE</t>
  </si>
  <si>
    <t>POMADAS ANALGESICAS</t>
  </si>
  <si>
    <t>TE COLICO MESTRUALES</t>
  </si>
  <si>
    <t>TE GRIPA</t>
  </si>
  <si>
    <t>TE DIARREA</t>
  </si>
  <si>
    <t>SHAMPOO PARA PIOJO</t>
  </si>
  <si>
    <t>JARABE CEBOLLA</t>
  </si>
  <si>
    <t>PLANTAS PARA LA GRIPA</t>
  </si>
  <si>
    <t>PLANTAS PARA LA DIARREA</t>
  </si>
  <si>
    <t>PLANTAS PARA LA FIEBRE</t>
  </si>
  <si>
    <t>TISANA PURGANTE</t>
  </si>
  <si>
    <t>TISANA DE APIO</t>
  </si>
  <si>
    <t>TISANA DE MANZANILLA</t>
  </si>
  <si>
    <t>JARABE DE MORA</t>
  </si>
  <si>
    <t>TISANA COCA X 1,5 GR</t>
  </si>
  <si>
    <t>CREMA ANALGESICA X 60 GR</t>
  </si>
  <si>
    <t>CREMA DE HONGO 7 L 60 GR</t>
  </si>
  <si>
    <t>TISANA CIRDRON X1,5 GR</t>
  </si>
  <si>
    <t>CREMA INFECCION PIEL X 60 GR</t>
  </si>
  <si>
    <t>AROMATICAS DE COCA</t>
  </si>
  <si>
    <t>AROMATICAS DE APIO</t>
  </si>
  <si>
    <t>AROMATICA DE CIDRON</t>
  </si>
  <si>
    <t>COLICOS MENSTRUALES</t>
  </si>
  <si>
    <t>TE LIMONCILLO</t>
  </si>
  <si>
    <t>JARABE PLANTAS</t>
  </si>
  <si>
    <t>JARABE MORA VIOLETA</t>
  </si>
  <si>
    <t>ANALGESICA</t>
  </si>
  <si>
    <t>CREMA PARA HONGOS</t>
  </si>
  <si>
    <t>TE TORONGIL</t>
  </si>
  <si>
    <t>TISANA DE COCA</t>
  </si>
  <si>
    <t>TISANA CIDRON</t>
  </si>
  <si>
    <t>TISANA MANZANILLA</t>
  </si>
  <si>
    <t>TISANA TORONGIL</t>
  </si>
  <si>
    <t>EXTRACTO DE CANABIS</t>
  </si>
  <si>
    <t>PAQUETE PARA LA FIEBRE</t>
  </si>
  <si>
    <t>PAQUETE MANZANILLA</t>
  </si>
  <si>
    <t>PAQUETE PARA LA DIARREA</t>
  </si>
  <si>
    <t>PAQUETE PARA LA GRIPA</t>
  </si>
  <si>
    <t>ANALGECICA</t>
  </si>
  <si>
    <t>PAQUETE PARA COLICOS</t>
  </si>
  <si>
    <t>JARABE DE MORA Y PLANTAS</t>
  </si>
  <si>
    <t>SHAMPOO ANTIPIOJOS</t>
  </si>
  <si>
    <t>DESINFECTANTE</t>
  </si>
  <si>
    <t>AROMATICA MANZANILLA</t>
  </si>
  <si>
    <t>AROMATICA TORONGIL-API</t>
  </si>
  <si>
    <t>DESHIDRATADO DE COLICOS MESTRUALES</t>
  </si>
  <si>
    <t>TE DEPURATIVO</t>
  </si>
  <si>
    <t>NUX VOMICA</t>
  </si>
  <si>
    <t>EXTRACTO DE TOTUMO</t>
  </si>
  <si>
    <t>TE COLICOS MESTRUALES</t>
  </si>
  <si>
    <t>SHAPOO PARA PIOJOS</t>
  </si>
  <si>
    <t>AROMATICA TORONGIL-APIO</t>
  </si>
  <si>
    <t>AROMATICA HIERBA BUNEA- CIDRON</t>
  </si>
  <si>
    <t>DEHIDRATADO DE GRIPA</t>
  </si>
  <si>
    <t>DESHIDRATADO DE COLICOS MESTURALES</t>
  </si>
  <si>
    <t>ACEITE DE CALENDULA X 120 ML</t>
  </si>
  <si>
    <t>TISANA TORONGIL X 1,5 GR</t>
  </si>
  <si>
    <t>TISANA CIDRON X 1,5 GR</t>
  </si>
  <si>
    <t>ACEITE CALENDULA</t>
  </si>
  <si>
    <t>TISANA APIO</t>
  </si>
  <si>
    <t>TISANA PARA LA DIARREA</t>
  </si>
  <si>
    <t>TISANA PARA LA GRIPA</t>
  </si>
  <si>
    <t>DESHIDRATADO DE COLICOS MENSTRUALES</t>
  </si>
  <si>
    <t>CAJA ANALGECICA</t>
  </si>
  <si>
    <t>CAJA DE JARABE DE CEBOLLA</t>
  </si>
  <si>
    <t>CAJA DE JARABE DE MORA Y VIOLETA</t>
  </si>
  <si>
    <t>CAJA DE JARABE DE PLANTAS</t>
  </si>
  <si>
    <t>CREMA PARA INFECCIONES PIEL</t>
  </si>
  <si>
    <t>TE DE FIEBRE</t>
  </si>
  <si>
    <t>TE DE LIMONCILLO</t>
  </si>
  <si>
    <t>TE CIDRON</t>
  </si>
  <si>
    <t>JARABE MORA Y VIOLETA</t>
  </si>
  <si>
    <t>TISANA DE DIARREA</t>
  </si>
  <si>
    <t>CAJAS</t>
  </si>
  <si>
    <t>AROMATICA DE COCA</t>
  </si>
  <si>
    <t>AROMATICA DE HIERBA BUENA</t>
  </si>
  <si>
    <t>DEHIDRATADO DE DIARREA</t>
  </si>
  <si>
    <t>DEHIDRATADO DE FIEBRE</t>
  </si>
  <si>
    <t>DEHIDRATADO DE CIDRON</t>
  </si>
  <si>
    <t>DEHIDRATADO DE LIMONCILLO</t>
  </si>
  <si>
    <t>DESHIDRATADO DE APIO</t>
  </si>
  <si>
    <t>DESHIDRATADO DE MANZANILLA</t>
  </si>
  <si>
    <t>DESHIDRATADO DE CIDRON</t>
  </si>
  <si>
    <t>TISANA COCA</t>
  </si>
  <si>
    <t>AROMATICA DE APIO</t>
  </si>
  <si>
    <t>DESIHIDRATADO DE FIEBRE</t>
  </si>
  <si>
    <t>TISANA PARA COLICOS MESTRUALES</t>
  </si>
  <si>
    <t>PURGANTE PARA NIÑOS</t>
  </si>
  <si>
    <t>SHAMPOO ANTI PIOJO</t>
  </si>
  <si>
    <t>TARRO</t>
  </si>
  <si>
    <t>DESINFECTANTE NATURAL X 220 ML</t>
  </si>
  <si>
    <t>JARABE MORA</t>
  </si>
  <si>
    <t>JARABE DE VIOLETA</t>
  </si>
  <si>
    <t>TIZANA DIARREA</t>
  </si>
  <si>
    <t>TIZANA GRIPA</t>
  </si>
  <si>
    <t>TIZANA FIEBRE</t>
  </si>
  <si>
    <t>CREMA HONGOS</t>
  </si>
  <si>
    <t>Demanda total</t>
  </si>
  <si>
    <t>Demanda 2021</t>
  </si>
  <si>
    <t>Ventas totales</t>
  </si>
  <si>
    <t>Ventas 2021</t>
  </si>
  <si>
    <t>Faltantes totales</t>
  </si>
  <si>
    <t>Faltantes 2021</t>
  </si>
  <si>
    <t xml:space="preserve">TABLA XXVIII
SOLICITUD DE PEDIDO SANTANDER DE QUILICHAO NOVIEMBRE 2020 </t>
  </si>
  <si>
    <t xml:space="preserve">TABLA XXIX
SOLICITUD DE PEDIDO SANTANDER DE QUILICHAO DICIEMBRE 2020 </t>
  </si>
  <si>
    <t xml:space="preserve">TABLA XXX
SOLICITUD DE PEDIDO SANTANDER DE QUILICHAO ENERO 2021 </t>
  </si>
  <si>
    <t>TABLA XXXI
SOLICITUD DE PEDIDO SANTANDER DE QUILICHAO FEBRERO 2021</t>
  </si>
  <si>
    <t>TABLA XXXII
SOLICITUD DE PEDIDO SANTANDER DE QUILICHAO MARZO 2021</t>
  </si>
  <si>
    <t>TABLA XXXIII
SOLICITUD DE PEDIDO SANTANDER DE QUILICHAO ABRIL 2021</t>
  </si>
  <si>
    <t>TABLA XXXIV
SOLICITUD DE PEDIDO SANTANDER DE QUILICHAO MAYO 2021</t>
  </si>
  <si>
    <t>TABLA XXXV
SOLICITUD DE PEDIDO SANTANDER DE QUILICHAO JUNIO 2021</t>
  </si>
  <si>
    <t>TABLA XXXVI
SOLICITUD DE PEDIDO SANTANDER DE QUILICHAO JULIO 2021</t>
  </si>
  <si>
    <t>TABLA XXXVII
SOLICITUD DE PEDIDO SANTANDER DE QUILICHAO AGOSTO 2021</t>
  </si>
  <si>
    <t>TABLA XXXVIII
SOLICITUD DE PEDIDO SANTANDER DE QUILICHAO SEPTIEMBRE 2021</t>
  </si>
  <si>
    <t>TABLA XXXIX
SOLICITUD DE PEDIDO SANTANDER DE QUILICHAO OCTUBRE 2021</t>
  </si>
  <si>
    <t>TABLA XL
SOLICITUD DE PEDIDO SANTANDER DE QUILICHAO NOVIEMBRE 2021</t>
  </si>
  <si>
    <t>TABLA XLI
SOLICITUD DE PEDIDO SANTANDER DE QUILICHAO DICIEMBRE 2021</t>
  </si>
  <si>
    <t xml:space="preserve">TABLA XLII
SOLICITUD DE PEDIDO CALOTO NOVIEMBRE 2020 </t>
  </si>
  <si>
    <t xml:space="preserve">TABLA XLIII
SOLICITUD DE PEDIDO CALOTO DICIEMBRE 2020 </t>
  </si>
  <si>
    <t xml:space="preserve">TABLA XLIV
SOLICITUD DE PEDIDO CALOTO ENERO 2021 </t>
  </si>
  <si>
    <t>TABLA XLV
SOLICITUD DE PEDIDO CALOTO FEBRERO 2021</t>
  </si>
  <si>
    <t>TABLA XLVI
SOLICITUD DE PEDIDO CALOTO MARZO 2021</t>
  </si>
  <si>
    <t>TABLA XLVII
SOLICITUD DE PEDIDO CALOTO ABRIL 2021</t>
  </si>
  <si>
    <t>TABLA XLVIII
SOLICITUD DE PEDIDO CALOTO MAYO 2021</t>
  </si>
  <si>
    <t>TABLA XLIX
SOLICITUD DE PEDIDO CALOTO JUNIO 2021</t>
  </si>
  <si>
    <t>TABLA L
SOLICITUD DE PEDIDO CALOTO JULIO 2021</t>
  </si>
  <si>
    <t>TABLA LI
SOLICITUD DE PEDIDO CALOTO AGOSTO 2021</t>
  </si>
  <si>
    <t>TABLA LII
SOLICITUD DE PEDIDO CALOTO SEPTIEMBRE 2021</t>
  </si>
  <si>
    <t>TABLA LIV
SOLICITUD DE PEDIDO CALOTO NOVIEMBRE 2021</t>
  </si>
  <si>
    <t>TABLA LIII
SOLICITUD DE PEDIDO CALOTO OCTUBRE 2021</t>
  </si>
  <si>
    <t>TABLA LV
SOLICITUD DE PEDIDO CALOTO DICIEMBRE 2021</t>
  </si>
  <si>
    <t xml:space="preserve">TABLA LVI
SOLICITUD DE PEDIDO SUAREZ NOVIEMBRE 2020 </t>
  </si>
  <si>
    <t xml:space="preserve">TABLA LVII
SOLICITUD DE PEDIDO SUAREZ DICIEMBRE 2020 </t>
  </si>
  <si>
    <t xml:space="preserve">TABLA LVIII
SOLICITUD DE PEDIDO SUAREZ ENERO 2021 </t>
  </si>
  <si>
    <t>TABLA LIX
SOLICITUD DE PEDIDO SUAREZ FEBRERO 2021</t>
  </si>
  <si>
    <t>TABLA LX
SOLICITUD DE PEDIDO SUAREZ MARZO 2021</t>
  </si>
  <si>
    <t>TABLA LXI
SOLICITUD DE PEDIDO SUAREZ ABRIL 2021</t>
  </si>
  <si>
    <t>TABLA LXII
SOLICITUD DE PEDIDO SUAREZ MAYO 2021</t>
  </si>
  <si>
    <t>TABLA LXIII
SOLICITUD DE PEDIDO SUAREZ JUNIO 2021</t>
  </si>
  <si>
    <t>TABLA LXIV
SOLICITUD DE PEDIDO SUAREZ JULIO 2021</t>
  </si>
  <si>
    <t>TABLA LXV
SOLICITUD DE PEDIDO SUAREZ AGOSTO 2021</t>
  </si>
  <si>
    <t>TABLA LXVI
SOLICITUD DE PEDIDO SUAREZ SEPTIEMBRE 2021</t>
  </si>
  <si>
    <t>TABLA LXVII
SOLICITUD DE PEDIDO SUAREZ OCTUBRE 2021</t>
  </si>
  <si>
    <t>TABLA LXVIII
SOLICITUD DE PEDIDO SUAREZ NOVIEMBRE 2021</t>
  </si>
  <si>
    <t>TABLA LXIX
SOLICITUD DE PEDIDO SUAREZ DICIEMBRE 2021</t>
  </si>
  <si>
    <t xml:space="preserve">TABLA LXX
SOLICITUD DE PEDIDO BUENOS AIRES NOVIEMBRE 2020 </t>
  </si>
  <si>
    <t xml:space="preserve">TABLA LXXI
SOLICITUD DE PEDIDO BUENOS AIRES DICIEMBRE 2020 </t>
  </si>
  <si>
    <t>TABLA LXXIII
SOLICITUD DE PEDIDO BUENOS AIRES FEBRERO 2021</t>
  </si>
  <si>
    <t xml:space="preserve">TABLA LXXII
SOLICITUD DE PEDIDO BUENOS AIRES ENERO 2021 </t>
  </si>
  <si>
    <t>TABLA LXXIV
SOLICITUD DE PEDIDO BUENOS AIRES MARZO 2021</t>
  </si>
  <si>
    <t>TABLA LXXV
SOLICITUD DE PEDIDO BUENOS AIRES ABRIL 2021</t>
  </si>
  <si>
    <t>TABLA LXXVI
SOLICITUD DE PEDIDO BUENOS AIRES MAYO 2021</t>
  </si>
  <si>
    <t>TABLA LXXVII
SOLICITUD DE PEDIDO BUENOS AIRES JUNIO 2021</t>
  </si>
  <si>
    <t>TABLA LXXVIII
SOLICITUD DE PEDIDO BUENOS AIRES JULIO 2021</t>
  </si>
  <si>
    <t>TABLA LXXIX
SOLICITUD DE PEDIDO BUENOS AIRES AGOSTO 2021</t>
  </si>
  <si>
    <t>TABLA LXXX
SOLICITUD DE PEDIDO BUENOS AIRES SEPTIEMBRE 2021</t>
  </si>
  <si>
    <t>TABLA LXXXI
SOLICITUD DE PEDIDO BUENOS AIRES OCTUBRE 2021</t>
  </si>
  <si>
    <t>TABLA LXXXII
SOLICITUD DE PEDIDO BUENOS AIRES NOVIEMBRE 2021</t>
  </si>
  <si>
    <t>TABLA LXXXIII
SOLICITUD DE PEDIDO BUENOS AIRES DICIEMBRE 2021</t>
  </si>
  <si>
    <t xml:space="preserve">TABLA LXXXIV
SOLICITUD DE PEDIDO MIRANDA NOVIEMBRE 2020 </t>
  </si>
  <si>
    <t xml:space="preserve">TABLA LXXXV
SOLICITUD DE PEDIDO MIRANDA DICIEMBRE 2020 </t>
  </si>
  <si>
    <t xml:space="preserve">TABLA LXXXVI
SOLICITUD DE PEDIDO MIRANDA ENERO 2021 </t>
  </si>
  <si>
    <t>TABLA LXXXVII
SOLICITUD DE PEDIDO MIRANDA FEBRERO 2021</t>
  </si>
  <si>
    <t>TABLA LXXXVIII
SOLICITUD DE PEDIDO MIRANDA MARZO 2021</t>
  </si>
  <si>
    <t>TABLA LXXXIX
SOLICITUD DE PEDIDO MIRANDA ABRIL 2021</t>
  </si>
  <si>
    <t>TABLA XC
SOLICITUD DE PEDIDO MIRANDA MAYO 2021</t>
  </si>
  <si>
    <t>TABLA XCI
SOLICITUD DE PEDIDO MIRANDA JUNIO 2021</t>
  </si>
  <si>
    <t>TABLA XCII
SOLICITUD DE PEDIDO MIRANDA JULIO 2021</t>
  </si>
  <si>
    <t>TABLA XCIII
SOLICITUD DE PEDIDO MIRANDA AGOSTO 2021</t>
  </si>
  <si>
    <t>TABLA XCIV
SOLICITUD DE PEDIDO MIRANDA SEPTIEMBRE 2021</t>
  </si>
  <si>
    <t>TABLA XCV
SOLICITUD DE PEDIDO MIRANDA OCTUBRE 2021</t>
  </si>
  <si>
    <t>TABLA XCVI
SOLICITUD DE PEDIDO MIRANDA NOVIEMBRE 2021</t>
  </si>
  <si>
    <t>TABLA XCVII
SOLICITUD DE PEDIDO MIRANDA DICIEMBRE 2021</t>
  </si>
  <si>
    <t xml:space="preserve">TABLA XCVIII
SOLICITUD DE PEDIDO DELICIAS NOVIEMBRE 2020 </t>
  </si>
  <si>
    <t xml:space="preserve">TABLA XCIX
SOLICITUD DE PEDIDO DELICIAS DICIEMBRE 2020 </t>
  </si>
  <si>
    <t xml:space="preserve">TABLA C
SOLICITUD DE PEDIDO DELICIAS ENERO 2021 </t>
  </si>
  <si>
    <t>TABLA CI
SOLICITUD DE PEDIDO DELICIAS FEBRERO 2021</t>
  </si>
  <si>
    <t>TABLA CII
SOLICITUD DE PEDIDO DELICIAS MARZO 2021</t>
  </si>
  <si>
    <t>TABLA CIII
SOLICITUD DE PEDIDO DELICIAS ABRIL 2021</t>
  </si>
  <si>
    <t>TABLA CIV
SOLICITUD DE PEDIDO DELICIAS MAYO 2021</t>
  </si>
  <si>
    <t>TABLA CV
SOLICITUD DE PEDIDO DELICIAS JUNIO 2021</t>
  </si>
  <si>
    <t>TABLA CVI
SOLICITUD DE PEDIDO DELICIAS JULIO 2021</t>
  </si>
  <si>
    <t>TABLA CVII
SOLICITUD DE PEDIDO DELICIAS AGOSTO 2021</t>
  </si>
  <si>
    <t>TABLA CVIII
SOLICITUD DE PEDIDO DELICIAS SEPTIEMBRE 2021</t>
  </si>
  <si>
    <t>TABLA CIX
SOLICITUD DE PEDIDO DELICIAS OCTUBRE 2021</t>
  </si>
  <si>
    <t>TABLA CX
SOLICITUD DE PEDIDO DELICIAS NOVIEMBRE 2021</t>
  </si>
  <si>
    <t>TABLA CXI
SOLICITUD DE PEDIDO DELICIAS DICIEMBRE 2021</t>
  </si>
  <si>
    <t xml:space="preserve">TABLA CXII
SOLICITUD DE PEDIDO JAMBALÓ NOVIEMBRE 2020 </t>
  </si>
  <si>
    <t xml:space="preserve">TABLA CXIII
SOLICITUD DE PEDIDO JAMBALÓ DICIEMBRE 2020 </t>
  </si>
  <si>
    <t xml:space="preserve">TABLA CXIV
SOLICITUD DE PEDIDO JAMBALÓ ENERO 2021 </t>
  </si>
  <si>
    <t>TABLA CXV
SOLICITUD DE PEDIDO JAMBALÓ FEBRERO 2021</t>
  </si>
  <si>
    <t>TABLA CXVI
SOLICITUD DE PEDIDO JAMBALÓ MARZO 2021</t>
  </si>
  <si>
    <t>TABLA CXVII
SOLICITUD DE PEDIDO JAMBALÓ ABRIL 2021</t>
  </si>
  <si>
    <t>TABLA CXVIII
SOLICITUD DE PEDIDO JAMBALÓ MAYO 2021</t>
  </si>
  <si>
    <t>TABLA CXIX
SOLICITUD DE PEDIDO JAMBALÓ JUNIO 2021</t>
  </si>
  <si>
    <t>TABLA CXX
SOLICITUD DE PEDIDO JAMBALÓ JULIO 2021</t>
  </si>
  <si>
    <t>TABLA CXXI
SOLICITUD DE PEDIDO JAMBALÓ AGOSTO 2021</t>
  </si>
  <si>
    <t>TABLA CXXII
SOLICITUD DE PEDIDO JAMBALÓ SEPTIEMBRE 2021</t>
  </si>
  <si>
    <t>TABLA CXXIII
SOLICITUD DE PEDIDO JAMBALÓ OCTUBRE 2021</t>
  </si>
  <si>
    <t>TABLA CXXIV
SOLICITUD DE PEDIDO JAMBALÓ NOVIEMBRE 2021</t>
  </si>
  <si>
    <t>TABLA CXXV
SOLICITUD DE PEDIDO JAMBALÓ DICIEMBRE 2021</t>
  </si>
  <si>
    <t xml:space="preserve">TABLA CXXVI
SOLICITUD DE PEDIDO CANALON NOVIEMBRE 2020 </t>
  </si>
  <si>
    <t xml:space="preserve">TABLA CXXVII
SOLICITUD DE PEDIDO CANALON DICIEMBRE 2020 </t>
  </si>
  <si>
    <t xml:space="preserve">TABLA CXXVIII
SOLICITUD DE PEDIDO CANALON ENERO 2021 </t>
  </si>
  <si>
    <t>TABLA CXXIX
SOLICITUD DE PEDIDO CANALON FEBRERO 2021</t>
  </si>
  <si>
    <t>TABLA CXXX
SOLICITUD DE PEDIDO CANALON MARZO 2021</t>
  </si>
  <si>
    <t>TABLA CXXXI
SOLICITUD DE PEDIDO CANALON ABRIL 2021</t>
  </si>
  <si>
    <t>TABLA CXXXII
SOLICITUD DE PEDIDO CANALON MAYO 2021</t>
  </si>
  <si>
    <t>TABLA CXXXIII
SOLICITUD DE PEDIDO CANALON JUNIO 2021</t>
  </si>
  <si>
    <t>TABLA CXXXIV
SOLICITUD DE PEDIDO CANALON JULIO 2021</t>
  </si>
  <si>
    <t>TABLA CXXXV
SOLICITUD DE PEDIDO CANALON AGOSTO 2021</t>
  </si>
  <si>
    <t>TABLA CXXXVI
SOLICITUD DE PEDIDO CANALON SEPTIEMBRE 2021</t>
  </si>
  <si>
    <t>TABLA CXXXVII
SOLICITUD DE PEDIDO CANALON OCTUBRE 2021</t>
  </si>
  <si>
    <t>TABLA CXXXVIII
SOLICITUD DE PEDIDO CANALON NOVIEMBRE 2021</t>
  </si>
  <si>
    <t>TABLA CXXXIX
SOLICITUD DE PEDIDO CANALON DICIEMBRE 2021</t>
  </si>
  <si>
    <t>TABLA CXL
SOLICITUD DE PEDIDO ACIN MARZO 2021</t>
  </si>
  <si>
    <t>TABLA CXLI
SOLICITUD DE PEDIDO YUT WALA ACIN JUNIO 2021</t>
  </si>
  <si>
    <t>TABLA CXLII
SOLICITUD DE PEDIDO ESPECIALISTAS II NIVEL JULIO 2021</t>
  </si>
  <si>
    <t>TABLA CXLIII
SOLICITUD DE PEDIDO YUT WALA ACIN AGOSTO 2021</t>
  </si>
  <si>
    <t>TABLA CXLIV
SOLICITUD DE PEDIDO TORIBIO SEPTIEMBRE 2021</t>
  </si>
  <si>
    <t>TABLA CXLV
SOLICITUD DE PEDIDO MUNCHIQUE CONCEPCION OCTUBRE 2021</t>
  </si>
  <si>
    <t>TABLA CXLVI
UNIDADES DEMANDADAS POR LAS IPSI</t>
  </si>
  <si>
    <t>TABLA CXLVII
UNIDADES VENDIDAS A LAS IPSI</t>
  </si>
  <si>
    <t>TABLA CXLVIII
DEMANDA NO SERVIDA A LAS IPSI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</si>
</sst>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b/>
      <sz val="10"/>
      <name val="Verdana   "/>
    </font>
    <font>
      <sz val="10"/>
      <name val="Arial"/>
      <family val="2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/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8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10" xfId="0" applyBorder="1"/>
    <xf numFmtId="0" fontId="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right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0" fontId="0" fillId="0" borderId="0" xfId="1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17" fontId="1" fillId="5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1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0" borderId="10" xfId="0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4" fillId="2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0" fillId="0" borderId="14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JAMBOL&#21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MBOLÓ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5C9A-06DA-44FF-BACA-545D2C29742F}">
  <dimension ref="A1:IC30"/>
  <sheetViews>
    <sheetView tabSelected="1" zoomScale="80" zoomScaleNormal="80" workbookViewId="0">
      <selection activeCell="K5" sqref="K5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ht="12.75" customHeight="1" x14ac:dyDescent="0.2">
      <c r="A1" s="91" t="s">
        <v>0</v>
      </c>
      <c r="B1" s="87" t="s">
        <v>9</v>
      </c>
      <c r="C1" s="92" t="s">
        <v>1</v>
      </c>
      <c r="D1" s="93"/>
      <c r="E1" s="93"/>
      <c r="F1" s="93"/>
      <c r="G1" s="93"/>
      <c r="H1" s="93"/>
      <c r="I1" s="93"/>
      <c r="J1" s="87" t="s">
        <v>8</v>
      </c>
      <c r="K1" s="87" t="s">
        <v>7</v>
      </c>
      <c r="L1" s="87" t="s">
        <v>30</v>
      </c>
      <c r="M1" s="88" t="s">
        <v>4</v>
      </c>
      <c r="N1" s="88"/>
      <c r="O1" s="89" t="s">
        <v>5</v>
      </c>
      <c r="P1" s="89" t="s">
        <v>6</v>
      </c>
      <c r="R1" s="91" t="s">
        <v>0</v>
      </c>
      <c r="S1" s="87" t="s">
        <v>9</v>
      </c>
      <c r="T1" s="92" t="s">
        <v>1</v>
      </c>
      <c r="U1" s="93"/>
      <c r="V1" s="93"/>
      <c r="W1" s="93"/>
      <c r="X1" s="93"/>
      <c r="Y1" s="93"/>
      <c r="Z1" s="93"/>
      <c r="AA1" s="87" t="s">
        <v>8</v>
      </c>
      <c r="AB1" s="87" t="s">
        <v>7</v>
      </c>
      <c r="AC1" s="87" t="s">
        <v>30</v>
      </c>
      <c r="AD1" s="88" t="s">
        <v>4</v>
      </c>
      <c r="AE1" s="88"/>
      <c r="AF1" s="89" t="s">
        <v>5</v>
      </c>
      <c r="AG1" s="89" t="s">
        <v>6</v>
      </c>
      <c r="AI1" s="91" t="s">
        <v>0</v>
      </c>
      <c r="AJ1" s="87" t="s">
        <v>9</v>
      </c>
      <c r="AK1" s="92" t="s">
        <v>1</v>
      </c>
      <c r="AL1" s="93"/>
      <c r="AM1" s="93"/>
      <c r="AN1" s="93"/>
      <c r="AO1" s="93"/>
      <c r="AP1" s="93"/>
      <c r="AQ1" s="93"/>
      <c r="AR1" s="87" t="s">
        <v>8</v>
      </c>
      <c r="AS1" s="87" t="s">
        <v>7</v>
      </c>
      <c r="AT1" s="87" t="s">
        <v>30</v>
      </c>
      <c r="AU1" s="88" t="s">
        <v>4</v>
      </c>
      <c r="AV1" s="88"/>
      <c r="AW1" s="89" t="s">
        <v>5</v>
      </c>
      <c r="AX1" s="89" t="s">
        <v>6</v>
      </c>
      <c r="AZ1" s="91" t="s">
        <v>0</v>
      </c>
      <c r="BA1" s="87" t="s">
        <v>9</v>
      </c>
      <c r="BB1" s="92" t="s">
        <v>1</v>
      </c>
      <c r="BC1" s="93"/>
      <c r="BD1" s="93"/>
      <c r="BE1" s="93"/>
      <c r="BF1" s="93"/>
      <c r="BG1" s="93"/>
      <c r="BH1" s="93"/>
      <c r="BI1" s="87" t="s">
        <v>8</v>
      </c>
      <c r="BJ1" s="87" t="s">
        <v>7</v>
      </c>
      <c r="BK1" s="87" t="s">
        <v>30</v>
      </c>
      <c r="BL1" s="88" t="s">
        <v>4</v>
      </c>
      <c r="BM1" s="88"/>
      <c r="BN1" s="89" t="s">
        <v>5</v>
      </c>
      <c r="BO1" s="89" t="s">
        <v>6</v>
      </c>
      <c r="BQ1" s="91" t="s">
        <v>0</v>
      </c>
      <c r="BR1" s="87" t="s">
        <v>9</v>
      </c>
      <c r="BS1" s="92" t="s">
        <v>1</v>
      </c>
      <c r="BT1" s="93"/>
      <c r="BU1" s="93"/>
      <c r="BV1" s="93"/>
      <c r="BW1" s="93"/>
      <c r="BX1" s="93"/>
      <c r="BY1" s="93"/>
      <c r="BZ1" s="87" t="s">
        <v>8</v>
      </c>
      <c r="CA1" s="87" t="s">
        <v>7</v>
      </c>
      <c r="CB1" s="87" t="s">
        <v>30</v>
      </c>
      <c r="CC1" s="88" t="s">
        <v>4</v>
      </c>
      <c r="CD1" s="88"/>
      <c r="CE1" s="89" t="s">
        <v>5</v>
      </c>
      <c r="CF1" s="89" t="s">
        <v>6</v>
      </c>
      <c r="CH1" s="91" t="s">
        <v>0</v>
      </c>
      <c r="CI1" s="87" t="s">
        <v>9</v>
      </c>
      <c r="CJ1" s="92" t="s">
        <v>1</v>
      </c>
      <c r="CK1" s="93"/>
      <c r="CL1" s="93"/>
      <c r="CM1" s="93"/>
      <c r="CN1" s="93"/>
      <c r="CO1" s="93"/>
      <c r="CP1" s="93"/>
      <c r="CQ1" s="87" t="s">
        <v>8</v>
      </c>
      <c r="CR1" s="87" t="s">
        <v>7</v>
      </c>
      <c r="CS1" s="87" t="s">
        <v>30</v>
      </c>
      <c r="CT1" s="88" t="s">
        <v>4</v>
      </c>
      <c r="CU1" s="88"/>
      <c r="CV1" s="89" t="s">
        <v>5</v>
      </c>
      <c r="CW1" s="89" t="s">
        <v>6</v>
      </c>
      <c r="CY1" s="91" t="s">
        <v>0</v>
      </c>
      <c r="CZ1" s="87" t="s">
        <v>9</v>
      </c>
      <c r="DA1" s="92" t="s">
        <v>1</v>
      </c>
      <c r="DB1" s="93"/>
      <c r="DC1" s="93"/>
      <c r="DD1" s="93"/>
      <c r="DE1" s="93"/>
      <c r="DF1" s="93"/>
      <c r="DG1" s="93"/>
      <c r="DH1" s="87" t="s">
        <v>8</v>
      </c>
      <c r="DI1" s="87" t="s">
        <v>7</v>
      </c>
      <c r="DJ1" s="87" t="s">
        <v>30</v>
      </c>
      <c r="DK1" s="88" t="s">
        <v>4</v>
      </c>
      <c r="DL1" s="88"/>
      <c r="DM1" s="89" t="s">
        <v>5</v>
      </c>
      <c r="DN1" s="89" t="s">
        <v>6</v>
      </c>
      <c r="DP1" s="91" t="s">
        <v>0</v>
      </c>
      <c r="DQ1" s="87" t="s">
        <v>9</v>
      </c>
      <c r="DR1" s="92" t="s">
        <v>1</v>
      </c>
      <c r="DS1" s="93"/>
      <c r="DT1" s="93"/>
      <c r="DU1" s="93"/>
      <c r="DV1" s="93"/>
      <c r="DW1" s="93"/>
      <c r="DX1" s="93"/>
      <c r="DY1" s="87" t="s">
        <v>8</v>
      </c>
      <c r="DZ1" s="87" t="s">
        <v>7</v>
      </c>
      <c r="EA1" s="87" t="s">
        <v>30</v>
      </c>
      <c r="EB1" s="88" t="s">
        <v>4</v>
      </c>
      <c r="EC1" s="88"/>
      <c r="ED1" s="89" t="s">
        <v>5</v>
      </c>
      <c r="EE1" s="89" t="s">
        <v>6</v>
      </c>
      <c r="EG1" s="91" t="s">
        <v>0</v>
      </c>
      <c r="EH1" s="87" t="s">
        <v>9</v>
      </c>
      <c r="EI1" s="92" t="s">
        <v>1</v>
      </c>
      <c r="EJ1" s="93"/>
      <c r="EK1" s="93"/>
      <c r="EL1" s="93"/>
      <c r="EM1" s="93"/>
      <c r="EN1" s="93"/>
      <c r="EO1" s="93"/>
      <c r="EP1" s="87" t="s">
        <v>8</v>
      </c>
      <c r="EQ1" s="87" t="s">
        <v>7</v>
      </c>
      <c r="ER1" s="87" t="s">
        <v>30</v>
      </c>
      <c r="ES1" s="88" t="s">
        <v>4</v>
      </c>
      <c r="ET1" s="88"/>
      <c r="EU1" s="89" t="s">
        <v>5</v>
      </c>
      <c r="EV1" s="89" t="s">
        <v>6</v>
      </c>
      <c r="EX1" s="91" t="s">
        <v>0</v>
      </c>
      <c r="EY1" s="87" t="s">
        <v>9</v>
      </c>
      <c r="EZ1" s="92" t="s">
        <v>1</v>
      </c>
      <c r="FA1" s="93"/>
      <c r="FB1" s="93"/>
      <c r="FC1" s="93"/>
      <c r="FD1" s="93"/>
      <c r="FE1" s="93"/>
      <c r="FF1" s="93"/>
      <c r="FG1" s="87" t="s">
        <v>8</v>
      </c>
      <c r="FH1" s="87" t="s">
        <v>7</v>
      </c>
      <c r="FI1" s="87" t="s">
        <v>30</v>
      </c>
      <c r="FJ1" s="88" t="s">
        <v>4</v>
      </c>
      <c r="FK1" s="88"/>
      <c r="FL1" s="89" t="s">
        <v>5</v>
      </c>
      <c r="FM1" s="89" t="s">
        <v>6</v>
      </c>
      <c r="FO1" s="91" t="s">
        <v>0</v>
      </c>
      <c r="FP1" s="87" t="s">
        <v>9</v>
      </c>
      <c r="FQ1" s="92" t="s">
        <v>1</v>
      </c>
      <c r="FR1" s="93"/>
      <c r="FS1" s="93"/>
      <c r="FT1" s="93"/>
      <c r="FU1" s="93"/>
      <c r="FV1" s="93"/>
      <c r="FW1" s="93"/>
      <c r="FX1" s="87" t="s">
        <v>8</v>
      </c>
      <c r="FY1" s="87" t="s">
        <v>7</v>
      </c>
      <c r="FZ1" s="87" t="s">
        <v>30</v>
      </c>
      <c r="GA1" s="88" t="s">
        <v>4</v>
      </c>
      <c r="GB1" s="88"/>
      <c r="GC1" s="89" t="s">
        <v>5</v>
      </c>
      <c r="GD1" s="89" t="s">
        <v>6</v>
      </c>
      <c r="GF1" s="91" t="s">
        <v>0</v>
      </c>
      <c r="GG1" s="87" t="s">
        <v>9</v>
      </c>
      <c r="GH1" s="92" t="s">
        <v>1</v>
      </c>
      <c r="GI1" s="93"/>
      <c r="GJ1" s="93"/>
      <c r="GK1" s="93"/>
      <c r="GL1" s="93"/>
      <c r="GM1" s="93"/>
      <c r="GN1" s="93"/>
      <c r="GO1" s="87" t="s">
        <v>8</v>
      </c>
      <c r="GP1" s="87" t="s">
        <v>7</v>
      </c>
      <c r="GQ1" s="87" t="s">
        <v>30</v>
      </c>
      <c r="GR1" s="88" t="s">
        <v>4</v>
      </c>
      <c r="GS1" s="88"/>
      <c r="GT1" s="89" t="s">
        <v>5</v>
      </c>
      <c r="GU1" s="89" t="s">
        <v>6</v>
      </c>
      <c r="GW1" s="91" t="s">
        <v>0</v>
      </c>
      <c r="GX1" s="87" t="s">
        <v>9</v>
      </c>
      <c r="GY1" s="92" t="s">
        <v>1</v>
      </c>
      <c r="GZ1" s="93"/>
      <c r="HA1" s="93"/>
      <c r="HB1" s="93"/>
      <c r="HC1" s="93"/>
      <c r="HD1" s="93"/>
      <c r="HE1" s="93"/>
      <c r="HF1" s="87" t="s">
        <v>8</v>
      </c>
      <c r="HG1" s="87" t="s">
        <v>7</v>
      </c>
      <c r="HH1" s="87" t="s">
        <v>30</v>
      </c>
      <c r="HI1" s="88" t="s">
        <v>4</v>
      </c>
      <c r="HJ1" s="88"/>
      <c r="HK1" s="89" t="s">
        <v>5</v>
      </c>
      <c r="HL1" s="89" t="s">
        <v>6</v>
      </c>
      <c r="HN1" s="91" t="s">
        <v>0</v>
      </c>
      <c r="HO1" s="87" t="s">
        <v>9</v>
      </c>
      <c r="HP1" s="92" t="s">
        <v>1</v>
      </c>
      <c r="HQ1" s="93"/>
      <c r="HR1" s="93"/>
      <c r="HS1" s="93"/>
      <c r="HT1" s="93"/>
      <c r="HU1" s="93"/>
      <c r="HV1" s="93"/>
      <c r="HW1" s="87" t="s">
        <v>8</v>
      </c>
      <c r="HX1" s="87" t="s">
        <v>7</v>
      </c>
      <c r="HY1" s="87" t="s">
        <v>30</v>
      </c>
      <c r="HZ1" s="88" t="s">
        <v>4</v>
      </c>
      <c r="IA1" s="88"/>
      <c r="IB1" s="89" t="s">
        <v>5</v>
      </c>
      <c r="IC1" s="89" t="s">
        <v>6</v>
      </c>
    </row>
    <row r="2" spans="1:237" x14ac:dyDescent="0.2">
      <c r="A2" s="91"/>
      <c r="B2" s="87"/>
      <c r="C2" s="93"/>
      <c r="D2" s="93"/>
      <c r="E2" s="93"/>
      <c r="F2" s="93"/>
      <c r="G2" s="93"/>
      <c r="H2" s="93"/>
      <c r="I2" s="93"/>
      <c r="J2" s="87"/>
      <c r="K2" s="87"/>
      <c r="L2" s="87"/>
      <c r="M2" s="17" t="s">
        <v>2</v>
      </c>
      <c r="N2" s="17" t="s">
        <v>3</v>
      </c>
      <c r="O2" s="89"/>
      <c r="P2" s="89"/>
      <c r="R2" s="91"/>
      <c r="S2" s="87"/>
      <c r="T2" s="93"/>
      <c r="U2" s="93"/>
      <c r="V2" s="93"/>
      <c r="W2" s="93"/>
      <c r="X2" s="93"/>
      <c r="Y2" s="93"/>
      <c r="Z2" s="93"/>
      <c r="AA2" s="87"/>
      <c r="AB2" s="87"/>
      <c r="AC2" s="87"/>
      <c r="AD2" s="17" t="s">
        <v>2</v>
      </c>
      <c r="AE2" s="17" t="s">
        <v>3</v>
      </c>
      <c r="AF2" s="89"/>
      <c r="AG2" s="89"/>
      <c r="AI2" s="91"/>
      <c r="AJ2" s="94"/>
      <c r="AK2" s="95"/>
      <c r="AL2" s="95"/>
      <c r="AM2" s="95"/>
      <c r="AN2" s="95"/>
      <c r="AO2" s="95"/>
      <c r="AP2" s="95"/>
      <c r="AQ2" s="95"/>
      <c r="AR2" s="94"/>
      <c r="AS2" s="94"/>
      <c r="AT2" s="87"/>
      <c r="AU2" s="33" t="s">
        <v>2</v>
      </c>
      <c r="AV2" s="33" t="s">
        <v>3</v>
      </c>
      <c r="AW2" s="90"/>
      <c r="AX2" s="89"/>
      <c r="AZ2" s="91"/>
      <c r="BA2" s="94"/>
      <c r="BB2" s="95"/>
      <c r="BC2" s="95"/>
      <c r="BD2" s="95"/>
      <c r="BE2" s="95"/>
      <c r="BF2" s="95"/>
      <c r="BG2" s="95"/>
      <c r="BH2" s="95"/>
      <c r="BI2" s="94"/>
      <c r="BJ2" s="94"/>
      <c r="BK2" s="87"/>
      <c r="BL2" s="33" t="s">
        <v>2</v>
      </c>
      <c r="BM2" s="33" t="s">
        <v>3</v>
      </c>
      <c r="BN2" s="90"/>
      <c r="BO2" s="89"/>
      <c r="BQ2" s="91"/>
      <c r="BR2" s="94"/>
      <c r="BS2" s="95"/>
      <c r="BT2" s="95"/>
      <c r="BU2" s="95"/>
      <c r="BV2" s="95"/>
      <c r="BW2" s="95"/>
      <c r="BX2" s="95"/>
      <c r="BY2" s="95"/>
      <c r="BZ2" s="94"/>
      <c r="CA2" s="94"/>
      <c r="CB2" s="87"/>
      <c r="CC2" s="33" t="s">
        <v>2</v>
      </c>
      <c r="CD2" s="33" t="s">
        <v>3</v>
      </c>
      <c r="CE2" s="90"/>
      <c r="CF2" s="89"/>
      <c r="CH2" s="91"/>
      <c r="CI2" s="94"/>
      <c r="CJ2" s="95"/>
      <c r="CK2" s="95"/>
      <c r="CL2" s="95"/>
      <c r="CM2" s="95"/>
      <c r="CN2" s="95"/>
      <c r="CO2" s="95"/>
      <c r="CP2" s="95"/>
      <c r="CQ2" s="94"/>
      <c r="CR2" s="94"/>
      <c r="CS2" s="87"/>
      <c r="CT2" s="33" t="s">
        <v>2</v>
      </c>
      <c r="CU2" s="33" t="s">
        <v>3</v>
      </c>
      <c r="CV2" s="90"/>
      <c r="CW2" s="89"/>
      <c r="CY2" s="91"/>
      <c r="CZ2" s="94"/>
      <c r="DA2" s="95"/>
      <c r="DB2" s="95"/>
      <c r="DC2" s="95"/>
      <c r="DD2" s="95"/>
      <c r="DE2" s="95"/>
      <c r="DF2" s="95"/>
      <c r="DG2" s="95"/>
      <c r="DH2" s="94"/>
      <c r="DI2" s="94"/>
      <c r="DJ2" s="87"/>
      <c r="DK2" s="33" t="s">
        <v>2</v>
      </c>
      <c r="DL2" s="33" t="s">
        <v>3</v>
      </c>
      <c r="DM2" s="90"/>
      <c r="DN2" s="89"/>
      <c r="DP2" s="91"/>
      <c r="DQ2" s="94"/>
      <c r="DR2" s="95"/>
      <c r="DS2" s="95"/>
      <c r="DT2" s="95"/>
      <c r="DU2" s="95"/>
      <c r="DV2" s="95"/>
      <c r="DW2" s="95"/>
      <c r="DX2" s="95"/>
      <c r="DY2" s="94"/>
      <c r="DZ2" s="94"/>
      <c r="EA2" s="87"/>
      <c r="EB2" s="33" t="s">
        <v>2</v>
      </c>
      <c r="EC2" s="33" t="s">
        <v>3</v>
      </c>
      <c r="ED2" s="90"/>
      <c r="EE2" s="89"/>
      <c r="EG2" s="91"/>
      <c r="EH2" s="94"/>
      <c r="EI2" s="95"/>
      <c r="EJ2" s="95"/>
      <c r="EK2" s="95"/>
      <c r="EL2" s="95"/>
      <c r="EM2" s="95"/>
      <c r="EN2" s="95"/>
      <c r="EO2" s="95"/>
      <c r="EP2" s="94"/>
      <c r="EQ2" s="94"/>
      <c r="ER2" s="87"/>
      <c r="ES2" s="33" t="s">
        <v>2</v>
      </c>
      <c r="ET2" s="33" t="s">
        <v>3</v>
      </c>
      <c r="EU2" s="90"/>
      <c r="EV2" s="89"/>
      <c r="EX2" s="91"/>
      <c r="EY2" s="94"/>
      <c r="EZ2" s="95"/>
      <c r="FA2" s="95"/>
      <c r="FB2" s="95"/>
      <c r="FC2" s="95"/>
      <c r="FD2" s="95"/>
      <c r="FE2" s="95"/>
      <c r="FF2" s="95"/>
      <c r="FG2" s="94"/>
      <c r="FH2" s="94"/>
      <c r="FI2" s="87"/>
      <c r="FJ2" s="33" t="s">
        <v>2</v>
      </c>
      <c r="FK2" s="33" t="s">
        <v>3</v>
      </c>
      <c r="FL2" s="90"/>
      <c r="FM2" s="89"/>
      <c r="FO2" s="91"/>
      <c r="FP2" s="94"/>
      <c r="FQ2" s="95"/>
      <c r="FR2" s="95"/>
      <c r="FS2" s="95"/>
      <c r="FT2" s="95"/>
      <c r="FU2" s="95"/>
      <c r="FV2" s="95"/>
      <c r="FW2" s="95"/>
      <c r="FX2" s="94"/>
      <c r="FY2" s="94"/>
      <c r="FZ2" s="87"/>
      <c r="GA2" s="33" t="s">
        <v>2</v>
      </c>
      <c r="GB2" s="33" t="s">
        <v>3</v>
      </c>
      <c r="GC2" s="89"/>
      <c r="GD2" s="89"/>
      <c r="GF2" s="91"/>
      <c r="GG2" s="94"/>
      <c r="GH2" s="95"/>
      <c r="GI2" s="95"/>
      <c r="GJ2" s="95"/>
      <c r="GK2" s="95"/>
      <c r="GL2" s="95"/>
      <c r="GM2" s="95"/>
      <c r="GN2" s="95"/>
      <c r="GO2" s="94"/>
      <c r="GP2" s="94"/>
      <c r="GQ2" s="87"/>
      <c r="GR2" s="33" t="s">
        <v>2</v>
      </c>
      <c r="GS2" s="33" t="s">
        <v>3</v>
      </c>
      <c r="GT2" s="90"/>
      <c r="GU2" s="89"/>
      <c r="GW2" s="91"/>
      <c r="GX2" s="94"/>
      <c r="GY2" s="95"/>
      <c r="GZ2" s="95"/>
      <c r="HA2" s="95"/>
      <c r="HB2" s="95"/>
      <c r="HC2" s="95"/>
      <c r="HD2" s="95"/>
      <c r="HE2" s="95"/>
      <c r="HF2" s="94"/>
      <c r="HG2" s="94"/>
      <c r="HH2" s="87"/>
      <c r="HI2" s="33" t="s">
        <v>2</v>
      </c>
      <c r="HJ2" s="33" t="s">
        <v>3</v>
      </c>
      <c r="HK2" s="90"/>
      <c r="HL2" s="89"/>
      <c r="HN2" s="91"/>
      <c r="HO2" s="87"/>
      <c r="HP2" s="93"/>
      <c r="HQ2" s="93"/>
      <c r="HR2" s="93"/>
      <c r="HS2" s="93"/>
      <c r="HT2" s="93"/>
      <c r="HU2" s="93"/>
      <c r="HV2" s="93"/>
      <c r="HW2" s="87"/>
      <c r="HX2" s="87"/>
      <c r="HY2" s="87"/>
      <c r="HZ2" s="17" t="s">
        <v>2</v>
      </c>
      <c r="IA2" s="17" t="s">
        <v>3</v>
      </c>
      <c r="IB2" s="89"/>
      <c r="IC2" s="89"/>
    </row>
    <row r="3" spans="1:237" ht="12.75" customHeight="1" x14ac:dyDescent="0.2">
      <c r="A3" s="13">
        <v>1</v>
      </c>
      <c r="B3" s="18"/>
      <c r="C3" s="77"/>
      <c r="D3" s="77"/>
      <c r="E3" s="77"/>
      <c r="F3" s="77"/>
      <c r="G3" s="77"/>
      <c r="H3" s="77"/>
      <c r="I3" s="77"/>
      <c r="J3" s="14"/>
      <c r="K3" s="4"/>
      <c r="L3" s="4"/>
      <c r="M3" s="11"/>
      <c r="N3" s="13"/>
      <c r="O3" s="12"/>
      <c r="P3" s="19"/>
      <c r="R3" s="13">
        <v>1</v>
      </c>
      <c r="S3" s="18"/>
      <c r="T3" s="77"/>
      <c r="U3" s="77"/>
      <c r="V3" s="77"/>
      <c r="W3" s="77"/>
      <c r="X3" s="77"/>
      <c r="Y3" s="77"/>
      <c r="Z3" s="77"/>
      <c r="AA3" s="14"/>
      <c r="AB3" s="4"/>
      <c r="AC3" s="4"/>
      <c r="AD3" s="11"/>
      <c r="AE3" s="13"/>
      <c r="AF3" s="12"/>
      <c r="AG3" s="19"/>
      <c r="AI3" s="24">
        <v>1</v>
      </c>
      <c r="AJ3" s="29" t="s">
        <v>41</v>
      </c>
      <c r="AK3" s="84" t="s">
        <v>11</v>
      </c>
      <c r="AL3" s="84"/>
      <c r="AM3" s="84"/>
      <c r="AN3" s="84"/>
      <c r="AO3" s="84"/>
      <c r="AP3" s="84"/>
      <c r="AQ3" s="84"/>
      <c r="AR3" s="4" t="s">
        <v>10</v>
      </c>
      <c r="AS3" s="30">
        <v>240</v>
      </c>
      <c r="AT3" s="31">
        <f>IF(AR3=TRIM("UND"),AS3,VLOOKUP(AJ3,RESUMEN!$B$3:$D$53,3,FALSE)*AS3)</f>
        <v>240</v>
      </c>
      <c r="AU3" s="21" t="s">
        <v>141</v>
      </c>
      <c r="AV3" s="4"/>
      <c r="AW3" s="37">
        <v>240</v>
      </c>
      <c r="AX3" s="32">
        <f t="shared" ref="AX3:AX16" si="0">AT3-AW3</f>
        <v>0</v>
      </c>
      <c r="AZ3" s="24">
        <v>1</v>
      </c>
      <c r="BA3" s="29" t="s">
        <v>41</v>
      </c>
      <c r="BB3" s="83" t="s">
        <v>11</v>
      </c>
      <c r="BC3" s="83"/>
      <c r="BD3" s="83"/>
      <c r="BE3" s="83"/>
      <c r="BF3" s="83"/>
      <c r="BG3" s="83"/>
      <c r="BH3" s="83"/>
      <c r="BI3" s="4" t="s">
        <v>10</v>
      </c>
      <c r="BJ3" s="30">
        <v>110</v>
      </c>
      <c r="BK3" s="31">
        <f>IF(BI3=TRIM("UND"),BJ3,VLOOKUP(BA3,RESUMEN!$B$3:$D$53,3,FALSE)*BJ3)</f>
        <v>110</v>
      </c>
      <c r="BL3" s="21" t="s">
        <v>141</v>
      </c>
      <c r="BM3" s="4"/>
      <c r="BN3" s="37">
        <v>110</v>
      </c>
      <c r="BO3" s="32">
        <f>BK3-BN3</f>
        <v>0</v>
      </c>
      <c r="BQ3" s="24">
        <v>1</v>
      </c>
      <c r="BR3" s="29" t="s">
        <v>41</v>
      </c>
      <c r="BS3" s="80" t="s">
        <v>11</v>
      </c>
      <c r="BT3" s="80"/>
      <c r="BU3" s="80"/>
      <c r="BV3" s="80"/>
      <c r="BW3" s="80"/>
      <c r="BX3" s="80"/>
      <c r="BY3" s="80"/>
      <c r="BZ3" s="4" t="s">
        <v>10</v>
      </c>
      <c r="CA3" s="30">
        <v>180</v>
      </c>
      <c r="CB3" s="31">
        <f>IF(BZ3=TRIM("UND"),CA3,VLOOKUP(BR3,RESUMEN!$B$3:$D$53,3,FALSE)*CA3)</f>
        <v>180</v>
      </c>
      <c r="CC3" s="21" t="s">
        <v>141</v>
      </c>
      <c r="CD3" s="4"/>
      <c r="CE3" s="37">
        <v>180</v>
      </c>
      <c r="CF3" s="32">
        <f t="shared" ref="CF3:CF13" si="1">CB3-CE3</f>
        <v>0</v>
      </c>
      <c r="CH3" s="24">
        <v>1</v>
      </c>
      <c r="CI3" s="29" t="s">
        <v>41</v>
      </c>
      <c r="CJ3" s="80" t="s">
        <v>11</v>
      </c>
      <c r="CK3" s="80"/>
      <c r="CL3" s="80"/>
      <c r="CM3" s="80"/>
      <c r="CN3" s="80"/>
      <c r="CO3" s="80"/>
      <c r="CP3" s="80"/>
      <c r="CQ3" s="4" t="s">
        <v>10</v>
      </c>
      <c r="CR3" s="30">
        <v>160</v>
      </c>
      <c r="CS3" s="31">
        <f>IF(CQ3=TRIM("UND"),CR3,VLOOKUP(CI3,RESUMEN!$B$3:$D$53,3,FALSE)*CR3)</f>
        <v>160</v>
      </c>
      <c r="CT3" s="21" t="s">
        <v>141</v>
      </c>
      <c r="CU3" s="4"/>
      <c r="CV3" s="37">
        <v>160</v>
      </c>
      <c r="CW3" s="32">
        <f t="shared" ref="CW3:CW12" si="2">CS3-CV3</f>
        <v>0</v>
      </c>
      <c r="CY3" s="24">
        <v>1</v>
      </c>
      <c r="CZ3" s="29"/>
      <c r="DA3" s="83" t="s">
        <v>166</v>
      </c>
      <c r="DB3" s="83"/>
      <c r="DC3" s="83"/>
      <c r="DD3" s="83"/>
      <c r="DE3" s="83"/>
      <c r="DF3" s="83"/>
      <c r="DG3" s="83"/>
      <c r="DH3" s="4" t="s">
        <v>10</v>
      </c>
      <c r="DI3" s="30">
        <v>15</v>
      </c>
      <c r="DJ3" s="31">
        <f>IF(DH3=TRIM("UND"),DI3,VLOOKUP(CZ3,RESUMEN!$B$3:$D$53,3,FALSE)*DI3)</f>
        <v>15</v>
      </c>
      <c r="DK3" s="21" t="s">
        <v>141</v>
      </c>
      <c r="DL3" s="4"/>
      <c r="DM3" s="37">
        <v>15</v>
      </c>
      <c r="DN3" s="32">
        <f t="shared" ref="DN3:DN18" si="3">DJ3-DM3</f>
        <v>0</v>
      </c>
      <c r="DP3" s="24">
        <v>1</v>
      </c>
      <c r="DQ3" s="37" t="s">
        <v>41</v>
      </c>
      <c r="DR3" s="80" t="s">
        <v>11</v>
      </c>
      <c r="DS3" s="80"/>
      <c r="DT3" s="80"/>
      <c r="DU3" s="80"/>
      <c r="DV3" s="80"/>
      <c r="DW3" s="80"/>
      <c r="DX3" s="80"/>
      <c r="DY3" s="40" t="s">
        <v>10</v>
      </c>
      <c r="DZ3" s="41">
        <v>70</v>
      </c>
      <c r="EA3" s="31">
        <f>IF(DY3=TRIM("UND"),DZ3,VLOOKUP(DQ3,RESUMEN!$B$3:$D$53,3,FALSE)*DZ3)</f>
        <v>70</v>
      </c>
      <c r="EB3" s="37" t="s">
        <v>141</v>
      </c>
      <c r="EC3" s="29"/>
      <c r="ED3" s="37">
        <v>70</v>
      </c>
      <c r="EE3" s="32">
        <f t="shared" ref="EE3:EE12" si="4">EA3-ED3</f>
        <v>0</v>
      </c>
      <c r="EG3" s="24">
        <v>1</v>
      </c>
      <c r="EH3" s="42" t="s">
        <v>106</v>
      </c>
      <c r="EI3" s="86" t="s">
        <v>14</v>
      </c>
      <c r="EJ3" s="86"/>
      <c r="EK3" s="86"/>
      <c r="EL3" s="86"/>
      <c r="EM3" s="86"/>
      <c r="EN3" s="86"/>
      <c r="EO3" s="86"/>
      <c r="EP3" s="42" t="s">
        <v>10</v>
      </c>
      <c r="EQ3" s="42">
        <v>100</v>
      </c>
      <c r="ER3" s="31">
        <f>IF(EP3=TRIM("UND"),EQ3,VLOOKUP(EH3,RESUMEN!$B$3:$D$53,3,FALSE)*EQ3)</f>
        <v>100</v>
      </c>
      <c r="ES3" s="42" t="s">
        <v>141</v>
      </c>
      <c r="ET3" s="43"/>
      <c r="EU3" s="42">
        <v>100</v>
      </c>
      <c r="EV3" s="32">
        <f>EU3-ER3</f>
        <v>0</v>
      </c>
      <c r="EX3" s="24">
        <v>1</v>
      </c>
      <c r="EY3" s="29" t="s">
        <v>41</v>
      </c>
      <c r="EZ3" s="83" t="s">
        <v>11</v>
      </c>
      <c r="FA3" s="83"/>
      <c r="FB3" s="83"/>
      <c r="FC3" s="83"/>
      <c r="FD3" s="83"/>
      <c r="FE3" s="83"/>
      <c r="FF3" s="83"/>
      <c r="FG3" s="4" t="s">
        <v>10</v>
      </c>
      <c r="FH3" s="30">
        <v>180</v>
      </c>
      <c r="FI3" s="31">
        <f>IF(FG3=TRIM("UND"),FH3,VLOOKUP(EY3,RESUMEN!$B$3:$D$53,3,FALSE)*FH3)</f>
        <v>180</v>
      </c>
      <c r="FJ3" s="4"/>
      <c r="FK3" s="21" t="s">
        <v>141</v>
      </c>
      <c r="FL3" s="37">
        <v>30</v>
      </c>
      <c r="FM3" s="32">
        <f t="shared" ref="FM3:FM12" si="5">FI3-FL3</f>
        <v>150</v>
      </c>
      <c r="FO3" s="24">
        <v>1</v>
      </c>
      <c r="FP3" s="29" t="s">
        <v>41</v>
      </c>
      <c r="FQ3" s="83" t="s">
        <v>11</v>
      </c>
      <c r="FR3" s="83"/>
      <c r="FS3" s="83"/>
      <c r="FT3" s="83"/>
      <c r="FU3" s="83"/>
      <c r="FV3" s="83"/>
      <c r="FW3" s="83"/>
      <c r="FX3" s="44" t="s">
        <v>10</v>
      </c>
      <c r="FY3" s="30">
        <v>30</v>
      </c>
      <c r="FZ3" s="31">
        <f>IF(FX3=TRIM("UND"),FY3,VLOOKUP(FP3,RESUMEN!$B$3:$D$53,3,FALSE)*FY3)</f>
        <v>30</v>
      </c>
      <c r="GA3" s="21" t="s">
        <v>141</v>
      </c>
      <c r="GB3" s="4"/>
      <c r="GC3" s="45">
        <f>FZ3</f>
        <v>30</v>
      </c>
      <c r="GD3" s="19">
        <f>GC3-FZ3</f>
        <v>0</v>
      </c>
      <c r="GF3" s="24">
        <v>1</v>
      </c>
      <c r="GG3" s="29" t="s">
        <v>41</v>
      </c>
      <c r="GH3" s="83" t="s">
        <v>11</v>
      </c>
      <c r="GI3" s="83"/>
      <c r="GJ3" s="83"/>
      <c r="GK3" s="83"/>
      <c r="GL3" s="83"/>
      <c r="GM3" s="83"/>
      <c r="GN3" s="83"/>
      <c r="GO3" s="4" t="s">
        <v>10</v>
      </c>
      <c r="GP3" s="30">
        <v>110</v>
      </c>
      <c r="GQ3" s="31">
        <f>IF(GO3=TRIM("UND"),GP3,VLOOKUP(GG3,RESUMEN!$B$3:$D$53,3,FALSE)*GP3)</f>
        <v>110</v>
      </c>
      <c r="GR3" s="21" t="s">
        <v>141</v>
      </c>
      <c r="GS3" s="4"/>
      <c r="GT3" s="37">
        <v>110</v>
      </c>
      <c r="GU3" s="32">
        <f t="shared" ref="GU3:GU10" si="6">GQ3-GT3</f>
        <v>0</v>
      </c>
      <c r="GW3" s="24">
        <v>1</v>
      </c>
      <c r="GX3" s="29" t="s">
        <v>41</v>
      </c>
      <c r="GY3" s="83" t="s">
        <v>11</v>
      </c>
      <c r="GZ3" s="83"/>
      <c r="HA3" s="83"/>
      <c r="HB3" s="83"/>
      <c r="HC3" s="83"/>
      <c r="HD3" s="83"/>
      <c r="HE3" s="83"/>
      <c r="HF3" s="4" t="s">
        <v>10</v>
      </c>
      <c r="HG3" s="30">
        <v>200</v>
      </c>
      <c r="HH3" s="31">
        <f>IF(HF3=TRIM("UND"),HG3,VLOOKUP(GX3,RESUMEN!$B$3:$D$53,3,FALSE)*HG3)</f>
        <v>200</v>
      </c>
      <c r="HI3" s="21" t="s">
        <v>141</v>
      </c>
      <c r="HJ3" s="4"/>
      <c r="HK3" s="37">
        <v>200</v>
      </c>
      <c r="HL3" s="32">
        <f t="shared" ref="HL3:HL11" si="7">HH3-HK3</f>
        <v>0</v>
      </c>
      <c r="HN3" s="13">
        <v>1</v>
      </c>
      <c r="HO3" s="18"/>
      <c r="HP3" s="77"/>
      <c r="HQ3" s="77"/>
      <c r="HR3" s="77"/>
      <c r="HS3" s="77"/>
      <c r="HT3" s="77"/>
      <c r="HU3" s="77"/>
      <c r="HV3" s="77"/>
      <c r="HW3" s="14"/>
      <c r="HX3" s="4"/>
      <c r="HY3" s="4"/>
      <c r="HZ3" s="11"/>
      <c r="IA3" s="13"/>
      <c r="IB3" s="12"/>
      <c r="IC3" s="19"/>
    </row>
    <row r="4" spans="1:237" ht="12.75" customHeight="1" x14ac:dyDescent="0.2">
      <c r="A4" s="13">
        <v>2</v>
      </c>
      <c r="B4" s="18"/>
      <c r="C4" s="77"/>
      <c r="D4" s="77"/>
      <c r="E4" s="77"/>
      <c r="F4" s="77"/>
      <c r="G4" s="77"/>
      <c r="H4" s="77"/>
      <c r="I4" s="77"/>
      <c r="J4" s="14"/>
      <c r="K4" s="4"/>
      <c r="L4" s="4"/>
      <c r="M4" s="11"/>
      <c r="N4" s="13"/>
      <c r="O4" s="12"/>
      <c r="P4" s="19"/>
      <c r="R4" s="13">
        <v>2</v>
      </c>
      <c r="S4" s="18"/>
      <c r="T4" s="77"/>
      <c r="U4" s="77"/>
      <c r="V4" s="77"/>
      <c r="W4" s="77"/>
      <c r="X4" s="77"/>
      <c r="Y4" s="77"/>
      <c r="Z4" s="77"/>
      <c r="AA4" s="14"/>
      <c r="AB4" s="4"/>
      <c r="AC4" s="4"/>
      <c r="AD4" s="11"/>
      <c r="AE4" s="13"/>
      <c r="AF4" s="12"/>
      <c r="AG4" s="19"/>
      <c r="AI4" s="24">
        <v>2</v>
      </c>
      <c r="AJ4" s="29" t="s">
        <v>47</v>
      </c>
      <c r="AK4" s="84" t="s">
        <v>12</v>
      </c>
      <c r="AL4" s="84"/>
      <c r="AM4" s="84"/>
      <c r="AN4" s="84"/>
      <c r="AO4" s="84"/>
      <c r="AP4" s="84"/>
      <c r="AQ4" s="84"/>
      <c r="AR4" s="4" t="s">
        <v>10</v>
      </c>
      <c r="AS4" s="30">
        <v>240</v>
      </c>
      <c r="AT4" s="31">
        <f>IF(AR4=TRIM("UND"),AS4,VLOOKUP(AJ4,RESUMEN!$B$3:$D$53,3,FALSE)*AS4)</f>
        <v>240</v>
      </c>
      <c r="AU4" s="21" t="s">
        <v>141</v>
      </c>
      <c r="AV4" s="4"/>
      <c r="AW4" s="37">
        <v>240</v>
      </c>
      <c r="AX4" s="32">
        <f t="shared" si="0"/>
        <v>0</v>
      </c>
      <c r="AZ4" s="24">
        <v>2</v>
      </c>
      <c r="BA4" s="29" t="s">
        <v>47</v>
      </c>
      <c r="BB4" s="83" t="s">
        <v>12</v>
      </c>
      <c r="BC4" s="83"/>
      <c r="BD4" s="83"/>
      <c r="BE4" s="83"/>
      <c r="BF4" s="83"/>
      <c r="BG4" s="83"/>
      <c r="BH4" s="83"/>
      <c r="BI4" s="4" t="s">
        <v>10</v>
      </c>
      <c r="BJ4" s="30">
        <v>75</v>
      </c>
      <c r="BK4" s="31">
        <f>IF(BI4=TRIM("UND"),BJ4,VLOOKUP(BA4,RESUMEN!$B$3:$D$53,3,FALSE)*BJ4)</f>
        <v>75</v>
      </c>
      <c r="BL4" s="21" t="s">
        <v>141</v>
      </c>
      <c r="BM4" s="4"/>
      <c r="BN4" s="37">
        <v>75</v>
      </c>
      <c r="BO4" s="32">
        <f t="shared" ref="BO4:BO14" si="8">BK4-BN4</f>
        <v>0</v>
      </c>
      <c r="BQ4" s="24">
        <v>2</v>
      </c>
      <c r="BR4" s="29" t="s">
        <v>47</v>
      </c>
      <c r="BS4" s="80" t="s">
        <v>12</v>
      </c>
      <c r="BT4" s="80"/>
      <c r="BU4" s="80"/>
      <c r="BV4" s="80"/>
      <c r="BW4" s="80"/>
      <c r="BX4" s="80"/>
      <c r="BY4" s="80"/>
      <c r="BZ4" s="4" t="s">
        <v>10</v>
      </c>
      <c r="CA4" s="30">
        <v>180</v>
      </c>
      <c r="CB4" s="31">
        <f>IF(BZ4=TRIM("UND"),CA4,VLOOKUP(BR4,RESUMEN!$B$3:$D$53,3,FALSE)*CA4)</f>
        <v>180</v>
      </c>
      <c r="CC4" s="21" t="s">
        <v>141</v>
      </c>
      <c r="CD4" s="4"/>
      <c r="CE4" s="37">
        <v>180</v>
      </c>
      <c r="CF4" s="32">
        <f t="shared" si="1"/>
        <v>0</v>
      </c>
      <c r="CH4" s="24">
        <v>2</v>
      </c>
      <c r="CI4" s="29" t="s">
        <v>47</v>
      </c>
      <c r="CJ4" s="80" t="s">
        <v>12</v>
      </c>
      <c r="CK4" s="80"/>
      <c r="CL4" s="80"/>
      <c r="CM4" s="80"/>
      <c r="CN4" s="80"/>
      <c r="CO4" s="80"/>
      <c r="CP4" s="80"/>
      <c r="CQ4" s="4" t="s">
        <v>10</v>
      </c>
      <c r="CR4" s="30">
        <v>120</v>
      </c>
      <c r="CS4" s="31">
        <f>IF(CQ4=TRIM("UND"),CR4,VLOOKUP(CI4,RESUMEN!$B$3:$D$53,3,FALSE)*CR4)</f>
        <v>120</v>
      </c>
      <c r="CT4" s="21" t="s">
        <v>141</v>
      </c>
      <c r="CU4" s="4"/>
      <c r="CV4" s="37">
        <v>120</v>
      </c>
      <c r="CW4" s="32">
        <f t="shared" si="2"/>
        <v>0</v>
      </c>
      <c r="CY4" s="24">
        <v>2</v>
      </c>
      <c r="CZ4" s="29"/>
      <c r="DA4" s="83" t="s">
        <v>167</v>
      </c>
      <c r="DB4" s="83"/>
      <c r="DC4" s="83"/>
      <c r="DD4" s="83"/>
      <c r="DE4" s="83"/>
      <c r="DF4" s="83"/>
      <c r="DG4" s="83"/>
      <c r="DH4" s="4" t="s">
        <v>10</v>
      </c>
      <c r="DI4" s="30">
        <v>10</v>
      </c>
      <c r="DJ4" s="31">
        <f>IF(DH4=TRIM("UND"),DI4,VLOOKUP(CZ4,RESUMEN!$B$3:$D$53,3,FALSE)*DI4)</f>
        <v>10</v>
      </c>
      <c r="DK4" s="21" t="s">
        <v>141</v>
      </c>
      <c r="DL4" s="4"/>
      <c r="DM4" s="37">
        <v>10</v>
      </c>
      <c r="DN4" s="32">
        <f t="shared" si="3"/>
        <v>0</v>
      </c>
      <c r="DP4" s="24">
        <v>2</v>
      </c>
      <c r="DQ4" s="37" t="s">
        <v>47</v>
      </c>
      <c r="DR4" s="80" t="s">
        <v>12</v>
      </c>
      <c r="DS4" s="80"/>
      <c r="DT4" s="80"/>
      <c r="DU4" s="80"/>
      <c r="DV4" s="80"/>
      <c r="DW4" s="80"/>
      <c r="DX4" s="80"/>
      <c r="DY4" s="40" t="s">
        <v>10</v>
      </c>
      <c r="DZ4" s="41">
        <v>70</v>
      </c>
      <c r="EA4" s="31">
        <f>IF(DY4=TRIM("UND"),DZ4,VLOOKUP(DQ4,RESUMEN!$B$3:$D$53,3,FALSE)*DZ4)</f>
        <v>70</v>
      </c>
      <c r="EB4" s="37" t="s">
        <v>141</v>
      </c>
      <c r="EC4" s="29"/>
      <c r="ED4" s="37">
        <v>70</v>
      </c>
      <c r="EE4" s="32">
        <f t="shared" si="4"/>
        <v>0</v>
      </c>
      <c r="EG4" s="24">
        <v>2</v>
      </c>
      <c r="EH4" s="37" t="s">
        <v>120</v>
      </c>
      <c r="EI4" s="80" t="s">
        <v>180</v>
      </c>
      <c r="EJ4" s="80"/>
      <c r="EK4" s="80"/>
      <c r="EL4" s="80"/>
      <c r="EM4" s="80"/>
      <c r="EN4" s="80"/>
      <c r="EO4" s="80"/>
      <c r="EP4" s="37" t="s">
        <v>10</v>
      </c>
      <c r="EQ4" s="37">
        <v>30</v>
      </c>
      <c r="ER4" s="31">
        <f>IF(EP4=TRIM("UND"),EQ4,VLOOKUP(EH4,RESUMEN!$B$3:$D$53,3,FALSE)*EQ4)</f>
        <v>30</v>
      </c>
      <c r="ES4" s="21" t="s">
        <v>141</v>
      </c>
      <c r="ET4" s="4"/>
      <c r="EU4" s="37">
        <v>30</v>
      </c>
      <c r="EV4" s="32">
        <f t="shared" ref="EV4:EV5" si="9">EU4-ER4</f>
        <v>0</v>
      </c>
      <c r="EX4" s="24">
        <v>2</v>
      </c>
      <c r="EY4" s="29" t="s">
        <v>47</v>
      </c>
      <c r="EZ4" s="83" t="s">
        <v>12</v>
      </c>
      <c r="FA4" s="83"/>
      <c r="FB4" s="83"/>
      <c r="FC4" s="83"/>
      <c r="FD4" s="83"/>
      <c r="FE4" s="83"/>
      <c r="FF4" s="83"/>
      <c r="FG4" s="4" t="s">
        <v>10</v>
      </c>
      <c r="FH4" s="30">
        <v>180</v>
      </c>
      <c r="FI4" s="31">
        <f>IF(FG4=TRIM("UND"),FH4,VLOOKUP(EY4,RESUMEN!$B$3:$D$53,3,FALSE)*FH4)</f>
        <v>180</v>
      </c>
      <c r="FJ4" s="4"/>
      <c r="FK4" s="21" t="s">
        <v>141</v>
      </c>
      <c r="FL4" s="37">
        <v>60</v>
      </c>
      <c r="FM4" s="32">
        <f t="shared" si="5"/>
        <v>120</v>
      </c>
      <c r="FO4" s="24">
        <v>2</v>
      </c>
      <c r="FP4" s="29" t="s">
        <v>47</v>
      </c>
      <c r="FQ4" s="83" t="s">
        <v>12</v>
      </c>
      <c r="FR4" s="83"/>
      <c r="FS4" s="83"/>
      <c r="FT4" s="83"/>
      <c r="FU4" s="83"/>
      <c r="FV4" s="83"/>
      <c r="FW4" s="83"/>
      <c r="FX4" s="44" t="s">
        <v>10</v>
      </c>
      <c r="FY4" s="30">
        <v>60</v>
      </c>
      <c r="FZ4" s="31">
        <f>IF(FX4=TRIM("UND"),FY4,VLOOKUP(FP4,RESUMEN!$B$3:$D$53,3,FALSE)*FY4)</f>
        <v>60</v>
      </c>
      <c r="GA4" s="21" t="s">
        <v>141</v>
      </c>
      <c r="GB4" s="4"/>
      <c r="GC4" s="45">
        <f t="shared" ref="GC4:GC11" si="10">FZ4</f>
        <v>60</v>
      </c>
      <c r="GD4" s="19">
        <f t="shared" ref="GD4:GD11" si="11">GC4-FZ4</f>
        <v>0</v>
      </c>
      <c r="GF4" s="24">
        <v>2</v>
      </c>
      <c r="GG4" s="29" t="s">
        <v>47</v>
      </c>
      <c r="GH4" s="83" t="s">
        <v>12</v>
      </c>
      <c r="GI4" s="83"/>
      <c r="GJ4" s="83"/>
      <c r="GK4" s="83"/>
      <c r="GL4" s="83"/>
      <c r="GM4" s="83"/>
      <c r="GN4" s="83"/>
      <c r="GO4" s="4" t="s">
        <v>10</v>
      </c>
      <c r="GP4" s="30">
        <v>100</v>
      </c>
      <c r="GQ4" s="31">
        <f>IF(GO4=TRIM("UND"),GP4,VLOOKUP(GG4,RESUMEN!$B$3:$D$53,3,FALSE)*GP4)</f>
        <v>100</v>
      </c>
      <c r="GR4" s="21" t="s">
        <v>141</v>
      </c>
      <c r="GS4" s="4"/>
      <c r="GT4" s="37">
        <v>100</v>
      </c>
      <c r="GU4" s="32">
        <f t="shared" si="6"/>
        <v>0</v>
      </c>
      <c r="GW4" s="24">
        <v>2</v>
      </c>
      <c r="GX4" s="29" t="s">
        <v>47</v>
      </c>
      <c r="GY4" s="83" t="s">
        <v>12</v>
      </c>
      <c r="GZ4" s="83"/>
      <c r="HA4" s="83"/>
      <c r="HB4" s="83"/>
      <c r="HC4" s="83"/>
      <c r="HD4" s="83"/>
      <c r="HE4" s="83"/>
      <c r="HF4" s="4" t="s">
        <v>10</v>
      </c>
      <c r="HG4" s="30">
        <v>200</v>
      </c>
      <c r="HH4" s="31">
        <f>IF(HF4=TRIM("UND"),HG4,VLOOKUP(GX4,RESUMEN!$B$3:$D$53,3,FALSE)*HG4)</f>
        <v>200</v>
      </c>
      <c r="HI4" s="21" t="s">
        <v>141</v>
      </c>
      <c r="HJ4" s="4"/>
      <c r="HK4" s="37">
        <v>200</v>
      </c>
      <c r="HL4" s="32">
        <f t="shared" si="7"/>
        <v>0</v>
      </c>
      <c r="HN4" s="13">
        <v>2</v>
      </c>
      <c r="HO4" s="18"/>
      <c r="HP4" s="77"/>
      <c r="HQ4" s="77"/>
      <c r="HR4" s="77"/>
      <c r="HS4" s="77"/>
      <c r="HT4" s="77"/>
      <c r="HU4" s="77"/>
      <c r="HV4" s="77"/>
      <c r="HW4" s="14"/>
      <c r="HX4" s="4"/>
      <c r="HY4" s="4"/>
      <c r="HZ4" s="11"/>
      <c r="IA4" s="13"/>
      <c r="IB4" s="12"/>
      <c r="IC4" s="19"/>
    </row>
    <row r="5" spans="1:237" ht="12.75" customHeight="1" x14ac:dyDescent="0.2">
      <c r="A5" s="13">
        <v>3</v>
      </c>
      <c r="B5" s="18"/>
      <c r="C5" s="77"/>
      <c r="D5" s="77"/>
      <c r="E5" s="77"/>
      <c r="F5" s="77"/>
      <c r="G5" s="77"/>
      <c r="H5" s="77"/>
      <c r="I5" s="77"/>
      <c r="J5" s="14"/>
      <c r="K5" s="4"/>
      <c r="L5" s="4"/>
      <c r="M5" s="11"/>
      <c r="N5" s="13"/>
      <c r="O5" s="12"/>
      <c r="P5" s="19"/>
      <c r="R5" s="13">
        <v>3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24">
        <v>3</v>
      </c>
      <c r="AJ5" s="29" t="s">
        <v>45</v>
      </c>
      <c r="AK5" s="84" t="s">
        <v>13</v>
      </c>
      <c r="AL5" s="84"/>
      <c r="AM5" s="84"/>
      <c r="AN5" s="84"/>
      <c r="AO5" s="84"/>
      <c r="AP5" s="84"/>
      <c r="AQ5" s="84"/>
      <c r="AR5" s="4" t="s">
        <v>10</v>
      </c>
      <c r="AS5" s="30">
        <v>240</v>
      </c>
      <c r="AT5" s="31">
        <f>IF(AR5=TRIM("UND"),AS5,VLOOKUP(AJ5,RESUMEN!$B$3:$D$53,3,FALSE)*AS5)</f>
        <v>240</v>
      </c>
      <c r="AU5" s="21" t="s">
        <v>141</v>
      </c>
      <c r="AV5" s="4"/>
      <c r="AW5" s="37">
        <v>240</v>
      </c>
      <c r="AX5" s="32">
        <f t="shared" si="0"/>
        <v>0</v>
      </c>
      <c r="AZ5" s="24">
        <v>3</v>
      </c>
      <c r="BA5" s="29" t="s">
        <v>45</v>
      </c>
      <c r="BB5" s="83" t="s">
        <v>13</v>
      </c>
      <c r="BC5" s="83"/>
      <c r="BD5" s="83"/>
      <c r="BE5" s="83"/>
      <c r="BF5" s="83"/>
      <c r="BG5" s="83"/>
      <c r="BH5" s="83"/>
      <c r="BI5" s="4" t="s">
        <v>10</v>
      </c>
      <c r="BJ5" s="30">
        <v>75</v>
      </c>
      <c r="BK5" s="31">
        <f>IF(BI5=TRIM("UND"),BJ5,VLOOKUP(BA5,RESUMEN!$B$3:$D$53,3,FALSE)*BJ5)</f>
        <v>75</v>
      </c>
      <c r="BL5" s="21" t="s">
        <v>141</v>
      </c>
      <c r="BM5" s="4"/>
      <c r="BN5" s="37">
        <v>75</v>
      </c>
      <c r="BO5" s="32">
        <f t="shared" si="8"/>
        <v>0</v>
      </c>
      <c r="BQ5" s="24">
        <v>3</v>
      </c>
      <c r="BR5" s="29" t="s">
        <v>45</v>
      </c>
      <c r="BS5" s="80" t="s">
        <v>156</v>
      </c>
      <c r="BT5" s="80"/>
      <c r="BU5" s="80"/>
      <c r="BV5" s="80"/>
      <c r="BW5" s="80"/>
      <c r="BX5" s="80"/>
      <c r="BY5" s="80"/>
      <c r="BZ5" s="4" t="s">
        <v>10</v>
      </c>
      <c r="CA5" s="30">
        <v>180</v>
      </c>
      <c r="CB5" s="31">
        <f>IF(BZ5=TRIM("UND"),CA5,VLOOKUP(BR5,RESUMEN!$B$3:$D$53,3,FALSE)*CA5)</f>
        <v>180</v>
      </c>
      <c r="CC5" s="21" t="s">
        <v>141</v>
      </c>
      <c r="CD5" s="4"/>
      <c r="CE5" s="37">
        <v>180</v>
      </c>
      <c r="CF5" s="32">
        <f t="shared" si="1"/>
        <v>0</v>
      </c>
      <c r="CH5" s="24">
        <v>3</v>
      </c>
      <c r="CI5" s="29" t="s">
        <v>45</v>
      </c>
      <c r="CJ5" s="80" t="s">
        <v>13</v>
      </c>
      <c r="CK5" s="80"/>
      <c r="CL5" s="80"/>
      <c r="CM5" s="80"/>
      <c r="CN5" s="80"/>
      <c r="CO5" s="80"/>
      <c r="CP5" s="80"/>
      <c r="CQ5" s="4" t="s">
        <v>10</v>
      </c>
      <c r="CR5" s="30">
        <v>120</v>
      </c>
      <c r="CS5" s="31">
        <f>IF(CQ5=TRIM("UND"),CR5,VLOOKUP(CI5,RESUMEN!$B$3:$D$53,3,FALSE)*CR5)</f>
        <v>120</v>
      </c>
      <c r="CT5" s="21" t="s">
        <v>141</v>
      </c>
      <c r="CU5" s="4"/>
      <c r="CV5" s="37">
        <v>120</v>
      </c>
      <c r="CW5" s="32">
        <f t="shared" si="2"/>
        <v>0</v>
      </c>
      <c r="CY5" s="24">
        <v>3</v>
      </c>
      <c r="CZ5" s="29" t="s">
        <v>106</v>
      </c>
      <c r="DA5" s="83" t="s">
        <v>14</v>
      </c>
      <c r="DB5" s="83"/>
      <c r="DC5" s="83"/>
      <c r="DD5" s="83"/>
      <c r="DE5" s="83"/>
      <c r="DF5" s="83"/>
      <c r="DG5" s="83"/>
      <c r="DH5" s="4" t="s">
        <v>10</v>
      </c>
      <c r="DI5" s="30">
        <v>200</v>
      </c>
      <c r="DJ5" s="31">
        <f>IF(DH5=TRIM("UND"),DI5,VLOOKUP(CZ5,RESUMEN!$B$3:$D$53,3,FALSE)*DI5)</f>
        <v>200</v>
      </c>
      <c r="DK5" s="21" t="s">
        <v>141</v>
      </c>
      <c r="DL5" s="4"/>
      <c r="DM5" s="37">
        <v>200</v>
      </c>
      <c r="DN5" s="32">
        <f t="shared" si="3"/>
        <v>0</v>
      </c>
      <c r="DP5" s="24">
        <v>3</v>
      </c>
      <c r="DQ5" s="37" t="s">
        <v>45</v>
      </c>
      <c r="DR5" s="80" t="s">
        <v>13</v>
      </c>
      <c r="DS5" s="80"/>
      <c r="DT5" s="80"/>
      <c r="DU5" s="80"/>
      <c r="DV5" s="80"/>
      <c r="DW5" s="80"/>
      <c r="DX5" s="80"/>
      <c r="DY5" s="40" t="s">
        <v>10</v>
      </c>
      <c r="DZ5" s="41">
        <v>80</v>
      </c>
      <c r="EA5" s="31">
        <f>IF(DY5=TRIM("UND"),DZ5,VLOOKUP(DQ5,RESUMEN!$B$3:$D$53,3,FALSE)*DZ5)</f>
        <v>80</v>
      </c>
      <c r="EB5" s="37" t="s">
        <v>141</v>
      </c>
      <c r="EC5" s="29"/>
      <c r="ED5" s="37">
        <v>80</v>
      </c>
      <c r="EE5" s="32">
        <f t="shared" si="4"/>
        <v>0</v>
      </c>
      <c r="EG5" s="24">
        <v>3</v>
      </c>
      <c r="EH5" s="37" t="s">
        <v>106</v>
      </c>
      <c r="EI5" s="80" t="s">
        <v>14</v>
      </c>
      <c r="EJ5" s="80"/>
      <c r="EK5" s="80"/>
      <c r="EL5" s="80"/>
      <c r="EM5" s="80"/>
      <c r="EN5" s="80"/>
      <c r="EO5" s="80"/>
      <c r="EP5" s="37" t="s">
        <v>10</v>
      </c>
      <c r="EQ5" s="37">
        <v>30</v>
      </c>
      <c r="ER5" s="31">
        <f>IF(EP5=TRIM("UND"),EQ5,VLOOKUP(EH5,RESUMEN!$B$3:$D$53,3,FALSE)*EQ5)</f>
        <v>30</v>
      </c>
      <c r="ES5" s="21" t="s">
        <v>141</v>
      </c>
      <c r="ET5" s="4"/>
      <c r="EU5" s="37">
        <v>30</v>
      </c>
      <c r="EV5" s="32">
        <f t="shared" si="9"/>
        <v>0</v>
      </c>
      <c r="EX5" s="24">
        <v>3</v>
      </c>
      <c r="EY5" s="29" t="s">
        <v>45</v>
      </c>
      <c r="EZ5" s="83" t="s">
        <v>13</v>
      </c>
      <c r="FA5" s="83"/>
      <c r="FB5" s="83"/>
      <c r="FC5" s="83"/>
      <c r="FD5" s="83"/>
      <c r="FE5" s="83"/>
      <c r="FF5" s="83"/>
      <c r="FG5" s="4" t="s">
        <v>10</v>
      </c>
      <c r="FH5" s="30">
        <v>180</v>
      </c>
      <c r="FI5" s="31">
        <f>IF(FG5=TRIM("UND"),FH5,VLOOKUP(EY5,RESUMEN!$B$3:$D$53,3,FALSE)*FH5)</f>
        <v>180</v>
      </c>
      <c r="FJ5" s="4"/>
      <c r="FK5" s="21" t="s">
        <v>141</v>
      </c>
      <c r="FL5" s="37">
        <v>60</v>
      </c>
      <c r="FM5" s="32">
        <f t="shared" si="5"/>
        <v>120</v>
      </c>
      <c r="FO5" s="24">
        <v>3</v>
      </c>
      <c r="FP5" s="29" t="s">
        <v>45</v>
      </c>
      <c r="FQ5" s="83" t="s">
        <v>13</v>
      </c>
      <c r="FR5" s="83"/>
      <c r="FS5" s="83"/>
      <c r="FT5" s="83"/>
      <c r="FU5" s="83"/>
      <c r="FV5" s="83"/>
      <c r="FW5" s="83"/>
      <c r="FX5" s="44" t="s">
        <v>10</v>
      </c>
      <c r="FY5" s="30">
        <v>60</v>
      </c>
      <c r="FZ5" s="31">
        <f>IF(FX5=TRIM("UND"),FY5,VLOOKUP(FP5,RESUMEN!$B$3:$D$53,3,FALSE)*FY5)</f>
        <v>60</v>
      </c>
      <c r="GA5" s="21" t="s">
        <v>141</v>
      </c>
      <c r="GB5" s="4"/>
      <c r="GC5" s="45">
        <f t="shared" si="10"/>
        <v>60</v>
      </c>
      <c r="GD5" s="19">
        <f t="shared" si="11"/>
        <v>0</v>
      </c>
      <c r="GF5" s="24">
        <v>3</v>
      </c>
      <c r="GG5" s="29" t="s">
        <v>45</v>
      </c>
      <c r="GH5" s="83" t="s">
        <v>13</v>
      </c>
      <c r="GI5" s="83"/>
      <c r="GJ5" s="83"/>
      <c r="GK5" s="83"/>
      <c r="GL5" s="83"/>
      <c r="GM5" s="83"/>
      <c r="GN5" s="83"/>
      <c r="GO5" s="4" t="s">
        <v>10</v>
      </c>
      <c r="GP5" s="30">
        <v>100</v>
      </c>
      <c r="GQ5" s="31">
        <f>IF(GO5=TRIM("UND"),GP5,VLOOKUP(GG5,RESUMEN!$B$3:$D$53,3,FALSE)*GP5)</f>
        <v>100</v>
      </c>
      <c r="GR5" s="21" t="s">
        <v>141</v>
      </c>
      <c r="GS5" s="4"/>
      <c r="GT5" s="37">
        <v>100</v>
      </c>
      <c r="GU5" s="32">
        <f t="shared" si="6"/>
        <v>0</v>
      </c>
      <c r="GW5" s="24">
        <v>3</v>
      </c>
      <c r="GX5" s="29" t="s">
        <v>45</v>
      </c>
      <c r="GY5" s="83" t="s">
        <v>13</v>
      </c>
      <c r="GZ5" s="83"/>
      <c r="HA5" s="83"/>
      <c r="HB5" s="83"/>
      <c r="HC5" s="83"/>
      <c r="HD5" s="83"/>
      <c r="HE5" s="83"/>
      <c r="HF5" s="4" t="s">
        <v>10</v>
      </c>
      <c r="HG5" s="30">
        <v>200</v>
      </c>
      <c r="HH5" s="31">
        <f>IF(HF5=TRIM("UND"),HG5,VLOOKUP(GX5,RESUMEN!$B$3:$D$53,3,FALSE)*HG5)</f>
        <v>200</v>
      </c>
      <c r="HI5" s="21" t="s">
        <v>141</v>
      </c>
      <c r="HJ5" s="4"/>
      <c r="HK5" s="37">
        <v>200</v>
      </c>
      <c r="HL5" s="32">
        <f t="shared" si="7"/>
        <v>0</v>
      </c>
      <c r="HN5" s="13">
        <v>3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13">
        <v>4</v>
      </c>
      <c r="B6" s="18"/>
      <c r="C6" s="77"/>
      <c r="D6" s="77"/>
      <c r="E6" s="77"/>
      <c r="F6" s="77"/>
      <c r="G6" s="77"/>
      <c r="H6" s="77"/>
      <c r="I6" s="77"/>
      <c r="J6" s="14"/>
      <c r="K6" s="4"/>
      <c r="L6" s="4"/>
      <c r="M6" s="11"/>
      <c r="N6" s="13"/>
      <c r="O6" s="12"/>
      <c r="P6" s="19"/>
      <c r="R6" s="13">
        <v>4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24">
        <v>4</v>
      </c>
      <c r="AJ6" s="29" t="s">
        <v>108</v>
      </c>
      <c r="AK6" s="84" t="s">
        <v>143</v>
      </c>
      <c r="AL6" s="84"/>
      <c r="AM6" s="84"/>
      <c r="AN6" s="84"/>
      <c r="AO6" s="84"/>
      <c r="AP6" s="84"/>
      <c r="AQ6" s="84"/>
      <c r="AR6" s="4" t="s">
        <v>10</v>
      </c>
      <c r="AS6" s="30">
        <v>100</v>
      </c>
      <c r="AT6" s="31">
        <f>IF(AR6=TRIM("UND"),AS6,VLOOKUP(AJ6,RESUMEN!$B$3:$D$53,3,FALSE)*AS6)</f>
        <v>100</v>
      </c>
      <c r="AU6" s="21" t="s">
        <v>141</v>
      </c>
      <c r="AV6" s="4"/>
      <c r="AW6" s="37">
        <v>100</v>
      </c>
      <c r="AX6" s="32">
        <f t="shared" si="0"/>
        <v>0</v>
      </c>
      <c r="AZ6" s="24">
        <v>4</v>
      </c>
      <c r="BA6" s="29" t="s">
        <v>109</v>
      </c>
      <c r="BB6" s="83" t="s">
        <v>27</v>
      </c>
      <c r="BC6" s="83"/>
      <c r="BD6" s="83"/>
      <c r="BE6" s="83"/>
      <c r="BF6" s="83"/>
      <c r="BG6" s="83"/>
      <c r="BH6" s="83"/>
      <c r="BI6" s="4" t="s">
        <v>10</v>
      </c>
      <c r="BJ6" s="30">
        <v>50</v>
      </c>
      <c r="BK6" s="31">
        <f>IF(BI6=TRIM("UND"),BJ6,VLOOKUP(BA6,RESUMEN!$B$3:$D$53,3,FALSE)*BJ6)</f>
        <v>50</v>
      </c>
      <c r="BL6" s="21"/>
      <c r="BM6" s="21" t="s">
        <v>141</v>
      </c>
      <c r="BN6" s="37">
        <v>0</v>
      </c>
      <c r="BO6" s="32">
        <f t="shared" si="8"/>
        <v>50</v>
      </c>
      <c r="BQ6" s="24">
        <v>4</v>
      </c>
      <c r="BR6" s="29" t="s">
        <v>96</v>
      </c>
      <c r="BS6" s="80" t="s">
        <v>157</v>
      </c>
      <c r="BT6" s="80"/>
      <c r="BU6" s="80"/>
      <c r="BV6" s="80"/>
      <c r="BW6" s="80"/>
      <c r="BX6" s="80"/>
      <c r="BY6" s="80"/>
      <c r="BZ6" s="4" t="s">
        <v>10</v>
      </c>
      <c r="CA6" s="30">
        <v>500</v>
      </c>
      <c r="CB6" s="31">
        <f>IF(BZ6=TRIM("UND"),CA6,VLOOKUP(BR6,RESUMEN!$B$3:$D$53,3,FALSE)*CA6)</f>
        <v>500</v>
      </c>
      <c r="CC6" s="21" t="s">
        <v>141</v>
      </c>
      <c r="CD6" s="4"/>
      <c r="CE6" s="37">
        <v>500</v>
      </c>
      <c r="CF6" s="32">
        <f t="shared" si="1"/>
        <v>0</v>
      </c>
      <c r="CH6" s="24">
        <v>4</v>
      </c>
      <c r="CI6" s="29" t="s">
        <v>106</v>
      </c>
      <c r="CJ6" s="80" t="s">
        <v>14</v>
      </c>
      <c r="CK6" s="80"/>
      <c r="CL6" s="80"/>
      <c r="CM6" s="80"/>
      <c r="CN6" s="80"/>
      <c r="CO6" s="80"/>
      <c r="CP6" s="80"/>
      <c r="CQ6" s="4" t="s">
        <v>10</v>
      </c>
      <c r="CR6" s="30">
        <v>200</v>
      </c>
      <c r="CS6" s="31">
        <f>IF(CQ6=TRIM("UND"),CR6,VLOOKUP(CI6,RESUMEN!$B$3:$D$53,3,FALSE)*CR6)</f>
        <v>200</v>
      </c>
      <c r="CT6" s="21" t="s">
        <v>141</v>
      </c>
      <c r="CU6" s="4"/>
      <c r="CV6" s="37">
        <v>200</v>
      </c>
      <c r="CW6" s="32">
        <f t="shared" si="2"/>
        <v>0</v>
      </c>
      <c r="CY6" s="24">
        <v>4</v>
      </c>
      <c r="CZ6" s="29"/>
      <c r="DA6" s="83" t="s">
        <v>168</v>
      </c>
      <c r="DB6" s="83"/>
      <c r="DC6" s="83"/>
      <c r="DD6" s="83"/>
      <c r="DE6" s="83"/>
      <c r="DF6" s="83"/>
      <c r="DG6" s="83"/>
      <c r="DH6" s="4" t="s">
        <v>10</v>
      </c>
      <c r="DI6" s="30">
        <v>30</v>
      </c>
      <c r="DJ6" s="31">
        <f>IF(DH6=TRIM("UND"),DI6,VLOOKUP(CZ6,RESUMEN!$B$3:$D$53,3,FALSE)*DI6)</f>
        <v>30</v>
      </c>
      <c r="DK6" s="21" t="s">
        <v>141</v>
      </c>
      <c r="DL6" s="4"/>
      <c r="DM6" s="37">
        <v>30</v>
      </c>
      <c r="DN6" s="32">
        <f t="shared" si="3"/>
        <v>0</v>
      </c>
      <c r="DP6" s="24">
        <v>4</v>
      </c>
      <c r="DQ6" s="37" t="s">
        <v>106</v>
      </c>
      <c r="DR6" s="80" t="s">
        <v>14</v>
      </c>
      <c r="DS6" s="80"/>
      <c r="DT6" s="80"/>
      <c r="DU6" s="80"/>
      <c r="DV6" s="80"/>
      <c r="DW6" s="80"/>
      <c r="DX6" s="80"/>
      <c r="DY6" s="40" t="s">
        <v>10</v>
      </c>
      <c r="DZ6" s="41">
        <v>50</v>
      </c>
      <c r="EA6" s="31">
        <f>IF(DY6=TRIM("UND"),DZ6,VLOOKUP(DQ6,RESUMEN!$B$3:$D$53,3,FALSE)*DZ6)</f>
        <v>50</v>
      </c>
      <c r="EB6" s="37" t="s">
        <v>141</v>
      </c>
      <c r="EC6" s="29"/>
      <c r="ED6" s="37">
        <v>50</v>
      </c>
      <c r="EE6" s="32">
        <f t="shared" si="4"/>
        <v>0</v>
      </c>
      <c r="EG6" s="13">
        <v>4</v>
      </c>
      <c r="EH6" s="26"/>
      <c r="EI6" s="79"/>
      <c r="EJ6" s="79"/>
      <c r="EK6" s="79"/>
      <c r="EL6" s="79"/>
      <c r="EM6" s="79"/>
      <c r="EN6" s="79"/>
      <c r="EO6" s="79"/>
      <c r="EP6" s="27"/>
      <c r="EQ6" s="38"/>
      <c r="ER6" s="4"/>
      <c r="ES6" s="34"/>
      <c r="ET6" s="35"/>
      <c r="EU6" s="36"/>
      <c r="EV6" s="19"/>
      <c r="EX6" s="24">
        <v>4</v>
      </c>
      <c r="EY6" s="29" t="s">
        <v>106</v>
      </c>
      <c r="EZ6" s="83" t="s">
        <v>14</v>
      </c>
      <c r="FA6" s="83"/>
      <c r="FB6" s="83"/>
      <c r="FC6" s="83"/>
      <c r="FD6" s="83"/>
      <c r="FE6" s="83"/>
      <c r="FF6" s="83"/>
      <c r="FG6" s="4" t="s">
        <v>10</v>
      </c>
      <c r="FH6" s="30">
        <v>200</v>
      </c>
      <c r="FI6" s="31">
        <f>IF(FG6=TRIM("UND"),FH6,VLOOKUP(EY6,RESUMEN!$B$3:$D$53,3,FALSE)*FH6)</f>
        <v>200</v>
      </c>
      <c r="FJ6" s="4"/>
      <c r="FK6" s="21" t="s">
        <v>141</v>
      </c>
      <c r="FL6" s="37">
        <v>80</v>
      </c>
      <c r="FM6" s="32">
        <f t="shared" si="5"/>
        <v>120</v>
      </c>
      <c r="FO6" s="24">
        <v>4</v>
      </c>
      <c r="FP6" s="29" t="s">
        <v>106</v>
      </c>
      <c r="FQ6" s="83" t="s">
        <v>14</v>
      </c>
      <c r="FR6" s="83"/>
      <c r="FS6" s="83"/>
      <c r="FT6" s="83"/>
      <c r="FU6" s="83"/>
      <c r="FV6" s="83"/>
      <c r="FW6" s="83"/>
      <c r="FX6" s="44" t="s">
        <v>10</v>
      </c>
      <c r="FY6" s="30">
        <v>80</v>
      </c>
      <c r="FZ6" s="31">
        <f>IF(FX6=TRIM("UND"),FY6,VLOOKUP(FP6,RESUMEN!$B$3:$D$53,3,FALSE)*FY6)</f>
        <v>80</v>
      </c>
      <c r="GA6" s="21" t="s">
        <v>141</v>
      </c>
      <c r="GB6" s="4"/>
      <c r="GC6" s="45">
        <f t="shared" si="10"/>
        <v>80</v>
      </c>
      <c r="GD6" s="19">
        <f t="shared" si="11"/>
        <v>0</v>
      </c>
      <c r="GF6" s="24">
        <v>4</v>
      </c>
      <c r="GG6" s="29" t="s">
        <v>106</v>
      </c>
      <c r="GH6" s="83" t="s">
        <v>14</v>
      </c>
      <c r="GI6" s="83"/>
      <c r="GJ6" s="83"/>
      <c r="GK6" s="83"/>
      <c r="GL6" s="83"/>
      <c r="GM6" s="83"/>
      <c r="GN6" s="83"/>
      <c r="GO6" s="4" t="s">
        <v>10</v>
      </c>
      <c r="GP6" s="30">
        <v>150</v>
      </c>
      <c r="GQ6" s="31">
        <f>IF(GO6=TRIM("UND"),GP6,VLOOKUP(GG6,RESUMEN!$B$3:$D$53,3,FALSE)*GP6)</f>
        <v>150</v>
      </c>
      <c r="GR6" s="21" t="s">
        <v>141</v>
      </c>
      <c r="GS6" s="4"/>
      <c r="GT6" s="37">
        <v>150</v>
      </c>
      <c r="GU6" s="32">
        <f t="shared" si="6"/>
        <v>0</v>
      </c>
      <c r="GW6" s="24">
        <v>4</v>
      </c>
      <c r="GX6" s="29" t="s">
        <v>106</v>
      </c>
      <c r="GY6" s="83" t="s">
        <v>187</v>
      </c>
      <c r="GZ6" s="83"/>
      <c r="HA6" s="83"/>
      <c r="HB6" s="83"/>
      <c r="HC6" s="83"/>
      <c r="HD6" s="83"/>
      <c r="HE6" s="83"/>
      <c r="HF6" s="4" t="s">
        <v>10</v>
      </c>
      <c r="HG6" s="30">
        <v>200</v>
      </c>
      <c r="HH6" s="31">
        <f>IF(HF6=TRIM("UND"),HG6,VLOOKUP(GX6,RESUMEN!$B$3:$D$53,3,FALSE)*HG6)</f>
        <v>200</v>
      </c>
      <c r="HI6" s="21" t="s">
        <v>141</v>
      </c>
      <c r="HJ6" s="4"/>
      <c r="HK6" s="37">
        <v>200</v>
      </c>
      <c r="HL6" s="32">
        <f t="shared" si="7"/>
        <v>0</v>
      </c>
      <c r="HN6" s="13">
        <v>4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13">
        <f>1+A6</f>
        <v>5</v>
      </c>
      <c r="B7" s="18"/>
      <c r="C7" s="85"/>
      <c r="D7" s="85"/>
      <c r="E7" s="85"/>
      <c r="F7" s="85"/>
      <c r="G7" s="85"/>
      <c r="H7" s="85"/>
      <c r="I7" s="85"/>
      <c r="J7" s="14"/>
      <c r="K7" s="4"/>
      <c r="L7" s="4"/>
      <c r="M7" s="11"/>
      <c r="N7" s="13"/>
      <c r="O7" s="12"/>
      <c r="P7" s="19"/>
      <c r="R7" s="13">
        <f>1+R6</f>
        <v>5</v>
      </c>
      <c r="S7" s="18"/>
      <c r="T7" s="85"/>
      <c r="U7" s="85"/>
      <c r="V7" s="85"/>
      <c r="W7" s="85"/>
      <c r="X7" s="85"/>
      <c r="Y7" s="85"/>
      <c r="Z7" s="85"/>
      <c r="AA7" s="14"/>
      <c r="AB7" s="4"/>
      <c r="AC7" s="4"/>
      <c r="AD7" s="11"/>
      <c r="AE7" s="13"/>
      <c r="AF7" s="12"/>
      <c r="AG7" s="19"/>
      <c r="AI7" s="24">
        <f>1+AI6</f>
        <v>5</v>
      </c>
      <c r="AJ7" s="29"/>
      <c r="AK7" s="84" t="s">
        <v>144</v>
      </c>
      <c r="AL7" s="84"/>
      <c r="AM7" s="84"/>
      <c r="AN7" s="84"/>
      <c r="AO7" s="84"/>
      <c r="AP7" s="84"/>
      <c r="AQ7" s="84"/>
      <c r="AR7" s="4" t="s">
        <v>10</v>
      </c>
      <c r="AS7" s="30">
        <v>5</v>
      </c>
      <c r="AT7" s="31">
        <f>IF(AR7=TRIM("UND"),AS7,VLOOKUP(AJ7,RESUMEN!$B$3:$D$53,3,FALSE)*AS7)</f>
        <v>5</v>
      </c>
      <c r="AU7" s="21" t="s">
        <v>141</v>
      </c>
      <c r="AV7" s="4"/>
      <c r="AW7" s="37">
        <v>5</v>
      </c>
      <c r="AX7" s="32">
        <f t="shared" si="0"/>
        <v>0</v>
      </c>
      <c r="AZ7" s="24">
        <f>1+AZ6</f>
        <v>5</v>
      </c>
      <c r="BA7" s="29" t="s">
        <v>106</v>
      </c>
      <c r="BB7" s="83" t="s">
        <v>14</v>
      </c>
      <c r="BC7" s="83"/>
      <c r="BD7" s="83"/>
      <c r="BE7" s="83"/>
      <c r="BF7" s="83"/>
      <c r="BG7" s="83"/>
      <c r="BH7" s="83"/>
      <c r="BI7" s="4" t="s">
        <v>10</v>
      </c>
      <c r="BJ7" s="30">
        <v>200</v>
      </c>
      <c r="BK7" s="31">
        <f>IF(BI7=TRIM("UND"),BJ7,VLOOKUP(BA7,RESUMEN!$B$3:$D$53,3,FALSE)*BJ7)</f>
        <v>200</v>
      </c>
      <c r="BL7" s="21" t="s">
        <v>141</v>
      </c>
      <c r="BM7" s="4"/>
      <c r="BN7" s="37">
        <v>200</v>
      </c>
      <c r="BO7" s="32">
        <f t="shared" si="8"/>
        <v>0</v>
      </c>
      <c r="BQ7" s="24">
        <f>1+BQ6</f>
        <v>5</v>
      </c>
      <c r="BR7" s="29"/>
      <c r="BS7" s="80" t="s">
        <v>158</v>
      </c>
      <c r="BT7" s="80"/>
      <c r="BU7" s="80"/>
      <c r="BV7" s="80"/>
      <c r="BW7" s="80"/>
      <c r="BX7" s="80"/>
      <c r="BY7" s="80"/>
      <c r="BZ7" s="4" t="s">
        <v>10</v>
      </c>
      <c r="CA7" s="30">
        <v>4</v>
      </c>
      <c r="CB7" s="31">
        <f>IF(BZ7=TRIM("UND"),CA7,VLOOKUP(BR7,RESUMEN!$B$3:$D$53,3,FALSE)*CA7)</f>
        <v>4</v>
      </c>
      <c r="CC7" s="21" t="s">
        <v>141</v>
      </c>
      <c r="CD7" s="4"/>
      <c r="CE7" s="37">
        <v>4</v>
      </c>
      <c r="CF7" s="32">
        <f t="shared" si="1"/>
        <v>0</v>
      </c>
      <c r="CH7" s="24">
        <f>1+CH6</f>
        <v>5</v>
      </c>
      <c r="CI7" s="29" t="s">
        <v>92</v>
      </c>
      <c r="CJ7" s="80" t="s">
        <v>160</v>
      </c>
      <c r="CK7" s="80"/>
      <c r="CL7" s="80"/>
      <c r="CM7" s="80"/>
      <c r="CN7" s="80"/>
      <c r="CO7" s="80"/>
      <c r="CP7" s="80"/>
      <c r="CQ7" s="4" t="s">
        <v>10</v>
      </c>
      <c r="CR7" s="30">
        <v>100</v>
      </c>
      <c r="CS7" s="31">
        <f>IF(CQ7=TRIM("UND"),CR7,VLOOKUP(CI7,RESUMEN!$B$3:$D$53,3,FALSE)*CR7)</f>
        <v>100</v>
      </c>
      <c r="CT7" s="4"/>
      <c r="CU7" s="21" t="s">
        <v>141</v>
      </c>
      <c r="CV7" s="37">
        <v>0</v>
      </c>
      <c r="CW7" s="32">
        <f t="shared" si="2"/>
        <v>100</v>
      </c>
      <c r="CY7" s="24">
        <f>1+CY6</f>
        <v>5</v>
      </c>
      <c r="CZ7" s="29"/>
      <c r="DA7" s="83" t="s">
        <v>169</v>
      </c>
      <c r="DB7" s="83"/>
      <c r="DC7" s="83"/>
      <c r="DD7" s="83"/>
      <c r="DE7" s="83"/>
      <c r="DF7" s="83"/>
      <c r="DG7" s="83"/>
      <c r="DH7" s="4" t="s">
        <v>10</v>
      </c>
      <c r="DI7" s="30">
        <v>5</v>
      </c>
      <c r="DJ7" s="31">
        <f>IF(DH7=TRIM("UND"),DI7,VLOOKUP(CZ7,RESUMEN!$B$3:$D$53,3,FALSE)*DI7)</f>
        <v>5</v>
      </c>
      <c r="DK7" s="21" t="s">
        <v>141</v>
      </c>
      <c r="DL7" s="4"/>
      <c r="DM7" s="37">
        <v>5</v>
      </c>
      <c r="DN7" s="32">
        <f t="shared" si="3"/>
        <v>0</v>
      </c>
      <c r="DP7" s="24">
        <f>1+DP6</f>
        <v>5</v>
      </c>
      <c r="DQ7" s="37" t="s">
        <v>107</v>
      </c>
      <c r="DR7" s="80" t="s">
        <v>16</v>
      </c>
      <c r="DS7" s="80"/>
      <c r="DT7" s="80"/>
      <c r="DU7" s="80"/>
      <c r="DV7" s="80"/>
      <c r="DW7" s="80"/>
      <c r="DX7" s="80"/>
      <c r="DY7" s="40" t="s">
        <v>10</v>
      </c>
      <c r="DZ7" s="41">
        <v>0</v>
      </c>
      <c r="EA7" s="31">
        <f>IF(DY7=TRIM("UND"),DZ7,VLOOKUP(DQ7,RESUMEN!$B$3:$D$53,3,FALSE)*DZ7)</f>
        <v>0</v>
      </c>
      <c r="EB7" s="29"/>
      <c r="EC7" s="37" t="s">
        <v>141</v>
      </c>
      <c r="ED7" s="37">
        <v>0</v>
      </c>
      <c r="EE7" s="32">
        <f t="shared" si="4"/>
        <v>0</v>
      </c>
      <c r="EG7" s="13">
        <f>1+EG6</f>
        <v>5</v>
      </c>
      <c r="EH7" s="18"/>
      <c r="EI7" s="85"/>
      <c r="EJ7" s="85"/>
      <c r="EK7" s="85"/>
      <c r="EL7" s="85"/>
      <c r="EM7" s="85"/>
      <c r="EN7" s="85"/>
      <c r="EO7" s="85"/>
      <c r="EP7" s="14"/>
      <c r="EQ7" s="4"/>
      <c r="ER7" s="4"/>
      <c r="ES7" s="11"/>
      <c r="ET7" s="13"/>
      <c r="EU7" s="12"/>
      <c r="EV7" s="19"/>
      <c r="EX7" s="24">
        <f>1+EX6</f>
        <v>5</v>
      </c>
      <c r="EY7" s="29" t="s">
        <v>107</v>
      </c>
      <c r="EZ7" s="83" t="s">
        <v>16</v>
      </c>
      <c r="FA7" s="83"/>
      <c r="FB7" s="83"/>
      <c r="FC7" s="83"/>
      <c r="FD7" s="83"/>
      <c r="FE7" s="83"/>
      <c r="FF7" s="83"/>
      <c r="FG7" s="4" t="s">
        <v>10</v>
      </c>
      <c r="FH7" s="30">
        <v>100</v>
      </c>
      <c r="FI7" s="31">
        <f>IF(FG7=TRIM("UND"),FH7,VLOOKUP(EY7,RESUMEN!$B$3:$D$53,3,FALSE)*FH7)</f>
        <v>100</v>
      </c>
      <c r="FJ7" s="21" t="s">
        <v>141</v>
      </c>
      <c r="FK7" s="4"/>
      <c r="FL7" s="37">
        <v>100</v>
      </c>
      <c r="FM7" s="32">
        <f t="shared" si="5"/>
        <v>0</v>
      </c>
      <c r="FO7" s="24">
        <f>1+FO6</f>
        <v>5</v>
      </c>
      <c r="FP7" s="29"/>
      <c r="FQ7" s="83"/>
      <c r="FR7" s="83"/>
      <c r="FS7" s="83"/>
      <c r="FT7" s="83"/>
      <c r="FU7" s="83"/>
      <c r="FV7" s="83"/>
      <c r="FW7" s="83"/>
      <c r="FX7" s="44"/>
      <c r="FY7" s="30"/>
      <c r="FZ7" s="31"/>
      <c r="GA7" s="21"/>
      <c r="GB7" s="4"/>
      <c r="GC7" s="45"/>
      <c r="GD7" s="19"/>
      <c r="GF7" s="24">
        <f>1+GF6</f>
        <v>5</v>
      </c>
      <c r="GG7" s="29"/>
      <c r="GH7" s="83"/>
      <c r="GI7" s="83"/>
      <c r="GJ7" s="83"/>
      <c r="GK7" s="83"/>
      <c r="GL7" s="83"/>
      <c r="GM7" s="83"/>
      <c r="GN7" s="83"/>
      <c r="GO7" s="4"/>
      <c r="GP7" s="30"/>
      <c r="GQ7" s="31"/>
      <c r="GR7" s="4"/>
      <c r="GS7" s="4"/>
      <c r="GT7" s="37"/>
      <c r="GU7" s="32"/>
      <c r="GW7" s="24">
        <f>1+GW6</f>
        <v>5</v>
      </c>
      <c r="GX7" s="29" t="s">
        <v>107</v>
      </c>
      <c r="GY7" s="83" t="s">
        <v>188</v>
      </c>
      <c r="GZ7" s="83"/>
      <c r="HA7" s="83"/>
      <c r="HB7" s="83"/>
      <c r="HC7" s="83"/>
      <c r="HD7" s="83"/>
      <c r="HE7" s="83"/>
      <c r="HF7" s="4" t="s">
        <v>10</v>
      </c>
      <c r="HG7" s="30">
        <v>100</v>
      </c>
      <c r="HH7" s="31">
        <f>IF(HF7=TRIM("UND"),HG7,VLOOKUP(GX7,RESUMEN!$B$3:$D$53,3,FALSE)*HG7)</f>
        <v>100</v>
      </c>
      <c r="HI7" s="21" t="s">
        <v>141</v>
      </c>
      <c r="HJ7" s="4"/>
      <c r="HK7" s="37">
        <v>100</v>
      </c>
      <c r="HL7" s="32">
        <f t="shared" si="7"/>
        <v>0</v>
      </c>
      <c r="HN7" s="13">
        <f>1+HN6</f>
        <v>5</v>
      </c>
      <c r="HO7" s="18"/>
      <c r="HP7" s="85"/>
      <c r="HQ7" s="85"/>
      <c r="HR7" s="85"/>
      <c r="HS7" s="85"/>
      <c r="HT7" s="85"/>
      <c r="HU7" s="85"/>
      <c r="HV7" s="85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13">
        <f t="shared" ref="A8:A27" si="12">1+A7</f>
        <v>6</v>
      </c>
      <c r="B8" s="18"/>
      <c r="C8" s="77"/>
      <c r="D8" s="77"/>
      <c r="E8" s="77"/>
      <c r="F8" s="77"/>
      <c r="G8" s="77"/>
      <c r="H8" s="77"/>
      <c r="I8" s="77"/>
      <c r="J8" s="14"/>
      <c r="K8" s="4"/>
      <c r="L8" s="4"/>
      <c r="M8" s="11"/>
      <c r="N8" s="13"/>
      <c r="O8" s="12"/>
      <c r="P8" s="19"/>
      <c r="R8" s="13">
        <f t="shared" ref="R8:R27" si="13">1+R7</f>
        <v>6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24">
        <f t="shared" ref="AI8:AI27" si="14">1+AI7</f>
        <v>6</v>
      </c>
      <c r="AJ8" s="29" t="s">
        <v>106</v>
      </c>
      <c r="AK8" s="84" t="s">
        <v>14</v>
      </c>
      <c r="AL8" s="84"/>
      <c r="AM8" s="84"/>
      <c r="AN8" s="84"/>
      <c r="AO8" s="84"/>
      <c r="AP8" s="84"/>
      <c r="AQ8" s="84"/>
      <c r="AR8" s="4" t="s">
        <v>10</v>
      </c>
      <c r="AS8" s="30">
        <v>300</v>
      </c>
      <c r="AT8" s="31">
        <f>IF(AR8=TRIM("UND"),AS8,VLOOKUP(AJ8,RESUMEN!$B$3:$D$53,3,FALSE)*AS8)</f>
        <v>300</v>
      </c>
      <c r="AU8" s="21" t="s">
        <v>141</v>
      </c>
      <c r="AV8" s="4"/>
      <c r="AW8" s="37">
        <v>300</v>
      </c>
      <c r="AX8" s="32">
        <f t="shared" si="0"/>
        <v>0</v>
      </c>
      <c r="AZ8" s="24">
        <f t="shared" ref="AZ8:AZ27" si="15">1+AZ7</f>
        <v>6</v>
      </c>
      <c r="BA8" s="29" t="s">
        <v>96</v>
      </c>
      <c r="BB8" s="83" t="s">
        <v>151</v>
      </c>
      <c r="BC8" s="83"/>
      <c r="BD8" s="83"/>
      <c r="BE8" s="83"/>
      <c r="BF8" s="83"/>
      <c r="BG8" s="83"/>
      <c r="BH8" s="83"/>
      <c r="BI8" s="4" t="s">
        <v>10</v>
      </c>
      <c r="BJ8" s="30">
        <v>500</v>
      </c>
      <c r="BK8" s="31">
        <f>IF(BI8=TRIM("UND"),BJ8,VLOOKUP(BA8,RESUMEN!$B$3:$D$53,3,FALSE)*BJ8)</f>
        <v>500</v>
      </c>
      <c r="BL8" s="21" t="s">
        <v>141</v>
      </c>
      <c r="BM8" s="4"/>
      <c r="BN8" s="37">
        <v>500</v>
      </c>
      <c r="BO8" s="32">
        <f t="shared" si="8"/>
        <v>0</v>
      </c>
      <c r="BQ8" s="24">
        <f t="shared" ref="BQ8:BQ27" si="16">1+BQ7</f>
        <v>6</v>
      </c>
      <c r="BR8" s="29" t="s">
        <v>106</v>
      </c>
      <c r="BS8" s="80" t="s">
        <v>14</v>
      </c>
      <c r="BT8" s="80"/>
      <c r="BU8" s="80"/>
      <c r="BV8" s="80"/>
      <c r="BW8" s="80"/>
      <c r="BX8" s="80"/>
      <c r="BY8" s="80"/>
      <c r="BZ8" s="4" t="s">
        <v>10</v>
      </c>
      <c r="CA8" s="30">
        <v>200</v>
      </c>
      <c r="CB8" s="31">
        <f>IF(BZ8=TRIM("UND"),CA8,VLOOKUP(BR8,RESUMEN!$B$3:$D$53,3,FALSE)*CA8)</f>
        <v>200</v>
      </c>
      <c r="CC8" s="21" t="s">
        <v>141</v>
      </c>
      <c r="CD8" s="4"/>
      <c r="CE8" s="37">
        <v>200</v>
      </c>
      <c r="CF8" s="32">
        <f t="shared" si="1"/>
        <v>0</v>
      </c>
      <c r="CH8" s="24">
        <f t="shared" ref="CH8:CH27" si="17">1+CH7</f>
        <v>6</v>
      </c>
      <c r="CI8" s="29" t="s">
        <v>95</v>
      </c>
      <c r="CJ8" s="80" t="s">
        <v>161</v>
      </c>
      <c r="CK8" s="80"/>
      <c r="CL8" s="80"/>
      <c r="CM8" s="80"/>
      <c r="CN8" s="80"/>
      <c r="CO8" s="80"/>
      <c r="CP8" s="80"/>
      <c r="CQ8" s="4" t="s">
        <v>10</v>
      </c>
      <c r="CR8" s="30">
        <v>100</v>
      </c>
      <c r="CS8" s="31">
        <f>IF(CQ8=TRIM("UND"),CR8,VLOOKUP(CI8,RESUMEN!$B$3:$D$53,3,FALSE)*CR8)</f>
        <v>100</v>
      </c>
      <c r="CT8" s="4"/>
      <c r="CU8" s="21" t="s">
        <v>141</v>
      </c>
      <c r="CV8" s="37">
        <v>0</v>
      </c>
      <c r="CW8" s="32">
        <f t="shared" si="2"/>
        <v>100</v>
      </c>
      <c r="CY8" s="24">
        <f t="shared" ref="CY8:CY27" si="18">1+CY7</f>
        <v>6</v>
      </c>
      <c r="CZ8" s="29"/>
      <c r="DA8" s="83" t="s">
        <v>170</v>
      </c>
      <c r="DB8" s="83"/>
      <c r="DC8" s="83"/>
      <c r="DD8" s="83"/>
      <c r="DE8" s="83"/>
      <c r="DF8" s="83"/>
      <c r="DG8" s="83"/>
      <c r="DH8" s="4" t="s">
        <v>10</v>
      </c>
      <c r="DI8" s="30">
        <v>10</v>
      </c>
      <c r="DJ8" s="31">
        <f>IF(DH8=TRIM("UND"),DI8,VLOOKUP(CZ8,RESUMEN!$B$3:$D$53,3,FALSE)*DI8)</f>
        <v>10</v>
      </c>
      <c r="DK8" s="21" t="s">
        <v>141</v>
      </c>
      <c r="DL8" s="4"/>
      <c r="DM8" s="37">
        <v>10</v>
      </c>
      <c r="DN8" s="32">
        <f t="shared" si="3"/>
        <v>0</v>
      </c>
      <c r="DP8" s="24">
        <f t="shared" ref="DP8:DP27" si="19">1+DP7</f>
        <v>6</v>
      </c>
      <c r="DQ8" s="37" t="s">
        <v>95</v>
      </c>
      <c r="DR8" s="80" t="s">
        <v>161</v>
      </c>
      <c r="DS8" s="80"/>
      <c r="DT8" s="80"/>
      <c r="DU8" s="80"/>
      <c r="DV8" s="80"/>
      <c r="DW8" s="80"/>
      <c r="DX8" s="80"/>
      <c r="DY8" s="40" t="s">
        <v>10</v>
      </c>
      <c r="DZ8" s="41">
        <v>0</v>
      </c>
      <c r="EA8" s="31">
        <f>IF(DY8=TRIM("UND"),DZ8,VLOOKUP(DQ8,RESUMEN!$B$3:$D$53,3,FALSE)*DZ8)</f>
        <v>0</v>
      </c>
      <c r="EB8" s="29"/>
      <c r="EC8" s="37" t="s">
        <v>141</v>
      </c>
      <c r="ED8" s="37">
        <v>0</v>
      </c>
      <c r="EE8" s="32">
        <f t="shared" si="4"/>
        <v>0</v>
      </c>
      <c r="EG8" s="13">
        <f t="shared" ref="EG8:EG27" si="20">1+EG7</f>
        <v>6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24">
        <f t="shared" ref="EX8:EX27" si="21">1+EX7</f>
        <v>6</v>
      </c>
      <c r="EY8" s="29" t="s">
        <v>96</v>
      </c>
      <c r="EZ8" s="83" t="s">
        <v>181</v>
      </c>
      <c r="FA8" s="83"/>
      <c r="FB8" s="83"/>
      <c r="FC8" s="83"/>
      <c r="FD8" s="83"/>
      <c r="FE8" s="83"/>
      <c r="FF8" s="83"/>
      <c r="FG8" s="4" t="s">
        <v>10</v>
      </c>
      <c r="FH8" s="30">
        <v>400</v>
      </c>
      <c r="FI8" s="31">
        <f>IF(FG8=TRIM("UND"),FH8,VLOOKUP(EY8,RESUMEN!$B$3:$D$53,3,FALSE)*FH8)</f>
        <v>400</v>
      </c>
      <c r="FJ8" s="4"/>
      <c r="FK8" s="21" t="s">
        <v>141</v>
      </c>
      <c r="FL8" s="37">
        <v>15</v>
      </c>
      <c r="FM8" s="32">
        <f t="shared" si="5"/>
        <v>385</v>
      </c>
      <c r="FO8" s="24">
        <f t="shared" ref="FO8:FO27" si="22">1+FO7</f>
        <v>6</v>
      </c>
      <c r="FP8" s="29" t="s">
        <v>88</v>
      </c>
      <c r="FQ8" s="83" t="s">
        <v>182</v>
      </c>
      <c r="FR8" s="83"/>
      <c r="FS8" s="83"/>
      <c r="FT8" s="83"/>
      <c r="FU8" s="83"/>
      <c r="FV8" s="83"/>
      <c r="FW8" s="83"/>
      <c r="FX8" s="44" t="s">
        <v>10</v>
      </c>
      <c r="FY8" s="30">
        <v>150</v>
      </c>
      <c r="FZ8" s="31">
        <f>IF(FX8=TRIM("UND"),FY8,VLOOKUP(FP8,RESUMEN!$B$3:$D$53,3,FALSE)*FY8)</f>
        <v>150</v>
      </c>
      <c r="GA8" s="21" t="s">
        <v>141</v>
      </c>
      <c r="GB8" s="4"/>
      <c r="GC8" s="45">
        <f t="shared" si="10"/>
        <v>150</v>
      </c>
      <c r="GD8" s="19">
        <f t="shared" si="11"/>
        <v>0</v>
      </c>
      <c r="GF8" s="24">
        <f t="shared" ref="GF8:GF27" si="23">1+GF7</f>
        <v>6</v>
      </c>
      <c r="GG8" s="29" t="s">
        <v>88</v>
      </c>
      <c r="GH8" s="83" t="s">
        <v>182</v>
      </c>
      <c r="GI8" s="83"/>
      <c r="GJ8" s="83"/>
      <c r="GK8" s="83"/>
      <c r="GL8" s="83"/>
      <c r="GM8" s="83"/>
      <c r="GN8" s="83"/>
      <c r="GO8" s="4" t="s">
        <v>10</v>
      </c>
      <c r="GP8" s="30">
        <v>120</v>
      </c>
      <c r="GQ8" s="31">
        <f>IF(GO8=TRIM("UND"),GP8,VLOOKUP(GG8,RESUMEN!$B$3:$D$53,3,FALSE)*GP8)</f>
        <v>120</v>
      </c>
      <c r="GR8" s="21" t="s">
        <v>141</v>
      </c>
      <c r="GS8" s="4"/>
      <c r="GT8" s="37">
        <v>120</v>
      </c>
      <c r="GU8" s="32">
        <f t="shared" si="6"/>
        <v>0</v>
      </c>
      <c r="GW8" s="24">
        <f t="shared" ref="GW8:GW27" si="24">1+GW7</f>
        <v>6</v>
      </c>
      <c r="GX8" s="29" t="s">
        <v>88</v>
      </c>
      <c r="GY8" s="83" t="s">
        <v>182</v>
      </c>
      <c r="GZ8" s="83"/>
      <c r="HA8" s="83"/>
      <c r="HB8" s="83"/>
      <c r="HC8" s="83"/>
      <c r="HD8" s="83"/>
      <c r="HE8" s="83"/>
      <c r="HF8" s="4" t="s">
        <v>10</v>
      </c>
      <c r="HG8" s="30">
        <v>300</v>
      </c>
      <c r="HH8" s="31">
        <f>IF(HF8=TRIM("UND"),HG8,VLOOKUP(GX8,RESUMEN!$B$3:$D$53,3,FALSE)*HG8)</f>
        <v>300</v>
      </c>
      <c r="HI8" s="21" t="s">
        <v>141</v>
      </c>
      <c r="HJ8" s="4"/>
      <c r="HK8" s="37">
        <v>300</v>
      </c>
      <c r="HL8" s="32">
        <f t="shared" si="7"/>
        <v>0</v>
      </c>
      <c r="HN8" s="13">
        <f t="shared" ref="HN8:HN27" si="25">1+HN7</f>
        <v>6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13">
        <f t="shared" si="12"/>
        <v>7</v>
      </c>
      <c r="B9" s="18"/>
      <c r="C9" s="77"/>
      <c r="D9" s="77"/>
      <c r="E9" s="77"/>
      <c r="F9" s="77"/>
      <c r="G9" s="77"/>
      <c r="H9" s="77"/>
      <c r="I9" s="77"/>
      <c r="J9" s="14"/>
      <c r="K9" s="4"/>
      <c r="L9" s="4"/>
      <c r="M9" s="11"/>
      <c r="N9" s="13"/>
      <c r="O9" s="12"/>
      <c r="P9" s="19"/>
      <c r="R9" s="13">
        <f t="shared" si="13"/>
        <v>7</v>
      </c>
      <c r="S9" s="18"/>
      <c r="T9" s="77"/>
      <c r="U9" s="77"/>
      <c r="V9" s="77"/>
      <c r="W9" s="77"/>
      <c r="X9" s="77"/>
      <c r="Y9" s="77"/>
      <c r="Z9" s="77"/>
      <c r="AA9" s="14"/>
      <c r="AB9" s="4"/>
      <c r="AC9" s="4"/>
      <c r="AD9" s="11"/>
      <c r="AE9" s="13"/>
      <c r="AF9" s="12"/>
      <c r="AG9" s="19"/>
      <c r="AI9" s="24">
        <f t="shared" si="14"/>
        <v>7</v>
      </c>
      <c r="AJ9" s="29" t="s">
        <v>107</v>
      </c>
      <c r="AK9" s="84" t="s">
        <v>16</v>
      </c>
      <c r="AL9" s="84"/>
      <c r="AM9" s="84"/>
      <c r="AN9" s="84"/>
      <c r="AO9" s="84"/>
      <c r="AP9" s="84"/>
      <c r="AQ9" s="84"/>
      <c r="AR9" s="4" t="s">
        <v>10</v>
      </c>
      <c r="AS9" s="30">
        <v>100</v>
      </c>
      <c r="AT9" s="31">
        <f>IF(AR9=TRIM("UND"),AS9,VLOOKUP(AJ9,RESUMEN!$B$3:$D$53,3,FALSE)*AS9)</f>
        <v>100</v>
      </c>
      <c r="AU9" s="21" t="s">
        <v>141</v>
      </c>
      <c r="AV9" s="4"/>
      <c r="AW9" s="37">
        <v>100</v>
      </c>
      <c r="AX9" s="32">
        <f t="shared" si="0"/>
        <v>0</v>
      </c>
      <c r="AZ9" s="24">
        <f t="shared" si="15"/>
        <v>7</v>
      </c>
      <c r="BA9" s="29" t="s">
        <v>36</v>
      </c>
      <c r="BB9" s="83" t="s">
        <v>18</v>
      </c>
      <c r="BC9" s="83"/>
      <c r="BD9" s="83"/>
      <c r="BE9" s="83"/>
      <c r="BF9" s="83"/>
      <c r="BG9" s="83"/>
      <c r="BH9" s="83"/>
      <c r="BI9" s="4" t="s">
        <v>10</v>
      </c>
      <c r="BJ9" s="30">
        <v>30</v>
      </c>
      <c r="BK9" s="31">
        <f>IF(BI9=TRIM("UND"),BJ9,VLOOKUP(BA9,RESUMEN!$B$3:$D$53,3,FALSE)*BJ9)</f>
        <v>30</v>
      </c>
      <c r="BL9" s="21"/>
      <c r="BM9" s="21" t="s">
        <v>141</v>
      </c>
      <c r="BN9" s="37">
        <v>0</v>
      </c>
      <c r="BO9" s="32">
        <f t="shared" si="8"/>
        <v>30</v>
      </c>
      <c r="BQ9" s="24">
        <f t="shared" si="16"/>
        <v>7</v>
      </c>
      <c r="BR9" s="29" t="s">
        <v>88</v>
      </c>
      <c r="BS9" s="80" t="s">
        <v>146</v>
      </c>
      <c r="BT9" s="80"/>
      <c r="BU9" s="80"/>
      <c r="BV9" s="80"/>
      <c r="BW9" s="80"/>
      <c r="BX9" s="80"/>
      <c r="BY9" s="80"/>
      <c r="BZ9" s="4" t="s">
        <v>10</v>
      </c>
      <c r="CA9" s="30">
        <v>240</v>
      </c>
      <c r="CB9" s="31">
        <f>IF(BZ9=TRIM("UND"),CA9,VLOOKUP(BR9,RESUMEN!$B$3:$D$53,3,FALSE)*CA9)</f>
        <v>240</v>
      </c>
      <c r="CC9" s="21" t="s">
        <v>141</v>
      </c>
      <c r="CD9" s="4"/>
      <c r="CE9" s="37">
        <v>240</v>
      </c>
      <c r="CF9" s="32">
        <f t="shared" si="1"/>
        <v>0</v>
      </c>
      <c r="CH9" s="24">
        <f t="shared" si="17"/>
        <v>7</v>
      </c>
      <c r="CI9" s="29" t="s">
        <v>89</v>
      </c>
      <c r="CJ9" s="80" t="s">
        <v>162</v>
      </c>
      <c r="CK9" s="80"/>
      <c r="CL9" s="80"/>
      <c r="CM9" s="80"/>
      <c r="CN9" s="80"/>
      <c r="CO9" s="80"/>
      <c r="CP9" s="80"/>
      <c r="CQ9" s="4" t="s">
        <v>10</v>
      </c>
      <c r="CR9" s="30">
        <v>120</v>
      </c>
      <c r="CS9" s="31">
        <f>IF(CQ9=TRIM("UND"),CR9,VLOOKUP(CI9,RESUMEN!$B$3:$D$53,3,FALSE)*CR9)</f>
        <v>120</v>
      </c>
      <c r="CT9" s="21" t="s">
        <v>141</v>
      </c>
      <c r="CU9" s="4"/>
      <c r="CV9" s="37">
        <v>120</v>
      </c>
      <c r="CW9" s="32">
        <f t="shared" si="2"/>
        <v>0</v>
      </c>
      <c r="CY9" s="24">
        <f t="shared" si="18"/>
        <v>7</v>
      </c>
      <c r="CZ9" s="29"/>
      <c r="DA9" s="83" t="s">
        <v>171</v>
      </c>
      <c r="DB9" s="83"/>
      <c r="DC9" s="83"/>
      <c r="DD9" s="83"/>
      <c r="DE9" s="83"/>
      <c r="DF9" s="83"/>
      <c r="DG9" s="83"/>
      <c r="DH9" s="4" t="s">
        <v>10</v>
      </c>
      <c r="DI9" s="30">
        <v>40</v>
      </c>
      <c r="DJ9" s="31">
        <f>IF(DH9=TRIM("UND"),DI9,VLOOKUP(CZ9,RESUMEN!$B$3:$D$53,3,FALSE)*DI9)</f>
        <v>40</v>
      </c>
      <c r="DK9" s="4"/>
      <c r="DL9" s="21" t="s">
        <v>141</v>
      </c>
      <c r="DM9" s="37">
        <v>30</v>
      </c>
      <c r="DN9" s="32">
        <f t="shared" si="3"/>
        <v>10</v>
      </c>
      <c r="DP9" s="24">
        <f t="shared" si="19"/>
        <v>7</v>
      </c>
      <c r="DQ9" s="37" t="s">
        <v>88</v>
      </c>
      <c r="DR9" s="80" t="s">
        <v>177</v>
      </c>
      <c r="DS9" s="80"/>
      <c r="DT9" s="80"/>
      <c r="DU9" s="80"/>
      <c r="DV9" s="80"/>
      <c r="DW9" s="80"/>
      <c r="DX9" s="80"/>
      <c r="DY9" s="40" t="s">
        <v>10</v>
      </c>
      <c r="DZ9" s="41">
        <v>0</v>
      </c>
      <c r="EA9" s="31">
        <f>IF(DY9=TRIM("UND"),DZ9,VLOOKUP(DQ9,RESUMEN!$B$3:$D$53,3,FALSE)*DZ9)</f>
        <v>0</v>
      </c>
      <c r="EB9" s="29"/>
      <c r="EC9" s="37" t="s">
        <v>141</v>
      </c>
      <c r="ED9" s="37">
        <v>0</v>
      </c>
      <c r="EE9" s="32">
        <f t="shared" si="4"/>
        <v>0</v>
      </c>
      <c r="EG9" s="13">
        <f t="shared" si="20"/>
        <v>7</v>
      </c>
      <c r="EH9" s="18"/>
      <c r="EI9" s="77"/>
      <c r="EJ9" s="77"/>
      <c r="EK9" s="77"/>
      <c r="EL9" s="77"/>
      <c r="EM9" s="77"/>
      <c r="EN9" s="77"/>
      <c r="EO9" s="77"/>
      <c r="EP9" s="14"/>
      <c r="EQ9" s="4"/>
      <c r="ER9" s="4"/>
      <c r="ES9" s="11"/>
      <c r="ET9" s="13"/>
      <c r="EU9" s="12"/>
      <c r="EV9" s="19"/>
      <c r="EX9" s="24">
        <f t="shared" si="21"/>
        <v>7</v>
      </c>
      <c r="EY9" s="29" t="s">
        <v>88</v>
      </c>
      <c r="EZ9" s="83" t="s">
        <v>182</v>
      </c>
      <c r="FA9" s="83"/>
      <c r="FB9" s="83"/>
      <c r="FC9" s="83"/>
      <c r="FD9" s="83"/>
      <c r="FE9" s="83"/>
      <c r="FF9" s="83"/>
      <c r="FG9" s="4" t="s">
        <v>10</v>
      </c>
      <c r="FH9" s="30">
        <v>200</v>
      </c>
      <c r="FI9" s="31">
        <f>IF(FG9=TRIM("UND"),FH9,VLOOKUP(EY9,RESUMEN!$B$3:$D$53,3,FALSE)*FH9)</f>
        <v>200</v>
      </c>
      <c r="FJ9" s="4"/>
      <c r="FK9" s="21" t="s">
        <v>141</v>
      </c>
      <c r="FL9" s="37">
        <v>150</v>
      </c>
      <c r="FM9" s="32">
        <f t="shared" si="5"/>
        <v>50</v>
      </c>
      <c r="FO9" s="24">
        <f t="shared" si="22"/>
        <v>7</v>
      </c>
      <c r="FP9" s="29" t="s">
        <v>97</v>
      </c>
      <c r="FQ9" s="83" t="s">
        <v>186</v>
      </c>
      <c r="FR9" s="83"/>
      <c r="FS9" s="83"/>
      <c r="FT9" s="83"/>
      <c r="FU9" s="83"/>
      <c r="FV9" s="83"/>
      <c r="FW9" s="83"/>
      <c r="FX9" s="44" t="s">
        <v>10</v>
      </c>
      <c r="FY9" s="30">
        <v>200</v>
      </c>
      <c r="FZ9" s="31">
        <f>IF(FX9=TRIM("UND"),FY9,VLOOKUP(FP9,RESUMEN!$B$3:$D$53,3,FALSE)*FY9)</f>
        <v>200</v>
      </c>
      <c r="GA9" s="21" t="s">
        <v>141</v>
      </c>
      <c r="GB9" s="4"/>
      <c r="GC9" s="45">
        <f t="shared" si="10"/>
        <v>200</v>
      </c>
      <c r="GD9" s="19">
        <f t="shared" si="11"/>
        <v>0</v>
      </c>
      <c r="GF9" s="24">
        <f t="shared" si="23"/>
        <v>7</v>
      </c>
      <c r="GG9" s="29" t="s">
        <v>97</v>
      </c>
      <c r="GH9" s="83" t="s">
        <v>183</v>
      </c>
      <c r="GI9" s="83"/>
      <c r="GJ9" s="83"/>
      <c r="GK9" s="83"/>
      <c r="GL9" s="83"/>
      <c r="GM9" s="83"/>
      <c r="GN9" s="83"/>
      <c r="GO9" s="4" t="s">
        <v>10</v>
      </c>
      <c r="GP9" s="30">
        <v>120</v>
      </c>
      <c r="GQ9" s="31">
        <f>IF(GO9=TRIM("UND"),GP9,VLOOKUP(GG9,RESUMEN!$B$3:$D$53,3,FALSE)*GP9)</f>
        <v>120</v>
      </c>
      <c r="GR9" s="21"/>
      <c r="GS9" s="21" t="s">
        <v>141</v>
      </c>
      <c r="GT9" s="37">
        <v>0</v>
      </c>
      <c r="GU9" s="32">
        <f t="shared" si="6"/>
        <v>120</v>
      </c>
      <c r="GW9" s="24">
        <f t="shared" si="24"/>
        <v>7</v>
      </c>
      <c r="GX9" s="29" t="s">
        <v>97</v>
      </c>
      <c r="GY9" s="83" t="s">
        <v>183</v>
      </c>
      <c r="GZ9" s="83"/>
      <c r="HA9" s="83"/>
      <c r="HB9" s="83"/>
      <c r="HC9" s="83"/>
      <c r="HD9" s="83"/>
      <c r="HE9" s="83"/>
      <c r="HF9" s="4" t="s">
        <v>10</v>
      </c>
      <c r="HG9" s="30">
        <v>400</v>
      </c>
      <c r="HH9" s="31">
        <f>IF(HF9=TRIM("UND"),HG9,VLOOKUP(GX9,RESUMEN!$B$3:$D$53,3,FALSE)*HG9)</f>
        <v>400</v>
      </c>
      <c r="HI9" s="21" t="s">
        <v>141</v>
      </c>
      <c r="HJ9" s="4"/>
      <c r="HK9" s="37">
        <v>400</v>
      </c>
      <c r="HL9" s="32">
        <f t="shared" si="7"/>
        <v>0</v>
      </c>
      <c r="HN9" s="13">
        <f t="shared" si="25"/>
        <v>7</v>
      </c>
      <c r="HO9" s="18"/>
      <c r="HP9" s="77"/>
      <c r="HQ9" s="77"/>
      <c r="HR9" s="77"/>
      <c r="HS9" s="77"/>
      <c r="HT9" s="77"/>
      <c r="HU9" s="77"/>
      <c r="HV9" s="77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13">
        <f t="shared" si="12"/>
        <v>8</v>
      </c>
      <c r="B10" s="18"/>
      <c r="C10" s="77"/>
      <c r="D10" s="77"/>
      <c r="E10" s="77"/>
      <c r="F10" s="77"/>
      <c r="G10" s="77"/>
      <c r="H10" s="77"/>
      <c r="I10" s="77"/>
      <c r="J10" s="14"/>
      <c r="K10" s="4"/>
      <c r="L10" s="4"/>
      <c r="M10" s="13"/>
      <c r="N10" s="11"/>
      <c r="O10" s="12"/>
      <c r="P10" s="19"/>
      <c r="R10" s="13">
        <f t="shared" si="13"/>
        <v>8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3"/>
      <c r="AE10" s="11"/>
      <c r="AF10" s="12"/>
      <c r="AG10" s="19"/>
      <c r="AI10" s="24">
        <f t="shared" si="14"/>
        <v>8</v>
      </c>
      <c r="AJ10" s="29" t="s">
        <v>95</v>
      </c>
      <c r="AK10" s="84" t="s">
        <v>145</v>
      </c>
      <c r="AL10" s="84"/>
      <c r="AM10" s="84"/>
      <c r="AN10" s="84"/>
      <c r="AO10" s="84"/>
      <c r="AP10" s="84"/>
      <c r="AQ10" s="84"/>
      <c r="AR10" s="4" t="s">
        <v>10</v>
      </c>
      <c r="AS10" s="30">
        <v>200</v>
      </c>
      <c r="AT10" s="31">
        <f>IF(AR10=TRIM("UND"),AS10,VLOOKUP(AJ10,RESUMEN!$B$3:$D$53,3,FALSE)*AS10)</f>
        <v>200</v>
      </c>
      <c r="AU10" s="21" t="s">
        <v>141</v>
      </c>
      <c r="AV10" s="4"/>
      <c r="AW10" s="37">
        <v>200</v>
      </c>
      <c r="AX10" s="32">
        <f t="shared" si="0"/>
        <v>0</v>
      </c>
      <c r="AZ10" s="24">
        <f t="shared" si="15"/>
        <v>8</v>
      </c>
      <c r="BA10" s="29" t="s">
        <v>88</v>
      </c>
      <c r="BB10" s="83" t="s">
        <v>152</v>
      </c>
      <c r="BC10" s="83"/>
      <c r="BD10" s="83"/>
      <c r="BE10" s="83"/>
      <c r="BF10" s="83"/>
      <c r="BG10" s="83"/>
      <c r="BH10" s="83"/>
      <c r="BI10" s="4" t="s">
        <v>10</v>
      </c>
      <c r="BJ10" s="30">
        <v>320</v>
      </c>
      <c r="BK10" s="31">
        <f>IF(BI10=TRIM("UND"),BJ10,VLOOKUP(BA10,RESUMEN!$B$3:$D$53,3,FALSE)*BJ10)</f>
        <v>320</v>
      </c>
      <c r="BL10" s="21" t="s">
        <v>141</v>
      </c>
      <c r="BM10" s="4"/>
      <c r="BN10" s="37">
        <v>320</v>
      </c>
      <c r="BO10" s="32">
        <f t="shared" si="8"/>
        <v>0</v>
      </c>
      <c r="BQ10" s="24">
        <f t="shared" si="16"/>
        <v>8</v>
      </c>
      <c r="BR10" s="29" t="s">
        <v>97</v>
      </c>
      <c r="BS10" s="80" t="s">
        <v>147</v>
      </c>
      <c r="BT10" s="80"/>
      <c r="BU10" s="80"/>
      <c r="BV10" s="80"/>
      <c r="BW10" s="80"/>
      <c r="BX10" s="80"/>
      <c r="BY10" s="80"/>
      <c r="BZ10" s="4" t="s">
        <v>10</v>
      </c>
      <c r="CA10" s="30">
        <v>240</v>
      </c>
      <c r="CB10" s="31">
        <f>IF(BZ10=TRIM("UND"),CA10,VLOOKUP(BR10,RESUMEN!$B$3:$D$53,3,FALSE)*CA10)</f>
        <v>240</v>
      </c>
      <c r="CC10" s="21" t="s">
        <v>141</v>
      </c>
      <c r="CD10" s="4"/>
      <c r="CE10" s="37">
        <v>240</v>
      </c>
      <c r="CF10" s="32">
        <f t="shared" si="1"/>
        <v>0</v>
      </c>
      <c r="CH10" s="24">
        <f t="shared" si="17"/>
        <v>8</v>
      </c>
      <c r="CI10" s="29" t="s">
        <v>97</v>
      </c>
      <c r="CJ10" s="80" t="s">
        <v>163</v>
      </c>
      <c r="CK10" s="80"/>
      <c r="CL10" s="80"/>
      <c r="CM10" s="80"/>
      <c r="CN10" s="80"/>
      <c r="CO10" s="80"/>
      <c r="CP10" s="80"/>
      <c r="CQ10" s="4" t="s">
        <v>10</v>
      </c>
      <c r="CR10" s="30">
        <v>300</v>
      </c>
      <c r="CS10" s="31">
        <f>IF(CQ10=TRIM("UND"),CR10,VLOOKUP(CI10,RESUMEN!$B$3:$D$53,3,FALSE)*CR10)</f>
        <v>300</v>
      </c>
      <c r="CT10" s="21" t="s">
        <v>141</v>
      </c>
      <c r="CU10" s="4"/>
      <c r="CV10" s="37">
        <v>300</v>
      </c>
      <c r="CW10" s="32">
        <f t="shared" si="2"/>
        <v>0</v>
      </c>
      <c r="CY10" s="24">
        <f t="shared" si="18"/>
        <v>8</v>
      </c>
      <c r="CZ10" s="29"/>
      <c r="DA10" s="83" t="s">
        <v>172</v>
      </c>
      <c r="DB10" s="83"/>
      <c r="DC10" s="83"/>
      <c r="DD10" s="83"/>
      <c r="DE10" s="83"/>
      <c r="DF10" s="83"/>
      <c r="DG10" s="83"/>
      <c r="DH10" s="4" t="s">
        <v>10</v>
      </c>
      <c r="DI10" s="30">
        <v>40</v>
      </c>
      <c r="DJ10" s="31">
        <f>IF(DH10=TRIM("UND"),DI10,VLOOKUP(CZ10,RESUMEN!$B$3:$D$53,3,FALSE)*DI10)</f>
        <v>40</v>
      </c>
      <c r="DK10" s="4"/>
      <c r="DL10" s="21" t="s">
        <v>141</v>
      </c>
      <c r="DM10" s="37">
        <v>20</v>
      </c>
      <c r="DN10" s="32">
        <f t="shared" si="3"/>
        <v>20</v>
      </c>
      <c r="DP10" s="24">
        <f t="shared" si="19"/>
        <v>8</v>
      </c>
      <c r="DQ10" s="37" t="s">
        <v>97</v>
      </c>
      <c r="DR10" s="80" t="s">
        <v>163</v>
      </c>
      <c r="DS10" s="80"/>
      <c r="DT10" s="80"/>
      <c r="DU10" s="80"/>
      <c r="DV10" s="80"/>
      <c r="DW10" s="80"/>
      <c r="DX10" s="80"/>
      <c r="DY10" s="40" t="s">
        <v>10</v>
      </c>
      <c r="DZ10" s="41">
        <v>100</v>
      </c>
      <c r="EA10" s="31">
        <f>IF(DY10=TRIM("UND"),DZ10,VLOOKUP(DQ10,RESUMEN!$B$3:$D$53,3,FALSE)*DZ10)</f>
        <v>100</v>
      </c>
      <c r="EB10" s="37" t="s">
        <v>141</v>
      </c>
      <c r="EC10" s="29"/>
      <c r="ED10" s="37">
        <v>100</v>
      </c>
      <c r="EE10" s="32">
        <f t="shared" si="4"/>
        <v>0</v>
      </c>
      <c r="EG10" s="13">
        <f t="shared" si="20"/>
        <v>8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3"/>
      <c r="ET10" s="11"/>
      <c r="EU10" s="12"/>
      <c r="EV10" s="19"/>
      <c r="EX10" s="24">
        <f t="shared" si="21"/>
        <v>8</v>
      </c>
      <c r="EY10" s="29" t="s">
        <v>97</v>
      </c>
      <c r="EZ10" s="83" t="s">
        <v>183</v>
      </c>
      <c r="FA10" s="83"/>
      <c r="FB10" s="83"/>
      <c r="FC10" s="83"/>
      <c r="FD10" s="83"/>
      <c r="FE10" s="83"/>
      <c r="FF10" s="83"/>
      <c r="FG10" s="4" t="s">
        <v>10</v>
      </c>
      <c r="FH10" s="30">
        <v>200</v>
      </c>
      <c r="FI10" s="31">
        <f>IF(FG10=TRIM("UND"),FH10,VLOOKUP(EY10,RESUMEN!$B$3:$D$53,3,FALSE)*FH10)</f>
        <v>200</v>
      </c>
      <c r="FJ10" s="21" t="s">
        <v>141</v>
      </c>
      <c r="FK10" s="4"/>
      <c r="FL10" s="37">
        <v>200</v>
      </c>
      <c r="FM10" s="32">
        <f t="shared" si="5"/>
        <v>0</v>
      </c>
      <c r="FO10" s="24">
        <f t="shared" si="22"/>
        <v>8</v>
      </c>
      <c r="FP10" s="29" t="s">
        <v>90</v>
      </c>
      <c r="FQ10" s="83" t="s">
        <v>184</v>
      </c>
      <c r="FR10" s="83"/>
      <c r="FS10" s="83"/>
      <c r="FT10" s="83"/>
      <c r="FU10" s="83"/>
      <c r="FV10" s="83"/>
      <c r="FW10" s="83"/>
      <c r="FX10" s="44" t="s">
        <v>10</v>
      </c>
      <c r="FY10" s="30">
        <v>200</v>
      </c>
      <c r="FZ10" s="31">
        <f>IF(FX10=TRIM("UND"),FY10,VLOOKUP(FP10,RESUMEN!$B$3:$D$53,3,FALSE)*FY10)</f>
        <v>200</v>
      </c>
      <c r="GA10" s="21" t="s">
        <v>141</v>
      </c>
      <c r="GB10" s="4"/>
      <c r="GC10" s="45">
        <f t="shared" si="10"/>
        <v>200</v>
      </c>
      <c r="GD10" s="19">
        <f t="shared" si="11"/>
        <v>0</v>
      </c>
      <c r="GF10" s="24">
        <f t="shared" si="23"/>
        <v>8</v>
      </c>
      <c r="GG10" s="29" t="s">
        <v>90</v>
      </c>
      <c r="GH10" s="83" t="s">
        <v>184</v>
      </c>
      <c r="GI10" s="83"/>
      <c r="GJ10" s="83"/>
      <c r="GK10" s="83"/>
      <c r="GL10" s="83"/>
      <c r="GM10" s="83"/>
      <c r="GN10" s="83"/>
      <c r="GO10" s="4" t="s">
        <v>10</v>
      </c>
      <c r="GP10" s="30">
        <v>120</v>
      </c>
      <c r="GQ10" s="31">
        <f>IF(GO10=TRIM("UND"),GP10,VLOOKUP(GG10,RESUMEN!$B$3:$D$53,3,FALSE)*GP10)</f>
        <v>120</v>
      </c>
      <c r="GR10" s="21" t="s">
        <v>141</v>
      </c>
      <c r="GS10" s="4"/>
      <c r="GT10" s="37">
        <v>120</v>
      </c>
      <c r="GU10" s="32">
        <f t="shared" si="6"/>
        <v>0</v>
      </c>
      <c r="GW10" s="24">
        <f t="shared" si="24"/>
        <v>8</v>
      </c>
      <c r="GX10" s="29" t="s">
        <v>90</v>
      </c>
      <c r="GY10" s="83" t="s">
        <v>184</v>
      </c>
      <c r="GZ10" s="83"/>
      <c r="HA10" s="83"/>
      <c r="HB10" s="83"/>
      <c r="HC10" s="83"/>
      <c r="HD10" s="83"/>
      <c r="HE10" s="83"/>
      <c r="HF10" s="4" t="s">
        <v>10</v>
      </c>
      <c r="HG10" s="30">
        <v>300</v>
      </c>
      <c r="HH10" s="31">
        <f>IF(HF10=TRIM("UND"),HG10,VLOOKUP(GX10,RESUMEN!$B$3:$D$53,3,FALSE)*HG10)</f>
        <v>300</v>
      </c>
      <c r="HI10" s="21" t="s">
        <v>141</v>
      </c>
      <c r="HJ10" s="4"/>
      <c r="HK10" s="37">
        <v>300</v>
      </c>
      <c r="HL10" s="32">
        <f t="shared" si="7"/>
        <v>0</v>
      </c>
      <c r="HN10" s="13">
        <f t="shared" si="25"/>
        <v>8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3"/>
      <c r="IA10" s="11"/>
      <c r="IB10" s="12"/>
      <c r="IC10" s="19"/>
    </row>
    <row r="11" spans="1:237" ht="13.5" customHeight="1" x14ac:dyDescent="0.2">
      <c r="A11" s="13">
        <f t="shared" si="12"/>
        <v>9</v>
      </c>
      <c r="B11" s="18"/>
      <c r="C11" s="81"/>
      <c r="D11" s="81"/>
      <c r="E11" s="81"/>
      <c r="F11" s="81"/>
      <c r="G11" s="81"/>
      <c r="H11" s="81"/>
      <c r="I11" s="81"/>
      <c r="J11" s="14"/>
      <c r="K11" s="4"/>
      <c r="L11" s="4"/>
      <c r="M11" s="11"/>
      <c r="N11" s="13"/>
      <c r="O11" s="12"/>
      <c r="P11" s="19"/>
      <c r="R11" s="13">
        <f t="shared" si="13"/>
        <v>9</v>
      </c>
      <c r="S11" s="18"/>
      <c r="T11" s="81"/>
      <c r="U11" s="81"/>
      <c r="V11" s="81"/>
      <c r="W11" s="81"/>
      <c r="X11" s="81"/>
      <c r="Y11" s="81"/>
      <c r="Z11" s="81"/>
      <c r="AA11" s="14"/>
      <c r="AB11" s="4"/>
      <c r="AC11" s="4"/>
      <c r="AD11" s="11"/>
      <c r="AE11" s="13"/>
      <c r="AF11" s="12"/>
      <c r="AG11" s="19"/>
      <c r="AI11" s="24">
        <f t="shared" si="14"/>
        <v>9</v>
      </c>
      <c r="AJ11" s="29" t="s">
        <v>88</v>
      </c>
      <c r="AK11" s="84" t="s">
        <v>146</v>
      </c>
      <c r="AL11" s="84"/>
      <c r="AM11" s="84"/>
      <c r="AN11" s="84"/>
      <c r="AO11" s="84"/>
      <c r="AP11" s="84"/>
      <c r="AQ11" s="84"/>
      <c r="AR11" s="4" t="s">
        <v>10</v>
      </c>
      <c r="AS11" s="30">
        <v>300</v>
      </c>
      <c r="AT11" s="31">
        <f>IF(AR11=TRIM("UND"),AS11,VLOOKUP(AJ11,RESUMEN!$B$3:$D$53,3,FALSE)*AS11)</f>
        <v>300</v>
      </c>
      <c r="AU11" s="21" t="s">
        <v>141</v>
      </c>
      <c r="AV11" s="4"/>
      <c r="AW11" s="37">
        <v>300</v>
      </c>
      <c r="AX11" s="32">
        <f t="shared" si="0"/>
        <v>0</v>
      </c>
      <c r="AZ11" s="24">
        <f t="shared" si="15"/>
        <v>9</v>
      </c>
      <c r="BA11" s="29" t="s">
        <v>97</v>
      </c>
      <c r="BB11" s="83" t="s">
        <v>153</v>
      </c>
      <c r="BC11" s="83"/>
      <c r="BD11" s="83"/>
      <c r="BE11" s="83"/>
      <c r="BF11" s="83"/>
      <c r="BG11" s="83"/>
      <c r="BH11" s="83"/>
      <c r="BI11" s="4" t="s">
        <v>10</v>
      </c>
      <c r="BJ11" s="30">
        <v>200</v>
      </c>
      <c r="BK11" s="31">
        <f>IF(BI11=TRIM("UND"),BJ11,VLOOKUP(BA11,RESUMEN!$B$3:$D$53,3,FALSE)*BJ11)</f>
        <v>200</v>
      </c>
      <c r="BL11" s="21" t="s">
        <v>141</v>
      </c>
      <c r="BM11" s="4"/>
      <c r="BN11" s="37">
        <v>200</v>
      </c>
      <c r="BO11" s="32">
        <f t="shared" si="8"/>
        <v>0</v>
      </c>
      <c r="BQ11" s="24">
        <f t="shared" si="16"/>
        <v>9</v>
      </c>
      <c r="BR11" s="29" t="s">
        <v>90</v>
      </c>
      <c r="BS11" s="80" t="s">
        <v>148</v>
      </c>
      <c r="BT11" s="80"/>
      <c r="BU11" s="80"/>
      <c r="BV11" s="80"/>
      <c r="BW11" s="80"/>
      <c r="BX11" s="80"/>
      <c r="BY11" s="80"/>
      <c r="BZ11" s="4" t="s">
        <v>10</v>
      </c>
      <c r="CA11" s="30">
        <v>240</v>
      </c>
      <c r="CB11" s="31">
        <f>IF(BZ11=TRIM("UND"),CA11,VLOOKUP(BR11,RESUMEN!$B$3:$D$53,3,FALSE)*CA11)</f>
        <v>240</v>
      </c>
      <c r="CC11" s="21" t="s">
        <v>141</v>
      </c>
      <c r="CD11" s="4"/>
      <c r="CE11" s="37">
        <v>240</v>
      </c>
      <c r="CF11" s="32">
        <f t="shared" si="1"/>
        <v>0</v>
      </c>
      <c r="CH11" s="24">
        <f t="shared" si="17"/>
        <v>9</v>
      </c>
      <c r="CI11" s="29" t="s">
        <v>90</v>
      </c>
      <c r="CJ11" s="80" t="s">
        <v>164</v>
      </c>
      <c r="CK11" s="80"/>
      <c r="CL11" s="80"/>
      <c r="CM11" s="80"/>
      <c r="CN11" s="80"/>
      <c r="CO11" s="80"/>
      <c r="CP11" s="80"/>
      <c r="CQ11" s="4" t="s">
        <v>10</v>
      </c>
      <c r="CR11" s="30">
        <v>300</v>
      </c>
      <c r="CS11" s="31">
        <f>IF(CQ11=TRIM("UND"),CR11,VLOOKUP(CI11,RESUMEN!$B$3:$D$53,3,FALSE)*CR11)</f>
        <v>300</v>
      </c>
      <c r="CT11" s="21" t="s">
        <v>141</v>
      </c>
      <c r="CU11" s="4"/>
      <c r="CV11" s="37">
        <v>300</v>
      </c>
      <c r="CW11" s="32">
        <f t="shared" si="2"/>
        <v>0</v>
      </c>
      <c r="CY11" s="24">
        <f t="shared" si="18"/>
        <v>9</v>
      </c>
      <c r="CZ11" s="29" t="s">
        <v>41</v>
      </c>
      <c r="DA11" s="80" t="s">
        <v>11</v>
      </c>
      <c r="DB11" s="80"/>
      <c r="DC11" s="80"/>
      <c r="DD11" s="80"/>
      <c r="DE11" s="80"/>
      <c r="DF11" s="80"/>
      <c r="DG11" s="80"/>
      <c r="DH11" s="4" t="s">
        <v>10</v>
      </c>
      <c r="DI11" s="30">
        <v>140</v>
      </c>
      <c r="DJ11" s="31">
        <f>IF(DH11=TRIM("UND"),DI11,VLOOKUP(CZ11,RESUMEN!$B$3:$D$53,3,FALSE)*DI11)</f>
        <v>140</v>
      </c>
      <c r="DK11" s="21"/>
      <c r="DL11" s="21" t="s">
        <v>141</v>
      </c>
      <c r="DM11" s="37">
        <v>80</v>
      </c>
      <c r="DN11" s="32">
        <f t="shared" si="3"/>
        <v>60</v>
      </c>
      <c r="DP11" s="24">
        <f t="shared" si="19"/>
        <v>9</v>
      </c>
      <c r="DQ11" s="37" t="s">
        <v>90</v>
      </c>
      <c r="DR11" s="80" t="s">
        <v>164</v>
      </c>
      <c r="DS11" s="80"/>
      <c r="DT11" s="80"/>
      <c r="DU11" s="80"/>
      <c r="DV11" s="80"/>
      <c r="DW11" s="80"/>
      <c r="DX11" s="80"/>
      <c r="DY11" s="40" t="s">
        <v>10</v>
      </c>
      <c r="DZ11" s="41">
        <v>100</v>
      </c>
      <c r="EA11" s="31">
        <f>IF(DY11=TRIM("UND"),DZ11,VLOOKUP(DQ11,RESUMEN!$B$3:$D$53,3,FALSE)*DZ11)</f>
        <v>100</v>
      </c>
      <c r="EB11" s="37" t="s">
        <v>141</v>
      </c>
      <c r="EC11" s="29"/>
      <c r="ED11" s="37">
        <v>100</v>
      </c>
      <c r="EE11" s="32">
        <f t="shared" si="4"/>
        <v>0</v>
      </c>
      <c r="EG11" s="13">
        <f t="shared" si="20"/>
        <v>9</v>
      </c>
      <c r="EH11" s="18"/>
      <c r="EI11" s="81"/>
      <c r="EJ11" s="81"/>
      <c r="EK11" s="81"/>
      <c r="EL11" s="81"/>
      <c r="EM11" s="81"/>
      <c r="EN11" s="81"/>
      <c r="EO11" s="81"/>
      <c r="EP11" s="14"/>
      <c r="EQ11" s="4"/>
      <c r="ER11" s="4"/>
      <c r="ES11" s="11"/>
      <c r="ET11" s="13"/>
      <c r="EU11" s="12"/>
      <c r="EV11" s="19"/>
      <c r="EX11" s="24">
        <f t="shared" si="21"/>
        <v>9</v>
      </c>
      <c r="EY11" s="29" t="s">
        <v>90</v>
      </c>
      <c r="EZ11" s="80" t="s">
        <v>184</v>
      </c>
      <c r="FA11" s="80"/>
      <c r="FB11" s="80"/>
      <c r="FC11" s="80"/>
      <c r="FD11" s="80"/>
      <c r="FE11" s="80"/>
      <c r="FF11" s="80"/>
      <c r="FG11" s="4" t="s">
        <v>10</v>
      </c>
      <c r="FH11" s="30">
        <v>200</v>
      </c>
      <c r="FI11" s="31">
        <f>IF(FG11=TRIM("UND"),FH11,VLOOKUP(EY11,RESUMEN!$B$3:$D$53,3,FALSE)*FH11)</f>
        <v>200</v>
      </c>
      <c r="FJ11" s="21" t="s">
        <v>141</v>
      </c>
      <c r="FK11" s="4"/>
      <c r="FL11" s="37">
        <v>200</v>
      </c>
      <c r="FM11" s="32">
        <f t="shared" si="5"/>
        <v>0</v>
      </c>
      <c r="FO11" s="24">
        <f t="shared" si="22"/>
        <v>9</v>
      </c>
      <c r="FP11" s="29" t="s">
        <v>109</v>
      </c>
      <c r="FQ11" s="80" t="s">
        <v>27</v>
      </c>
      <c r="FR11" s="80"/>
      <c r="FS11" s="80"/>
      <c r="FT11" s="80"/>
      <c r="FU11" s="80"/>
      <c r="FV11" s="80"/>
      <c r="FW11" s="80"/>
      <c r="FX11" s="44" t="s">
        <v>10</v>
      </c>
      <c r="FY11" s="30">
        <v>150</v>
      </c>
      <c r="FZ11" s="31">
        <f>IF(FX11=TRIM("UND"),FY11,VLOOKUP(FP11,RESUMEN!$B$3:$D$53,3,FALSE)*FY11)</f>
        <v>150</v>
      </c>
      <c r="GA11" s="21" t="s">
        <v>141</v>
      </c>
      <c r="GB11" s="4"/>
      <c r="GC11" s="45">
        <f t="shared" si="10"/>
        <v>150</v>
      </c>
      <c r="GD11" s="19">
        <f t="shared" si="11"/>
        <v>0</v>
      </c>
      <c r="GF11" s="24">
        <f t="shared" si="23"/>
        <v>9</v>
      </c>
      <c r="GG11" s="29" t="s">
        <v>109</v>
      </c>
      <c r="GH11" s="80" t="s">
        <v>27</v>
      </c>
      <c r="GI11" s="80"/>
      <c r="GJ11" s="80"/>
      <c r="GK11" s="80"/>
      <c r="GL11" s="80"/>
      <c r="GM11" s="80"/>
      <c r="GN11" s="80"/>
      <c r="GO11" s="4" t="s">
        <v>10</v>
      </c>
      <c r="GP11" s="30">
        <v>100</v>
      </c>
      <c r="GQ11" s="31">
        <f>IF(GO11=TRIM("UND"),GP11,VLOOKUP(GG11,RESUMEN!$B$3:$D$53,3,FALSE)*GP11)</f>
        <v>100</v>
      </c>
      <c r="GR11" s="21" t="s">
        <v>141</v>
      </c>
      <c r="GS11" s="4"/>
      <c r="GT11" s="37">
        <v>100</v>
      </c>
      <c r="GU11" s="32">
        <f>GQ11-GT11</f>
        <v>0</v>
      </c>
      <c r="GW11" s="24">
        <f t="shared" si="24"/>
        <v>9</v>
      </c>
      <c r="GX11" s="29" t="s">
        <v>109</v>
      </c>
      <c r="GY11" s="80" t="s">
        <v>27</v>
      </c>
      <c r="GZ11" s="80"/>
      <c r="HA11" s="80"/>
      <c r="HB11" s="80"/>
      <c r="HC11" s="80"/>
      <c r="HD11" s="80"/>
      <c r="HE11" s="80"/>
      <c r="HF11" s="4" t="s">
        <v>10</v>
      </c>
      <c r="HG11" s="30">
        <v>200</v>
      </c>
      <c r="HH11" s="31">
        <f>IF(HF11=TRIM("UND"),HG11,VLOOKUP(GX11,RESUMEN!$B$3:$D$53,3,FALSE)*HG11)</f>
        <v>200</v>
      </c>
      <c r="HI11" s="21" t="s">
        <v>141</v>
      </c>
      <c r="HJ11" s="4"/>
      <c r="HK11" s="37">
        <v>200</v>
      </c>
      <c r="HL11" s="32">
        <f t="shared" si="7"/>
        <v>0</v>
      </c>
      <c r="HN11" s="13">
        <f t="shared" si="25"/>
        <v>9</v>
      </c>
      <c r="HO11" s="18"/>
      <c r="HP11" s="81"/>
      <c r="HQ11" s="81"/>
      <c r="HR11" s="81"/>
      <c r="HS11" s="81"/>
      <c r="HT11" s="81"/>
      <c r="HU11" s="81"/>
      <c r="HV11" s="81"/>
      <c r="HW11" s="14"/>
      <c r="HX11" s="4"/>
      <c r="HY11" s="4"/>
      <c r="HZ11" s="11"/>
      <c r="IA11" s="13"/>
      <c r="IB11" s="12"/>
      <c r="IC11" s="19"/>
    </row>
    <row r="12" spans="1:237" ht="13.5" customHeight="1" x14ac:dyDescent="0.2">
      <c r="A12" s="13">
        <f t="shared" si="12"/>
        <v>10</v>
      </c>
      <c r="B12" s="18"/>
      <c r="C12" s="81"/>
      <c r="D12" s="81"/>
      <c r="E12" s="81"/>
      <c r="F12" s="81"/>
      <c r="G12" s="81"/>
      <c r="H12" s="81"/>
      <c r="I12" s="81"/>
      <c r="J12" s="14"/>
      <c r="K12" s="4"/>
      <c r="L12" s="4"/>
      <c r="M12" s="11"/>
      <c r="N12" s="13"/>
      <c r="O12" s="12"/>
      <c r="P12" s="19"/>
      <c r="R12" s="13">
        <f t="shared" si="13"/>
        <v>10</v>
      </c>
      <c r="S12" s="18"/>
      <c r="T12" s="81"/>
      <c r="U12" s="81"/>
      <c r="V12" s="81"/>
      <c r="W12" s="81"/>
      <c r="X12" s="81"/>
      <c r="Y12" s="81"/>
      <c r="Z12" s="81"/>
      <c r="AA12" s="14"/>
      <c r="AB12" s="4"/>
      <c r="AC12" s="4"/>
      <c r="AD12" s="11"/>
      <c r="AE12" s="13"/>
      <c r="AF12" s="12"/>
      <c r="AG12" s="19"/>
      <c r="AI12" s="24">
        <f t="shared" si="14"/>
        <v>10</v>
      </c>
      <c r="AJ12" s="29" t="s">
        <v>97</v>
      </c>
      <c r="AK12" s="84" t="s">
        <v>147</v>
      </c>
      <c r="AL12" s="84"/>
      <c r="AM12" s="84"/>
      <c r="AN12" s="84"/>
      <c r="AO12" s="84"/>
      <c r="AP12" s="84"/>
      <c r="AQ12" s="84"/>
      <c r="AR12" s="4" t="s">
        <v>10</v>
      </c>
      <c r="AS12" s="30">
        <v>300</v>
      </c>
      <c r="AT12" s="31">
        <f>IF(AR12=TRIM("UND"),AS12,VLOOKUP(AJ12,RESUMEN!$B$3:$D$53,3,FALSE)*AS12)</f>
        <v>300</v>
      </c>
      <c r="AU12" s="21" t="s">
        <v>141</v>
      </c>
      <c r="AV12" s="4"/>
      <c r="AW12" s="37">
        <v>300</v>
      </c>
      <c r="AX12" s="32">
        <f t="shared" si="0"/>
        <v>0</v>
      </c>
      <c r="AZ12" s="24">
        <f t="shared" si="15"/>
        <v>10</v>
      </c>
      <c r="BA12" s="29" t="s">
        <v>90</v>
      </c>
      <c r="BB12" s="83" t="s">
        <v>154</v>
      </c>
      <c r="BC12" s="83"/>
      <c r="BD12" s="83"/>
      <c r="BE12" s="83"/>
      <c r="BF12" s="83"/>
      <c r="BG12" s="83"/>
      <c r="BH12" s="83"/>
      <c r="BI12" s="4" t="s">
        <v>10</v>
      </c>
      <c r="BJ12" s="30">
        <v>320</v>
      </c>
      <c r="BK12" s="31">
        <f>IF(BI12=TRIM("UND"),BJ12,VLOOKUP(BA12,RESUMEN!$B$3:$D$53,3,FALSE)*BJ12)</f>
        <v>320</v>
      </c>
      <c r="BL12" s="21" t="s">
        <v>141</v>
      </c>
      <c r="BM12" s="4"/>
      <c r="BN12" s="37">
        <v>320</v>
      </c>
      <c r="BO12" s="32">
        <f t="shared" si="8"/>
        <v>0</v>
      </c>
      <c r="BQ12" s="24">
        <f t="shared" si="16"/>
        <v>10</v>
      </c>
      <c r="BR12" s="29" t="s">
        <v>100</v>
      </c>
      <c r="BS12" s="80" t="s">
        <v>159</v>
      </c>
      <c r="BT12" s="80"/>
      <c r="BU12" s="80"/>
      <c r="BV12" s="80"/>
      <c r="BW12" s="80"/>
      <c r="BX12" s="80"/>
      <c r="BY12" s="80"/>
      <c r="BZ12" s="4" t="s">
        <v>10</v>
      </c>
      <c r="CA12" s="30">
        <v>300</v>
      </c>
      <c r="CB12" s="31">
        <f>IF(BZ12=TRIM("UND"),CA12,VLOOKUP(BR12,RESUMEN!$B$3:$D$53,3,FALSE)*CA12)</f>
        <v>300</v>
      </c>
      <c r="CC12" s="21"/>
      <c r="CD12" s="21" t="s">
        <v>141</v>
      </c>
      <c r="CE12" s="37">
        <v>0</v>
      </c>
      <c r="CF12" s="32">
        <f t="shared" si="1"/>
        <v>300</v>
      </c>
      <c r="CH12" s="24">
        <f t="shared" si="17"/>
        <v>10</v>
      </c>
      <c r="CI12" s="29" t="s">
        <v>100</v>
      </c>
      <c r="CJ12" s="80" t="s">
        <v>165</v>
      </c>
      <c r="CK12" s="80"/>
      <c r="CL12" s="80"/>
      <c r="CM12" s="80"/>
      <c r="CN12" s="80"/>
      <c r="CO12" s="80"/>
      <c r="CP12" s="80"/>
      <c r="CQ12" s="4" t="s">
        <v>10</v>
      </c>
      <c r="CR12" s="30">
        <v>100</v>
      </c>
      <c r="CS12" s="31">
        <f>IF(CQ12=TRIM("UND"),CR12,VLOOKUP(CI12,RESUMEN!$B$3:$D$53,3,FALSE)*CR12)</f>
        <v>100</v>
      </c>
      <c r="CT12" s="4"/>
      <c r="CU12" s="21" t="s">
        <v>141</v>
      </c>
      <c r="CV12" s="37">
        <v>0</v>
      </c>
      <c r="CW12" s="32">
        <f t="shared" si="2"/>
        <v>100</v>
      </c>
      <c r="CY12" s="24">
        <f t="shared" si="18"/>
        <v>10</v>
      </c>
      <c r="CZ12" s="29" t="s">
        <v>47</v>
      </c>
      <c r="DA12" s="83" t="s">
        <v>12</v>
      </c>
      <c r="DB12" s="83"/>
      <c r="DC12" s="83"/>
      <c r="DD12" s="83"/>
      <c r="DE12" s="83"/>
      <c r="DF12" s="83"/>
      <c r="DG12" s="83"/>
      <c r="DH12" s="4" t="s">
        <v>10</v>
      </c>
      <c r="DI12" s="30">
        <v>120</v>
      </c>
      <c r="DJ12" s="31">
        <f>IF(DH12=TRIM("UND"),DI12,VLOOKUP(CZ12,RESUMEN!$B$3:$D$53,3,FALSE)*DI12)</f>
        <v>120</v>
      </c>
      <c r="DK12" s="21" t="s">
        <v>141</v>
      </c>
      <c r="DL12" s="4"/>
      <c r="DM12" s="37">
        <v>120</v>
      </c>
      <c r="DN12" s="32">
        <f t="shared" si="3"/>
        <v>0</v>
      </c>
      <c r="DP12" s="24">
        <f t="shared" si="19"/>
        <v>10</v>
      </c>
      <c r="DQ12" s="37" t="s">
        <v>109</v>
      </c>
      <c r="DR12" s="80" t="s">
        <v>27</v>
      </c>
      <c r="DS12" s="80"/>
      <c r="DT12" s="80"/>
      <c r="DU12" s="80"/>
      <c r="DV12" s="80"/>
      <c r="DW12" s="80"/>
      <c r="DX12" s="80"/>
      <c r="DY12" s="40" t="s">
        <v>10</v>
      </c>
      <c r="DZ12" s="41">
        <v>0</v>
      </c>
      <c r="EA12" s="31">
        <f>IF(DY12=TRIM("UND"),DZ12,VLOOKUP(DQ12,RESUMEN!$B$3:$D$53,3,FALSE)*DZ12)</f>
        <v>0</v>
      </c>
      <c r="EB12" s="37" t="s">
        <v>141</v>
      </c>
      <c r="EC12" s="29"/>
      <c r="ED12" s="37">
        <v>0</v>
      </c>
      <c r="EE12" s="32">
        <f t="shared" si="4"/>
        <v>0</v>
      </c>
      <c r="EG12" s="13">
        <f t="shared" si="20"/>
        <v>10</v>
      </c>
      <c r="EH12" s="18"/>
      <c r="EI12" s="81"/>
      <c r="EJ12" s="81"/>
      <c r="EK12" s="81"/>
      <c r="EL12" s="81"/>
      <c r="EM12" s="81"/>
      <c r="EN12" s="81"/>
      <c r="EO12" s="81"/>
      <c r="EP12" s="14"/>
      <c r="EQ12" s="4"/>
      <c r="ER12" s="4"/>
      <c r="ES12" s="11"/>
      <c r="ET12" s="13"/>
      <c r="EU12" s="12"/>
      <c r="EV12" s="19"/>
      <c r="EX12" s="24">
        <f t="shared" si="21"/>
        <v>10</v>
      </c>
      <c r="EY12" s="29" t="s">
        <v>109</v>
      </c>
      <c r="EZ12" s="80" t="s">
        <v>27</v>
      </c>
      <c r="FA12" s="80"/>
      <c r="FB12" s="80"/>
      <c r="FC12" s="80"/>
      <c r="FD12" s="80"/>
      <c r="FE12" s="80"/>
      <c r="FF12" s="80"/>
      <c r="FG12" s="4" t="s">
        <v>10</v>
      </c>
      <c r="FH12" s="30">
        <v>100</v>
      </c>
      <c r="FI12" s="31">
        <f>IF(FG12=TRIM("UND"),FH12,VLOOKUP(EY12,RESUMEN!$B$3:$D$53,3,FALSE)*FH12)</f>
        <v>100</v>
      </c>
      <c r="FJ12" s="4"/>
      <c r="FK12" s="21" t="s">
        <v>141</v>
      </c>
      <c r="FL12" s="37">
        <v>0</v>
      </c>
      <c r="FM12" s="32">
        <f t="shared" si="5"/>
        <v>100</v>
      </c>
      <c r="FO12" s="13">
        <f t="shared" si="22"/>
        <v>10</v>
      </c>
      <c r="FP12" s="26"/>
      <c r="FQ12" s="82"/>
      <c r="FR12" s="82"/>
      <c r="FS12" s="82"/>
      <c r="FT12" s="82"/>
      <c r="FU12" s="82"/>
      <c r="FV12" s="82"/>
      <c r="FW12" s="82"/>
      <c r="FX12" s="27"/>
      <c r="FY12" s="38"/>
      <c r="FZ12" s="4"/>
      <c r="GA12" s="34"/>
      <c r="GB12" s="35"/>
      <c r="GC12" s="12"/>
      <c r="GD12" s="19"/>
      <c r="GF12" s="13">
        <f t="shared" si="23"/>
        <v>10</v>
      </c>
      <c r="GG12" s="26"/>
      <c r="GH12" s="82"/>
      <c r="GI12" s="82"/>
      <c r="GJ12" s="82"/>
      <c r="GK12" s="82"/>
      <c r="GL12" s="82"/>
      <c r="GM12" s="82"/>
      <c r="GN12" s="82"/>
      <c r="GO12" s="27"/>
      <c r="GP12" s="38"/>
      <c r="GQ12" s="4"/>
      <c r="GR12" s="34"/>
      <c r="GS12" s="35"/>
      <c r="GT12" s="36"/>
      <c r="GU12" s="19"/>
      <c r="GW12" s="24">
        <f t="shared" si="24"/>
        <v>10</v>
      </c>
      <c r="GX12" s="29" t="s">
        <v>89</v>
      </c>
      <c r="GY12" s="80" t="s">
        <v>189</v>
      </c>
      <c r="GZ12" s="80"/>
      <c r="HA12" s="80"/>
      <c r="HB12" s="80"/>
      <c r="HC12" s="80"/>
      <c r="HD12" s="80"/>
      <c r="HE12" s="80"/>
      <c r="HF12" s="4" t="s">
        <v>10</v>
      </c>
      <c r="HG12" s="30">
        <v>300</v>
      </c>
      <c r="HH12" s="31">
        <f>IF(HF12=TRIM("UND"),HG12,VLOOKUP(GX12,RESUMEN!$B$3:$D$53,3,FALSE)*HG12)</f>
        <v>300</v>
      </c>
      <c r="HI12" s="21" t="s">
        <v>141</v>
      </c>
      <c r="HJ12" s="4"/>
      <c r="HK12" s="37">
        <v>300</v>
      </c>
      <c r="HL12" s="32">
        <f>HH12-HK12</f>
        <v>0</v>
      </c>
      <c r="HN12" s="13">
        <f t="shared" si="25"/>
        <v>10</v>
      </c>
      <c r="HO12" s="18"/>
      <c r="HP12" s="81"/>
      <c r="HQ12" s="81"/>
      <c r="HR12" s="81"/>
      <c r="HS12" s="81"/>
      <c r="HT12" s="81"/>
      <c r="HU12" s="81"/>
      <c r="HV12" s="81"/>
      <c r="HW12" s="14"/>
      <c r="HX12" s="4"/>
      <c r="HY12" s="4"/>
      <c r="HZ12" s="11"/>
      <c r="IA12" s="13"/>
      <c r="IB12" s="12"/>
      <c r="IC12" s="19"/>
    </row>
    <row r="13" spans="1:237" ht="13.5" customHeight="1" x14ac:dyDescent="0.2">
      <c r="A13" s="13">
        <f t="shared" si="12"/>
        <v>11</v>
      </c>
      <c r="B13" s="18"/>
      <c r="C13" s="81"/>
      <c r="D13" s="81"/>
      <c r="E13" s="81"/>
      <c r="F13" s="81"/>
      <c r="G13" s="81"/>
      <c r="H13" s="81"/>
      <c r="I13" s="81"/>
      <c r="J13" s="14"/>
      <c r="K13" s="4"/>
      <c r="L13" s="4"/>
      <c r="M13" s="11"/>
      <c r="N13" s="11"/>
      <c r="O13" s="12"/>
      <c r="P13" s="19"/>
      <c r="R13" s="13">
        <f t="shared" si="13"/>
        <v>11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1"/>
      <c r="AF13" s="12"/>
      <c r="AG13" s="19"/>
      <c r="AI13" s="24">
        <f t="shared" si="14"/>
        <v>11</v>
      </c>
      <c r="AJ13" s="29" t="s">
        <v>90</v>
      </c>
      <c r="AK13" s="84" t="s">
        <v>148</v>
      </c>
      <c r="AL13" s="84"/>
      <c r="AM13" s="84"/>
      <c r="AN13" s="84"/>
      <c r="AO13" s="84"/>
      <c r="AP13" s="84"/>
      <c r="AQ13" s="84"/>
      <c r="AR13" s="4" t="s">
        <v>10</v>
      </c>
      <c r="AS13" s="30">
        <v>300</v>
      </c>
      <c r="AT13" s="31">
        <f>IF(AR13=TRIM("UND"),AS13,VLOOKUP(AJ13,RESUMEN!$B$3:$D$53,3,FALSE)*AS13)</f>
        <v>300</v>
      </c>
      <c r="AU13" s="21" t="s">
        <v>141</v>
      </c>
      <c r="AV13" s="4"/>
      <c r="AW13" s="37">
        <v>300</v>
      </c>
      <c r="AX13" s="32">
        <f t="shared" si="0"/>
        <v>0</v>
      </c>
      <c r="AZ13" s="24">
        <f t="shared" si="15"/>
        <v>11</v>
      </c>
      <c r="BA13" s="29" t="s">
        <v>89</v>
      </c>
      <c r="BB13" s="83" t="s">
        <v>155</v>
      </c>
      <c r="BC13" s="83"/>
      <c r="BD13" s="83"/>
      <c r="BE13" s="83"/>
      <c r="BF13" s="83"/>
      <c r="BG13" s="83"/>
      <c r="BH13" s="83"/>
      <c r="BI13" s="4" t="s">
        <v>10</v>
      </c>
      <c r="BJ13" s="30">
        <v>320</v>
      </c>
      <c r="BK13" s="31">
        <f>IF(BI13=TRIM("UND"),BJ13,VLOOKUP(BA13,RESUMEN!$B$3:$D$53,3,FALSE)*BJ13)</f>
        <v>320</v>
      </c>
      <c r="BL13" s="21" t="s">
        <v>141</v>
      </c>
      <c r="BM13" s="4"/>
      <c r="BN13" s="37">
        <v>320</v>
      </c>
      <c r="BO13" s="32">
        <f t="shared" si="8"/>
        <v>0</v>
      </c>
      <c r="BQ13" s="24">
        <f t="shared" si="16"/>
        <v>11</v>
      </c>
      <c r="BR13" s="29" t="s">
        <v>92</v>
      </c>
      <c r="BS13" s="80" t="s">
        <v>160</v>
      </c>
      <c r="BT13" s="80"/>
      <c r="BU13" s="80"/>
      <c r="BV13" s="80"/>
      <c r="BW13" s="80"/>
      <c r="BX13" s="80"/>
      <c r="BY13" s="80"/>
      <c r="BZ13" s="4" t="s">
        <v>10</v>
      </c>
      <c r="CA13" s="30">
        <v>300</v>
      </c>
      <c r="CB13" s="31">
        <f>IF(BZ13=TRIM("UND"),CA13,VLOOKUP(BR13,RESUMEN!$B$3:$D$53,3,FALSE)*CA13)</f>
        <v>300</v>
      </c>
      <c r="CC13" s="21"/>
      <c r="CD13" s="21" t="s">
        <v>141</v>
      </c>
      <c r="CE13" s="37">
        <v>0</v>
      </c>
      <c r="CF13" s="32">
        <f t="shared" si="1"/>
        <v>300</v>
      </c>
      <c r="CH13" s="24">
        <f t="shared" si="17"/>
        <v>11</v>
      </c>
      <c r="CI13" s="29" t="s">
        <v>109</v>
      </c>
      <c r="CJ13" s="80" t="s">
        <v>27</v>
      </c>
      <c r="CK13" s="80"/>
      <c r="CL13" s="80"/>
      <c r="CM13" s="80"/>
      <c r="CN13" s="80"/>
      <c r="CO13" s="80"/>
      <c r="CP13" s="80"/>
      <c r="CQ13" s="4" t="s">
        <v>10</v>
      </c>
      <c r="CR13" s="30">
        <v>5</v>
      </c>
      <c r="CS13" s="31">
        <f>IF(CQ13=TRIM("UND"),CR13,VLOOKUP(CI13,RESUMEN!$B$3:$D$53,3,FALSE)*CR13)</f>
        <v>5</v>
      </c>
      <c r="CT13" s="21" t="s">
        <v>141</v>
      </c>
      <c r="CU13" s="4"/>
      <c r="CV13" s="37">
        <v>5</v>
      </c>
      <c r="CW13" s="32">
        <f>CS13-CV13</f>
        <v>0</v>
      </c>
      <c r="CY13" s="24">
        <f t="shared" si="18"/>
        <v>11</v>
      </c>
      <c r="CZ13" s="29" t="s">
        <v>45</v>
      </c>
      <c r="DA13" s="83" t="s">
        <v>13</v>
      </c>
      <c r="DB13" s="83"/>
      <c r="DC13" s="83"/>
      <c r="DD13" s="83"/>
      <c r="DE13" s="83"/>
      <c r="DF13" s="83"/>
      <c r="DG13" s="83"/>
      <c r="DH13" s="4" t="s">
        <v>10</v>
      </c>
      <c r="DI13" s="30">
        <v>120</v>
      </c>
      <c r="DJ13" s="31">
        <f>IF(DH13=TRIM("UND"),DI13,VLOOKUP(CZ13,RESUMEN!$B$3:$D$53,3,FALSE)*DI13)</f>
        <v>120</v>
      </c>
      <c r="DK13" s="21"/>
      <c r="DL13" s="21" t="s">
        <v>141</v>
      </c>
      <c r="DM13" s="37">
        <v>60</v>
      </c>
      <c r="DN13" s="32">
        <f t="shared" si="3"/>
        <v>60</v>
      </c>
      <c r="DP13" s="24">
        <f t="shared" si="19"/>
        <v>11</v>
      </c>
      <c r="DQ13" s="37" t="s">
        <v>89</v>
      </c>
      <c r="DR13" s="80" t="s">
        <v>178</v>
      </c>
      <c r="DS13" s="80"/>
      <c r="DT13" s="80"/>
      <c r="DU13" s="80"/>
      <c r="DV13" s="80"/>
      <c r="DW13" s="80"/>
      <c r="DX13" s="80"/>
      <c r="DY13" s="40" t="s">
        <v>10</v>
      </c>
      <c r="DZ13" s="41">
        <v>150</v>
      </c>
      <c r="EA13" s="31">
        <f>IF(DY13=TRIM("UND"),DZ13,VLOOKUP(DQ13,RESUMEN!$B$3:$D$53,3,FALSE)*DZ13)</f>
        <v>150</v>
      </c>
      <c r="EB13" s="37" t="s">
        <v>141</v>
      </c>
      <c r="EC13" s="29"/>
      <c r="ED13" s="37">
        <v>150</v>
      </c>
      <c r="EE13" s="32">
        <f>EA13-ED13</f>
        <v>0</v>
      </c>
      <c r="EG13" s="13">
        <f t="shared" si="20"/>
        <v>11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1"/>
      <c r="EU13" s="12"/>
      <c r="EV13" s="19"/>
      <c r="EX13" s="24">
        <f t="shared" si="21"/>
        <v>11</v>
      </c>
      <c r="EY13" s="29" t="s">
        <v>89</v>
      </c>
      <c r="EZ13" s="80" t="s">
        <v>185</v>
      </c>
      <c r="FA13" s="80"/>
      <c r="FB13" s="80"/>
      <c r="FC13" s="80"/>
      <c r="FD13" s="80"/>
      <c r="FE13" s="80"/>
      <c r="FF13" s="80"/>
      <c r="FG13" s="4" t="s">
        <v>10</v>
      </c>
      <c r="FH13" s="30">
        <v>200</v>
      </c>
      <c r="FI13" s="31">
        <f>IF(FG13=TRIM("UND"),FH13,VLOOKUP(EY13,RESUMEN!$B$3:$D$53,3,FALSE)*FH13)</f>
        <v>200</v>
      </c>
      <c r="FJ13" s="4"/>
      <c r="FK13" s="21" t="s">
        <v>141</v>
      </c>
      <c r="FL13" s="37">
        <v>0</v>
      </c>
      <c r="FM13" s="32">
        <f>FI13-FL13</f>
        <v>200</v>
      </c>
      <c r="FO13" s="13">
        <f t="shared" si="22"/>
        <v>11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1"/>
      <c r="GC13" s="12"/>
      <c r="GD13" s="19"/>
      <c r="GF13" s="13">
        <f t="shared" si="23"/>
        <v>11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1"/>
      <c r="GT13" s="12"/>
      <c r="GU13" s="19"/>
      <c r="GW13" s="13">
        <f t="shared" si="24"/>
        <v>11</v>
      </c>
      <c r="GX13" s="26"/>
      <c r="GY13" s="82"/>
      <c r="GZ13" s="82"/>
      <c r="HA13" s="82"/>
      <c r="HB13" s="82"/>
      <c r="HC13" s="82"/>
      <c r="HD13" s="82"/>
      <c r="HE13" s="82"/>
      <c r="HF13" s="27"/>
      <c r="HG13" s="38"/>
      <c r="HH13" s="4"/>
      <c r="HI13" s="34"/>
      <c r="HJ13" s="34"/>
      <c r="HK13" s="36"/>
      <c r="HL13" s="19"/>
      <c r="HN13" s="13">
        <f t="shared" si="25"/>
        <v>11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1"/>
      <c r="IB13" s="12"/>
      <c r="IC13" s="19"/>
    </row>
    <row r="14" spans="1:237" ht="13.5" customHeight="1" x14ac:dyDescent="0.2">
      <c r="A14" s="13">
        <f t="shared" si="12"/>
        <v>12</v>
      </c>
      <c r="B14" s="18"/>
      <c r="C14" s="81"/>
      <c r="D14" s="81"/>
      <c r="E14" s="81"/>
      <c r="F14" s="81"/>
      <c r="G14" s="81"/>
      <c r="H14" s="81"/>
      <c r="I14" s="81"/>
      <c r="J14" s="14"/>
      <c r="K14" s="4"/>
      <c r="L14" s="4"/>
      <c r="M14" s="13"/>
      <c r="N14" s="11"/>
      <c r="O14" s="12"/>
      <c r="P14" s="19"/>
      <c r="R14" s="13">
        <f t="shared" si="13"/>
        <v>12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3"/>
      <c r="AE14" s="11"/>
      <c r="AF14" s="12"/>
      <c r="AG14" s="19"/>
      <c r="AI14" s="24">
        <f t="shared" si="14"/>
        <v>12</v>
      </c>
      <c r="AJ14" s="29"/>
      <c r="AK14" s="84"/>
      <c r="AL14" s="84"/>
      <c r="AM14" s="84"/>
      <c r="AN14" s="84"/>
      <c r="AO14" s="84"/>
      <c r="AP14" s="84"/>
      <c r="AQ14" s="84"/>
      <c r="AR14" s="4"/>
      <c r="AS14" s="30"/>
      <c r="AT14" s="31"/>
      <c r="AU14" s="21"/>
      <c r="AV14" s="4"/>
      <c r="AW14" s="37"/>
      <c r="AX14" s="32"/>
      <c r="AZ14" s="24">
        <f t="shared" si="15"/>
        <v>12</v>
      </c>
      <c r="BA14" s="29" t="s">
        <v>107</v>
      </c>
      <c r="BB14" s="83" t="s">
        <v>16</v>
      </c>
      <c r="BC14" s="83"/>
      <c r="BD14" s="83"/>
      <c r="BE14" s="83"/>
      <c r="BF14" s="83"/>
      <c r="BG14" s="83"/>
      <c r="BH14" s="83"/>
      <c r="BI14" s="4" t="s">
        <v>10</v>
      </c>
      <c r="BJ14" s="30">
        <v>20</v>
      </c>
      <c r="BK14" s="31">
        <f>IF(BI14=TRIM("UND"),BJ14,VLOOKUP(BA14,RESUMEN!$B$3:$D$53,3,FALSE)*BJ14)</f>
        <v>20</v>
      </c>
      <c r="BL14" s="21" t="s">
        <v>141</v>
      </c>
      <c r="BM14" s="4"/>
      <c r="BN14" s="37">
        <v>20</v>
      </c>
      <c r="BO14" s="32">
        <f t="shared" si="8"/>
        <v>0</v>
      </c>
      <c r="BQ14" s="24">
        <f t="shared" si="16"/>
        <v>12</v>
      </c>
      <c r="BR14" s="29" t="s">
        <v>109</v>
      </c>
      <c r="BS14" s="80" t="s">
        <v>27</v>
      </c>
      <c r="BT14" s="80"/>
      <c r="BU14" s="80"/>
      <c r="BV14" s="80"/>
      <c r="BW14" s="80"/>
      <c r="BX14" s="80"/>
      <c r="BY14" s="80"/>
      <c r="BZ14" s="4" t="s">
        <v>10</v>
      </c>
      <c r="CA14" s="30">
        <v>50</v>
      </c>
      <c r="CB14" s="31">
        <f>IF(BZ14=TRIM("UND"),CA14,VLOOKUP(BR14,RESUMEN!$B$3:$D$53,3,FALSE)*CA14)</f>
        <v>50</v>
      </c>
      <c r="CC14" s="21" t="s">
        <v>141</v>
      </c>
      <c r="CD14" s="4"/>
      <c r="CE14" s="37">
        <v>50</v>
      </c>
      <c r="CF14" s="32">
        <f>CB14-CE14</f>
        <v>0</v>
      </c>
      <c r="CH14" s="13">
        <f t="shared" si="17"/>
        <v>12</v>
      </c>
      <c r="CI14" s="26"/>
      <c r="CJ14" s="82"/>
      <c r="CK14" s="82"/>
      <c r="CL14" s="82"/>
      <c r="CM14" s="82"/>
      <c r="CN14" s="82"/>
      <c r="CO14" s="82"/>
      <c r="CP14" s="82"/>
      <c r="CQ14" s="27"/>
      <c r="CR14" s="38"/>
      <c r="CS14" s="4"/>
      <c r="CT14" s="35"/>
      <c r="CU14" s="34"/>
      <c r="CV14" s="36"/>
      <c r="CW14" s="19"/>
      <c r="CY14" s="24">
        <f t="shared" si="18"/>
        <v>12</v>
      </c>
      <c r="CZ14" s="29" t="s">
        <v>107</v>
      </c>
      <c r="DA14" s="83" t="s">
        <v>16</v>
      </c>
      <c r="DB14" s="83"/>
      <c r="DC14" s="83"/>
      <c r="DD14" s="83"/>
      <c r="DE14" s="83"/>
      <c r="DF14" s="83"/>
      <c r="DG14" s="83"/>
      <c r="DH14" s="4" t="s">
        <v>10</v>
      </c>
      <c r="DI14" s="30">
        <v>50</v>
      </c>
      <c r="DJ14" s="31">
        <f>IF(DH14=TRIM("UND"),DI14,VLOOKUP(CZ14,RESUMEN!$B$3:$D$53,3,FALSE)*DI14)</f>
        <v>50</v>
      </c>
      <c r="DK14" s="21" t="s">
        <v>141</v>
      </c>
      <c r="DL14" s="4"/>
      <c r="DM14" s="37">
        <v>50</v>
      </c>
      <c r="DN14" s="32">
        <f t="shared" si="3"/>
        <v>0</v>
      </c>
      <c r="DP14" s="24">
        <f t="shared" si="19"/>
        <v>12</v>
      </c>
      <c r="DQ14" s="29"/>
      <c r="DR14" s="80"/>
      <c r="DS14" s="80"/>
      <c r="DT14" s="80"/>
      <c r="DU14" s="80"/>
      <c r="DV14" s="80"/>
      <c r="DW14" s="80"/>
      <c r="DX14" s="80"/>
      <c r="DY14" s="40"/>
      <c r="DZ14" s="41"/>
      <c r="EA14" s="31"/>
      <c r="EB14" s="29"/>
      <c r="EC14" s="37"/>
      <c r="ED14" s="37"/>
      <c r="EE14" s="32"/>
      <c r="EG14" s="13">
        <f t="shared" si="20"/>
        <v>12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3"/>
      <c r="ET14" s="11"/>
      <c r="EU14" s="12"/>
      <c r="EV14" s="19"/>
      <c r="EX14" s="13">
        <f t="shared" si="21"/>
        <v>12</v>
      </c>
      <c r="EY14" s="26"/>
      <c r="EZ14" s="82"/>
      <c r="FA14" s="82"/>
      <c r="FB14" s="82"/>
      <c r="FC14" s="82"/>
      <c r="FD14" s="82"/>
      <c r="FE14" s="82"/>
      <c r="FF14" s="82"/>
      <c r="FG14" s="27"/>
      <c r="FH14" s="38"/>
      <c r="FI14" s="4"/>
      <c r="FJ14" s="35"/>
      <c r="FK14" s="34"/>
      <c r="FL14" s="36"/>
      <c r="FM14" s="19"/>
      <c r="FO14" s="13">
        <f t="shared" si="22"/>
        <v>12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3"/>
      <c r="GB14" s="11"/>
      <c r="GC14" s="12"/>
      <c r="GD14" s="19"/>
      <c r="GF14" s="13">
        <f t="shared" si="23"/>
        <v>12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3"/>
      <c r="GS14" s="11"/>
      <c r="GT14" s="12"/>
      <c r="GU14" s="19"/>
      <c r="GW14" s="13">
        <f t="shared" si="24"/>
        <v>12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3"/>
      <c r="HJ14" s="11"/>
      <c r="HK14" s="12"/>
      <c r="HL14" s="19"/>
      <c r="HN14" s="13">
        <f t="shared" si="25"/>
        <v>12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3"/>
      <c r="IA14" s="11"/>
      <c r="IB14" s="12"/>
      <c r="IC14" s="19"/>
    </row>
    <row r="15" spans="1:237" ht="13.5" customHeight="1" x14ac:dyDescent="0.2">
      <c r="A15" s="13">
        <f t="shared" si="12"/>
        <v>13</v>
      </c>
      <c r="B15" s="18"/>
      <c r="C15" s="81"/>
      <c r="D15" s="81"/>
      <c r="E15" s="81"/>
      <c r="F15" s="81"/>
      <c r="G15" s="81"/>
      <c r="H15" s="81"/>
      <c r="I15" s="81"/>
      <c r="J15" s="14"/>
      <c r="K15" s="4"/>
      <c r="L15" s="4"/>
      <c r="M15" s="11"/>
      <c r="N15" s="13"/>
      <c r="O15" s="12"/>
      <c r="P15" s="19"/>
      <c r="R15" s="13">
        <f t="shared" si="13"/>
        <v>13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3"/>
      <c r="AF15" s="12"/>
      <c r="AG15" s="19"/>
      <c r="AI15" s="24">
        <f t="shared" si="14"/>
        <v>13</v>
      </c>
      <c r="AJ15" s="29" t="s">
        <v>100</v>
      </c>
      <c r="AK15" s="84" t="s">
        <v>149</v>
      </c>
      <c r="AL15" s="84"/>
      <c r="AM15" s="84"/>
      <c r="AN15" s="84"/>
      <c r="AO15" s="84"/>
      <c r="AP15" s="84"/>
      <c r="AQ15" s="84"/>
      <c r="AR15" s="4" t="s">
        <v>10</v>
      </c>
      <c r="AS15" s="30">
        <v>300</v>
      </c>
      <c r="AT15" s="31">
        <f>IF(AR15=TRIM("UND"),AS15,VLOOKUP(AJ15,RESUMEN!$B$3:$D$53,3,FALSE)*AS15)</f>
        <v>300</v>
      </c>
      <c r="AU15" s="21" t="s">
        <v>141</v>
      </c>
      <c r="AV15" s="4"/>
      <c r="AW15" s="37">
        <v>300</v>
      </c>
      <c r="AX15" s="32">
        <f t="shared" si="0"/>
        <v>0</v>
      </c>
      <c r="AZ15" s="24">
        <f t="shared" si="15"/>
        <v>13</v>
      </c>
      <c r="BA15" s="29" t="s">
        <v>104</v>
      </c>
      <c r="BB15" s="83" t="s">
        <v>28</v>
      </c>
      <c r="BC15" s="83"/>
      <c r="BD15" s="83"/>
      <c r="BE15" s="83"/>
      <c r="BF15" s="83"/>
      <c r="BG15" s="83"/>
      <c r="BH15" s="83"/>
      <c r="BI15" s="4" t="s">
        <v>10</v>
      </c>
      <c r="BJ15" s="30">
        <v>10</v>
      </c>
      <c r="BK15" s="31">
        <f>IF(BI15=TRIM("UND"),BJ15,VLOOKUP(BA15,RESUMEN!$B$3:$D$53,3,FALSE)*BJ15)</f>
        <v>10</v>
      </c>
      <c r="BL15" s="21"/>
      <c r="BM15" s="21" t="s">
        <v>141</v>
      </c>
      <c r="BN15" s="37">
        <v>0</v>
      </c>
      <c r="BO15" s="32">
        <f>BK15-BN15</f>
        <v>10</v>
      </c>
      <c r="BQ15" s="13">
        <f t="shared" si="16"/>
        <v>13</v>
      </c>
      <c r="BR15" s="26"/>
      <c r="BS15" s="82"/>
      <c r="BT15" s="82"/>
      <c r="BU15" s="82"/>
      <c r="BV15" s="82"/>
      <c r="BW15" s="82"/>
      <c r="BX15" s="82"/>
      <c r="BY15" s="82"/>
      <c r="BZ15" s="27"/>
      <c r="CA15" s="38"/>
      <c r="CB15" s="4"/>
      <c r="CC15" s="34"/>
      <c r="CD15" s="35"/>
      <c r="CE15" s="36"/>
      <c r="CF15" s="19"/>
      <c r="CH15" s="13">
        <f t="shared" si="17"/>
        <v>13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3"/>
      <c r="CV15" s="12"/>
      <c r="CW15" s="19"/>
      <c r="CY15" s="24">
        <f t="shared" si="18"/>
        <v>13</v>
      </c>
      <c r="CZ15" s="29" t="s">
        <v>95</v>
      </c>
      <c r="DA15" s="83" t="s">
        <v>173</v>
      </c>
      <c r="DB15" s="83"/>
      <c r="DC15" s="83"/>
      <c r="DD15" s="83"/>
      <c r="DE15" s="83"/>
      <c r="DF15" s="83"/>
      <c r="DG15" s="83"/>
      <c r="DH15" s="4" t="s">
        <v>10</v>
      </c>
      <c r="DI15" s="30">
        <v>50</v>
      </c>
      <c r="DJ15" s="31">
        <f>IF(DH15=TRIM("UND"),DI15,VLOOKUP(CZ15,RESUMEN!$B$3:$D$53,3,FALSE)*DI15)</f>
        <v>50</v>
      </c>
      <c r="DK15" s="21" t="s">
        <v>141</v>
      </c>
      <c r="DL15" s="4"/>
      <c r="DM15" s="37">
        <v>50</v>
      </c>
      <c r="DN15" s="32">
        <f t="shared" si="3"/>
        <v>0</v>
      </c>
      <c r="DP15" s="24">
        <f t="shared" si="19"/>
        <v>13</v>
      </c>
      <c r="DQ15" s="29"/>
      <c r="DR15" s="80"/>
      <c r="DS15" s="80"/>
      <c r="DT15" s="80"/>
      <c r="DU15" s="80"/>
      <c r="DV15" s="80"/>
      <c r="DW15" s="80"/>
      <c r="DX15" s="80"/>
      <c r="DY15" s="40"/>
      <c r="DZ15" s="41"/>
      <c r="EA15" s="25"/>
      <c r="EB15" s="34"/>
      <c r="EC15" s="35"/>
      <c r="ED15" s="36"/>
      <c r="EE15" s="19"/>
      <c r="EG15" s="13">
        <f t="shared" si="20"/>
        <v>13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3"/>
      <c r="EU15" s="12"/>
      <c r="EV15" s="19"/>
      <c r="EX15" s="13">
        <f t="shared" si="21"/>
        <v>13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3"/>
      <c r="FL15" s="12"/>
      <c r="FM15" s="19"/>
      <c r="FO15" s="13">
        <f t="shared" si="22"/>
        <v>13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3"/>
      <c r="GC15" s="12"/>
      <c r="GD15" s="19"/>
      <c r="GF15" s="13">
        <f t="shared" si="23"/>
        <v>13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3"/>
      <c r="GT15" s="12"/>
      <c r="GU15" s="19"/>
      <c r="GW15" s="13">
        <f t="shared" si="24"/>
        <v>13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3"/>
      <c r="HK15" s="12"/>
      <c r="HL15" s="19"/>
      <c r="HN15" s="13">
        <f t="shared" si="25"/>
        <v>13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3"/>
      <c r="IB15" s="12"/>
      <c r="IC15" s="19"/>
    </row>
    <row r="16" spans="1:237" ht="13.5" customHeight="1" x14ac:dyDescent="0.2">
      <c r="A16" s="13">
        <f t="shared" si="12"/>
        <v>14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1"/>
      <c r="N16" s="13"/>
      <c r="O16" s="12"/>
      <c r="P16" s="19"/>
      <c r="R16" s="13">
        <f t="shared" si="13"/>
        <v>14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1"/>
      <c r="AE16" s="13"/>
      <c r="AF16" s="12"/>
      <c r="AG16" s="19"/>
      <c r="AI16" s="24">
        <f t="shared" si="14"/>
        <v>14</v>
      </c>
      <c r="AJ16" s="29" t="s">
        <v>92</v>
      </c>
      <c r="AK16" s="84" t="s">
        <v>150</v>
      </c>
      <c r="AL16" s="84"/>
      <c r="AM16" s="84"/>
      <c r="AN16" s="84"/>
      <c r="AO16" s="84"/>
      <c r="AP16" s="84"/>
      <c r="AQ16" s="84"/>
      <c r="AR16" s="4" t="s">
        <v>10</v>
      </c>
      <c r="AS16" s="30">
        <v>300</v>
      </c>
      <c r="AT16" s="31">
        <f>IF(AR16=TRIM("UND"),AS16,VLOOKUP(AJ16,RESUMEN!$B$3:$D$53,3,FALSE)*AS16)</f>
        <v>300</v>
      </c>
      <c r="AU16" s="21" t="s">
        <v>141</v>
      </c>
      <c r="AV16" s="4"/>
      <c r="AW16" s="37">
        <v>300</v>
      </c>
      <c r="AX16" s="32">
        <f t="shared" si="0"/>
        <v>0</v>
      </c>
      <c r="AZ16" s="13">
        <f t="shared" si="15"/>
        <v>14</v>
      </c>
      <c r="BA16" s="26"/>
      <c r="BB16" s="82"/>
      <c r="BC16" s="82"/>
      <c r="BD16" s="82"/>
      <c r="BE16" s="82"/>
      <c r="BF16" s="82"/>
      <c r="BG16" s="82"/>
      <c r="BH16" s="82"/>
      <c r="BI16" s="27"/>
      <c r="BJ16" s="38"/>
      <c r="BK16" s="4"/>
      <c r="BL16" s="34"/>
      <c r="BM16" s="35"/>
      <c r="BN16" s="36"/>
      <c r="BO16" s="19"/>
      <c r="BQ16" s="13">
        <f t="shared" si="16"/>
        <v>14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1"/>
      <c r="CD16" s="13"/>
      <c r="CE16" s="12"/>
      <c r="CF16" s="19"/>
      <c r="CH16" s="13">
        <f t="shared" si="17"/>
        <v>14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1"/>
      <c r="CU16" s="13"/>
      <c r="CV16" s="12"/>
      <c r="CW16" s="19"/>
      <c r="CY16" s="24">
        <f t="shared" si="18"/>
        <v>14</v>
      </c>
      <c r="CZ16" s="29" t="s">
        <v>88</v>
      </c>
      <c r="DA16" s="83" t="s">
        <v>174</v>
      </c>
      <c r="DB16" s="83"/>
      <c r="DC16" s="83"/>
      <c r="DD16" s="83"/>
      <c r="DE16" s="83"/>
      <c r="DF16" s="83"/>
      <c r="DG16" s="83"/>
      <c r="DH16" s="4" t="s">
        <v>10</v>
      </c>
      <c r="DI16" s="30">
        <v>180</v>
      </c>
      <c r="DJ16" s="31">
        <f>IF(DH16=TRIM("UND"),DI16,VLOOKUP(CZ16,RESUMEN!$B$3:$D$53,3,FALSE)*DI16)</f>
        <v>180</v>
      </c>
      <c r="DK16" s="21" t="s">
        <v>141</v>
      </c>
      <c r="DL16" s="4"/>
      <c r="DM16" s="37">
        <v>180</v>
      </c>
      <c r="DN16" s="32">
        <f t="shared" si="3"/>
        <v>0</v>
      </c>
      <c r="DP16" s="24">
        <f t="shared" si="19"/>
        <v>14</v>
      </c>
      <c r="DQ16" s="29"/>
      <c r="DR16" s="80"/>
      <c r="DS16" s="80"/>
      <c r="DT16" s="80"/>
      <c r="DU16" s="80"/>
      <c r="DV16" s="80"/>
      <c r="DW16" s="80"/>
      <c r="DX16" s="80"/>
      <c r="DY16" s="40"/>
      <c r="DZ16" s="41"/>
      <c r="EA16" s="25"/>
      <c r="EB16" s="11"/>
      <c r="EC16" s="13"/>
      <c r="ED16" s="12"/>
      <c r="EE16" s="19"/>
      <c r="EG16" s="13">
        <f t="shared" si="20"/>
        <v>14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1"/>
      <c r="ET16" s="13"/>
      <c r="EU16" s="12"/>
      <c r="EV16" s="19"/>
      <c r="EX16" s="13">
        <f t="shared" si="21"/>
        <v>14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1"/>
      <c r="FK16" s="13"/>
      <c r="FL16" s="12"/>
      <c r="FM16" s="19"/>
      <c r="FO16" s="13">
        <f t="shared" si="22"/>
        <v>14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1"/>
      <c r="GB16" s="13"/>
      <c r="GC16" s="12"/>
      <c r="GD16" s="19"/>
      <c r="GF16" s="13">
        <f t="shared" si="23"/>
        <v>14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1"/>
      <c r="GS16" s="13"/>
      <c r="GT16" s="12"/>
      <c r="GU16" s="19"/>
      <c r="GW16" s="13">
        <f t="shared" si="24"/>
        <v>14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1"/>
      <c r="HJ16" s="13"/>
      <c r="HK16" s="12"/>
      <c r="HL16" s="19"/>
      <c r="HN16" s="13">
        <f t="shared" si="25"/>
        <v>14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1"/>
      <c r="IA16" s="13"/>
      <c r="IB16" s="12"/>
      <c r="IC16" s="19"/>
    </row>
    <row r="17" spans="1:237" ht="12.75" customHeight="1" x14ac:dyDescent="0.2">
      <c r="A17" s="13">
        <f t="shared" si="12"/>
        <v>15</v>
      </c>
      <c r="B17" s="18"/>
      <c r="C17" s="77"/>
      <c r="D17" s="77"/>
      <c r="E17" s="77"/>
      <c r="F17" s="77"/>
      <c r="G17" s="77"/>
      <c r="H17" s="77"/>
      <c r="I17" s="77"/>
      <c r="J17" s="14"/>
      <c r="K17" s="5"/>
      <c r="L17" s="4"/>
      <c r="M17" s="11"/>
      <c r="N17" s="13"/>
      <c r="O17" s="12"/>
      <c r="P17" s="19"/>
      <c r="R17" s="13">
        <f t="shared" si="13"/>
        <v>15</v>
      </c>
      <c r="S17" s="18"/>
      <c r="T17" s="77"/>
      <c r="U17" s="77"/>
      <c r="V17" s="77"/>
      <c r="W17" s="77"/>
      <c r="X17" s="77"/>
      <c r="Y17" s="77"/>
      <c r="Z17" s="77"/>
      <c r="AA17" s="14"/>
      <c r="AB17" s="5"/>
      <c r="AC17" s="4"/>
      <c r="AD17" s="11"/>
      <c r="AE17" s="13"/>
      <c r="AF17" s="12"/>
      <c r="AG17" s="19"/>
      <c r="AI17" s="24">
        <f t="shared" si="14"/>
        <v>15</v>
      </c>
      <c r="AJ17" s="29" t="s">
        <v>109</v>
      </c>
      <c r="AK17" s="84" t="s">
        <v>27</v>
      </c>
      <c r="AL17" s="84"/>
      <c r="AM17" s="84"/>
      <c r="AN17" s="84"/>
      <c r="AO17" s="84"/>
      <c r="AP17" s="84"/>
      <c r="AQ17" s="84"/>
      <c r="AR17" s="4" t="s">
        <v>10</v>
      </c>
      <c r="AS17" s="30">
        <v>200</v>
      </c>
      <c r="AT17" s="31">
        <f>IF(AR17=TRIM("UND"),AS17,VLOOKUP(AJ17,RESUMEN!$B$3:$D$53,3,FALSE)*AS17)</f>
        <v>200</v>
      </c>
      <c r="AU17" s="4"/>
      <c r="AV17" s="21" t="s">
        <v>141</v>
      </c>
      <c r="AW17" s="37">
        <v>0</v>
      </c>
      <c r="AX17" s="32">
        <f>AT17-AW17</f>
        <v>200</v>
      </c>
      <c r="AZ17" s="13">
        <f t="shared" si="15"/>
        <v>15</v>
      </c>
      <c r="BA17" s="18"/>
      <c r="BB17" s="77"/>
      <c r="BC17" s="77"/>
      <c r="BD17" s="77"/>
      <c r="BE17" s="77"/>
      <c r="BF17" s="77"/>
      <c r="BG17" s="77"/>
      <c r="BH17" s="77"/>
      <c r="BI17" s="14"/>
      <c r="BJ17" s="5"/>
      <c r="BK17" s="4"/>
      <c r="BL17" s="11"/>
      <c r="BM17" s="13"/>
      <c r="BN17" s="12"/>
      <c r="BO17" s="19"/>
      <c r="BQ17" s="13">
        <f t="shared" si="16"/>
        <v>15</v>
      </c>
      <c r="BR17" s="18"/>
      <c r="BS17" s="77"/>
      <c r="BT17" s="77"/>
      <c r="BU17" s="77"/>
      <c r="BV17" s="77"/>
      <c r="BW17" s="77"/>
      <c r="BX17" s="77"/>
      <c r="BY17" s="77"/>
      <c r="BZ17" s="14"/>
      <c r="CA17" s="5"/>
      <c r="CB17" s="4"/>
      <c r="CC17" s="11"/>
      <c r="CD17" s="13"/>
      <c r="CE17" s="12"/>
      <c r="CF17" s="19"/>
      <c r="CH17" s="13">
        <f t="shared" si="17"/>
        <v>15</v>
      </c>
      <c r="CI17" s="18"/>
      <c r="CJ17" s="77"/>
      <c r="CK17" s="77"/>
      <c r="CL17" s="77"/>
      <c r="CM17" s="77"/>
      <c r="CN17" s="77"/>
      <c r="CO17" s="77"/>
      <c r="CP17" s="77"/>
      <c r="CQ17" s="14"/>
      <c r="CR17" s="5"/>
      <c r="CS17" s="4"/>
      <c r="CT17" s="11"/>
      <c r="CU17" s="13"/>
      <c r="CV17" s="12"/>
      <c r="CW17" s="19"/>
      <c r="CY17" s="24">
        <f t="shared" si="18"/>
        <v>15</v>
      </c>
      <c r="CZ17" s="29" t="s">
        <v>97</v>
      </c>
      <c r="DA17" s="83" t="s">
        <v>175</v>
      </c>
      <c r="DB17" s="83"/>
      <c r="DC17" s="83"/>
      <c r="DD17" s="83"/>
      <c r="DE17" s="83"/>
      <c r="DF17" s="83"/>
      <c r="DG17" s="83"/>
      <c r="DH17" s="4" t="s">
        <v>10</v>
      </c>
      <c r="DI17" s="30">
        <v>200</v>
      </c>
      <c r="DJ17" s="31">
        <f>IF(DH17=TRIM("UND"),DI17,VLOOKUP(CZ17,RESUMEN!$B$3:$D$53,3,FALSE)*DI17)</f>
        <v>200</v>
      </c>
      <c r="DK17" s="21" t="s">
        <v>141</v>
      </c>
      <c r="DL17" s="4"/>
      <c r="DM17" s="37">
        <v>200</v>
      </c>
      <c r="DN17" s="32">
        <f t="shared" si="3"/>
        <v>0</v>
      </c>
      <c r="DP17" s="24">
        <f t="shared" si="19"/>
        <v>15</v>
      </c>
      <c r="DQ17" s="29"/>
      <c r="DR17" s="80"/>
      <c r="DS17" s="80"/>
      <c r="DT17" s="80"/>
      <c r="DU17" s="80"/>
      <c r="DV17" s="80"/>
      <c r="DW17" s="80"/>
      <c r="DX17" s="80"/>
      <c r="DY17" s="40"/>
      <c r="DZ17" s="41"/>
      <c r="EA17" s="25"/>
      <c r="EB17" s="11"/>
      <c r="EC17" s="13"/>
      <c r="ED17" s="12"/>
      <c r="EE17" s="19"/>
      <c r="EG17" s="13">
        <f t="shared" si="20"/>
        <v>15</v>
      </c>
      <c r="EH17" s="18"/>
      <c r="EI17" s="77"/>
      <c r="EJ17" s="77"/>
      <c r="EK17" s="77"/>
      <c r="EL17" s="77"/>
      <c r="EM17" s="77"/>
      <c r="EN17" s="77"/>
      <c r="EO17" s="77"/>
      <c r="EP17" s="14"/>
      <c r="EQ17" s="5"/>
      <c r="ER17" s="4"/>
      <c r="ES17" s="11"/>
      <c r="ET17" s="13"/>
      <c r="EU17" s="12"/>
      <c r="EV17" s="19"/>
      <c r="EX17" s="13">
        <f t="shared" si="21"/>
        <v>15</v>
      </c>
      <c r="EY17" s="18"/>
      <c r="EZ17" s="77"/>
      <c r="FA17" s="77"/>
      <c r="FB17" s="77"/>
      <c r="FC17" s="77"/>
      <c r="FD17" s="77"/>
      <c r="FE17" s="77"/>
      <c r="FF17" s="77"/>
      <c r="FG17" s="14"/>
      <c r="FH17" s="5"/>
      <c r="FI17" s="4"/>
      <c r="FJ17" s="11"/>
      <c r="FK17" s="13"/>
      <c r="FL17" s="12"/>
      <c r="FM17" s="19"/>
      <c r="FO17" s="13">
        <f t="shared" si="22"/>
        <v>15</v>
      </c>
      <c r="FP17" s="18"/>
      <c r="FQ17" s="77"/>
      <c r="FR17" s="77"/>
      <c r="FS17" s="77"/>
      <c r="FT17" s="77"/>
      <c r="FU17" s="77"/>
      <c r="FV17" s="77"/>
      <c r="FW17" s="77"/>
      <c r="FX17" s="14"/>
      <c r="FY17" s="5"/>
      <c r="FZ17" s="4"/>
      <c r="GA17" s="11"/>
      <c r="GB17" s="13"/>
      <c r="GC17" s="12"/>
      <c r="GD17" s="19"/>
      <c r="GF17" s="13">
        <f t="shared" si="23"/>
        <v>15</v>
      </c>
      <c r="GG17" s="18"/>
      <c r="GH17" s="77"/>
      <c r="GI17" s="77"/>
      <c r="GJ17" s="77"/>
      <c r="GK17" s="77"/>
      <c r="GL17" s="77"/>
      <c r="GM17" s="77"/>
      <c r="GN17" s="77"/>
      <c r="GO17" s="14"/>
      <c r="GP17" s="5"/>
      <c r="GQ17" s="4"/>
      <c r="GR17" s="11"/>
      <c r="GS17" s="13"/>
      <c r="GT17" s="12"/>
      <c r="GU17" s="19"/>
      <c r="GW17" s="13">
        <f t="shared" si="24"/>
        <v>15</v>
      </c>
      <c r="GX17" s="18"/>
      <c r="GY17" s="77"/>
      <c r="GZ17" s="77"/>
      <c r="HA17" s="77"/>
      <c r="HB17" s="77"/>
      <c r="HC17" s="77"/>
      <c r="HD17" s="77"/>
      <c r="HE17" s="77"/>
      <c r="HF17" s="14"/>
      <c r="HG17" s="5"/>
      <c r="HH17" s="4"/>
      <c r="HI17" s="11"/>
      <c r="HJ17" s="13"/>
      <c r="HK17" s="12"/>
      <c r="HL17" s="19"/>
      <c r="HN17" s="13">
        <f t="shared" si="25"/>
        <v>15</v>
      </c>
      <c r="HO17" s="18"/>
      <c r="HP17" s="77"/>
      <c r="HQ17" s="77"/>
      <c r="HR17" s="77"/>
      <c r="HS17" s="77"/>
      <c r="HT17" s="77"/>
      <c r="HU17" s="77"/>
      <c r="HV17" s="77"/>
      <c r="HW17" s="14"/>
      <c r="HX17" s="5"/>
      <c r="HY17" s="4"/>
      <c r="HZ17" s="11"/>
      <c r="IA17" s="13"/>
      <c r="IB17" s="12"/>
      <c r="IC17" s="19"/>
    </row>
    <row r="18" spans="1:237" ht="13.5" customHeight="1" x14ac:dyDescent="0.2">
      <c r="A18" s="13">
        <f t="shared" si="12"/>
        <v>16</v>
      </c>
      <c r="B18" s="18"/>
      <c r="C18" s="81"/>
      <c r="D18" s="81"/>
      <c r="E18" s="81"/>
      <c r="F18" s="81"/>
      <c r="G18" s="81"/>
      <c r="H18" s="81"/>
      <c r="I18" s="81"/>
      <c r="J18" s="14"/>
      <c r="K18" s="5"/>
      <c r="L18" s="4"/>
      <c r="M18" s="11"/>
      <c r="N18" s="13"/>
      <c r="O18" s="12"/>
      <c r="P18" s="19"/>
      <c r="R18" s="13">
        <f t="shared" si="13"/>
        <v>16</v>
      </c>
      <c r="S18" s="18"/>
      <c r="T18" s="81"/>
      <c r="U18" s="81"/>
      <c r="V18" s="81"/>
      <c r="W18" s="81"/>
      <c r="X18" s="81"/>
      <c r="Y18" s="81"/>
      <c r="Z18" s="81"/>
      <c r="AA18" s="14"/>
      <c r="AB18" s="5"/>
      <c r="AC18" s="4"/>
      <c r="AD18" s="11"/>
      <c r="AE18" s="13"/>
      <c r="AF18" s="12"/>
      <c r="AG18" s="19"/>
      <c r="AI18" s="13">
        <f t="shared" si="14"/>
        <v>16</v>
      </c>
      <c r="AJ18" s="26"/>
      <c r="AK18" s="82"/>
      <c r="AL18" s="82"/>
      <c r="AM18" s="82"/>
      <c r="AN18" s="82"/>
      <c r="AO18" s="82"/>
      <c r="AP18" s="82"/>
      <c r="AQ18" s="82"/>
      <c r="AR18" s="27"/>
      <c r="AS18" s="28"/>
      <c r="AT18" s="4"/>
      <c r="AU18" s="34"/>
      <c r="AV18" s="35"/>
      <c r="AW18" s="36"/>
      <c r="AX18" s="19"/>
      <c r="AZ18" s="13">
        <f t="shared" si="15"/>
        <v>16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5"/>
      <c r="BK18" s="4"/>
      <c r="BL18" s="11"/>
      <c r="BM18" s="13"/>
      <c r="BN18" s="12"/>
      <c r="BO18" s="19"/>
      <c r="BQ18" s="13">
        <f t="shared" si="16"/>
        <v>16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5"/>
      <c r="CB18" s="4"/>
      <c r="CC18" s="11"/>
      <c r="CD18" s="13"/>
      <c r="CE18" s="12"/>
      <c r="CF18" s="19"/>
      <c r="CH18" s="13">
        <f t="shared" si="17"/>
        <v>16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5"/>
      <c r="CS18" s="4"/>
      <c r="CT18" s="11"/>
      <c r="CU18" s="13"/>
      <c r="CV18" s="12"/>
      <c r="CW18" s="19"/>
      <c r="CY18" s="24">
        <f t="shared" si="18"/>
        <v>16</v>
      </c>
      <c r="CZ18" s="29" t="s">
        <v>90</v>
      </c>
      <c r="DA18" s="80" t="s">
        <v>176</v>
      </c>
      <c r="DB18" s="80"/>
      <c r="DC18" s="80"/>
      <c r="DD18" s="80"/>
      <c r="DE18" s="80"/>
      <c r="DF18" s="80"/>
      <c r="DG18" s="80"/>
      <c r="DH18" s="4" t="s">
        <v>10</v>
      </c>
      <c r="DI18" s="30">
        <v>180</v>
      </c>
      <c r="DJ18" s="31">
        <f>IF(DH18=TRIM("UND"),DI18,VLOOKUP(CZ18,RESUMEN!$B$3:$D$53,3,FALSE)*DI18)</f>
        <v>180</v>
      </c>
      <c r="DK18" s="21" t="s">
        <v>141</v>
      </c>
      <c r="DL18" s="4"/>
      <c r="DM18" s="37">
        <v>180</v>
      </c>
      <c r="DN18" s="32">
        <f t="shared" si="3"/>
        <v>0</v>
      </c>
      <c r="DP18" s="24">
        <f t="shared" si="19"/>
        <v>16</v>
      </c>
      <c r="DQ18" s="29"/>
      <c r="DR18" s="80"/>
      <c r="DS18" s="80"/>
      <c r="DT18" s="80"/>
      <c r="DU18" s="80"/>
      <c r="DV18" s="80"/>
      <c r="DW18" s="80"/>
      <c r="DX18" s="80"/>
      <c r="DY18" s="40"/>
      <c r="DZ18" s="41"/>
      <c r="EA18" s="25"/>
      <c r="EB18" s="11"/>
      <c r="EC18" s="13"/>
      <c r="ED18" s="12"/>
      <c r="EE18" s="19"/>
      <c r="EG18" s="13">
        <f t="shared" si="20"/>
        <v>16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5"/>
      <c r="ER18" s="4"/>
      <c r="ES18" s="11"/>
      <c r="ET18" s="13"/>
      <c r="EU18" s="12"/>
      <c r="EV18" s="19"/>
      <c r="EX18" s="13">
        <f t="shared" si="21"/>
        <v>16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5"/>
      <c r="FI18" s="4"/>
      <c r="FJ18" s="11"/>
      <c r="FK18" s="13"/>
      <c r="FL18" s="12"/>
      <c r="FM18" s="19"/>
      <c r="FO18" s="13">
        <f t="shared" si="22"/>
        <v>16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5"/>
      <c r="FZ18" s="4"/>
      <c r="GA18" s="11"/>
      <c r="GB18" s="13"/>
      <c r="GC18" s="12"/>
      <c r="GD18" s="19"/>
      <c r="GF18" s="13">
        <f t="shared" si="23"/>
        <v>16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5"/>
      <c r="GQ18" s="4"/>
      <c r="GR18" s="11"/>
      <c r="GS18" s="13"/>
      <c r="GT18" s="12"/>
      <c r="GU18" s="19"/>
      <c r="GW18" s="13">
        <f t="shared" si="24"/>
        <v>16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5"/>
      <c r="HH18" s="4"/>
      <c r="HI18" s="11"/>
      <c r="HJ18" s="13"/>
      <c r="HK18" s="12"/>
      <c r="HL18" s="19"/>
      <c r="HN18" s="13">
        <f t="shared" si="25"/>
        <v>16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5"/>
      <c r="HY18" s="4"/>
      <c r="HZ18" s="11"/>
      <c r="IA18" s="13"/>
      <c r="IB18" s="12"/>
      <c r="IC18" s="19"/>
    </row>
    <row r="19" spans="1:237" x14ac:dyDescent="0.2">
      <c r="A19" s="13">
        <f t="shared" si="12"/>
        <v>17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13"/>
        <v>17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14"/>
        <v>17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15"/>
        <v>17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16"/>
        <v>17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7"/>
        <v>17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24">
        <f t="shared" si="18"/>
        <v>17</v>
      </c>
      <c r="CZ19" s="29" t="s">
        <v>109</v>
      </c>
      <c r="DA19" s="80" t="s">
        <v>27</v>
      </c>
      <c r="DB19" s="80"/>
      <c r="DC19" s="80"/>
      <c r="DD19" s="80"/>
      <c r="DE19" s="80"/>
      <c r="DF19" s="80"/>
      <c r="DG19" s="80"/>
      <c r="DH19" s="4" t="s">
        <v>10</v>
      </c>
      <c r="DI19" s="30">
        <v>50</v>
      </c>
      <c r="DJ19" s="31">
        <f>IF(DH19=TRIM("UND"),DI19,VLOOKUP(CZ19,RESUMEN!$B$3:$D$53,3,FALSE)*DI19)</f>
        <v>50</v>
      </c>
      <c r="DK19" s="21" t="s">
        <v>141</v>
      </c>
      <c r="DL19" s="4"/>
      <c r="DM19" s="37">
        <v>50</v>
      </c>
      <c r="DN19" s="32">
        <f>DJ19-DM19</f>
        <v>0</v>
      </c>
      <c r="DP19" s="13">
        <f t="shared" si="19"/>
        <v>17</v>
      </c>
      <c r="DQ19" s="26"/>
      <c r="DR19" s="79"/>
      <c r="DS19" s="79"/>
      <c r="DT19" s="79"/>
      <c r="DU19" s="79"/>
      <c r="DV19" s="79"/>
      <c r="DW19" s="79"/>
      <c r="DX19" s="79"/>
      <c r="DY19" s="27"/>
      <c r="DZ19" s="28"/>
      <c r="EA19" s="4"/>
      <c r="EB19" s="11"/>
      <c r="EC19" s="13"/>
      <c r="ED19" s="12"/>
      <c r="EE19" s="19"/>
      <c r="EG19" s="13">
        <f t="shared" si="20"/>
        <v>17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>
        <f t="shared" si="21"/>
        <v>17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22"/>
        <v>17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23"/>
        <v>17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24"/>
        <v>17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25"/>
        <v>17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ht="12.75" customHeight="1" x14ac:dyDescent="0.2">
      <c r="A20" s="13">
        <f t="shared" si="12"/>
        <v>18</v>
      </c>
      <c r="B20" s="18"/>
      <c r="C20" s="77"/>
      <c r="D20" s="77"/>
      <c r="E20" s="77"/>
      <c r="F20" s="77"/>
      <c r="G20" s="77"/>
      <c r="H20" s="77"/>
      <c r="I20" s="77"/>
      <c r="J20" s="14"/>
      <c r="K20" s="5"/>
      <c r="L20" s="4"/>
      <c r="M20" s="11"/>
      <c r="N20" s="13"/>
      <c r="O20" s="12"/>
      <c r="P20" s="19"/>
      <c r="R20" s="13">
        <f t="shared" si="13"/>
        <v>18</v>
      </c>
      <c r="S20" s="18"/>
      <c r="T20" s="77"/>
      <c r="U20" s="77"/>
      <c r="V20" s="77"/>
      <c r="W20" s="77"/>
      <c r="X20" s="77"/>
      <c r="Y20" s="77"/>
      <c r="Z20" s="77"/>
      <c r="AA20" s="14"/>
      <c r="AB20" s="5"/>
      <c r="AC20" s="4"/>
      <c r="AD20" s="11"/>
      <c r="AE20" s="13"/>
      <c r="AF20" s="12"/>
      <c r="AG20" s="19"/>
      <c r="AI20" s="13">
        <f t="shared" si="14"/>
        <v>18</v>
      </c>
      <c r="AJ20" s="18"/>
      <c r="AK20" s="77"/>
      <c r="AL20" s="77"/>
      <c r="AM20" s="77"/>
      <c r="AN20" s="77"/>
      <c r="AO20" s="77"/>
      <c r="AP20" s="77"/>
      <c r="AQ20" s="77"/>
      <c r="AR20" s="14"/>
      <c r="AS20" s="5"/>
      <c r="AT20" s="4"/>
      <c r="AU20" s="11"/>
      <c r="AV20" s="13"/>
      <c r="AW20" s="12"/>
      <c r="AX20" s="19"/>
      <c r="AZ20" s="13">
        <f t="shared" si="15"/>
        <v>18</v>
      </c>
      <c r="BA20" s="18"/>
      <c r="BB20" s="77"/>
      <c r="BC20" s="77"/>
      <c r="BD20" s="77"/>
      <c r="BE20" s="77"/>
      <c r="BF20" s="77"/>
      <c r="BG20" s="77"/>
      <c r="BH20" s="77"/>
      <c r="BI20" s="14"/>
      <c r="BJ20" s="5"/>
      <c r="BK20" s="4"/>
      <c r="BL20" s="11"/>
      <c r="BM20" s="13"/>
      <c r="BN20" s="12"/>
      <c r="BO20" s="19"/>
      <c r="BQ20" s="13">
        <f t="shared" si="16"/>
        <v>18</v>
      </c>
      <c r="BR20" s="18"/>
      <c r="BS20" s="77"/>
      <c r="BT20" s="77"/>
      <c r="BU20" s="77"/>
      <c r="BV20" s="77"/>
      <c r="BW20" s="77"/>
      <c r="BX20" s="77"/>
      <c r="BY20" s="77"/>
      <c r="BZ20" s="14"/>
      <c r="CA20" s="5"/>
      <c r="CB20" s="4"/>
      <c r="CC20" s="11"/>
      <c r="CD20" s="13"/>
      <c r="CE20" s="12"/>
      <c r="CF20" s="19"/>
      <c r="CH20" s="13">
        <f t="shared" si="17"/>
        <v>18</v>
      </c>
      <c r="CI20" s="18"/>
      <c r="CJ20" s="77"/>
      <c r="CK20" s="77"/>
      <c r="CL20" s="77"/>
      <c r="CM20" s="77"/>
      <c r="CN20" s="77"/>
      <c r="CO20" s="77"/>
      <c r="CP20" s="77"/>
      <c r="CQ20" s="14"/>
      <c r="CR20" s="5"/>
      <c r="CS20" s="4"/>
      <c r="CT20" s="11"/>
      <c r="CU20" s="13"/>
      <c r="CV20" s="12"/>
      <c r="CW20" s="19"/>
      <c r="CY20" s="13">
        <f t="shared" si="18"/>
        <v>18</v>
      </c>
      <c r="CZ20" s="26"/>
      <c r="DA20" s="79"/>
      <c r="DB20" s="79"/>
      <c r="DC20" s="79"/>
      <c r="DD20" s="79"/>
      <c r="DE20" s="79"/>
      <c r="DF20" s="79"/>
      <c r="DG20" s="79"/>
      <c r="DH20" s="27"/>
      <c r="DI20" s="28"/>
      <c r="DJ20" s="4"/>
      <c r="DK20" s="34"/>
      <c r="DL20" s="35"/>
      <c r="DM20" s="36"/>
      <c r="DN20" s="19"/>
      <c r="DP20" s="13">
        <f t="shared" si="19"/>
        <v>18</v>
      </c>
      <c r="DQ20" s="18"/>
      <c r="DR20" s="77"/>
      <c r="DS20" s="77"/>
      <c r="DT20" s="77"/>
      <c r="DU20" s="77"/>
      <c r="DV20" s="77"/>
      <c r="DW20" s="77"/>
      <c r="DX20" s="77"/>
      <c r="DY20" s="14"/>
      <c r="DZ20" s="5"/>
      <c r="EA20" s="4"/>
      <c r="EB20" s="11"/>
      <c r="EC20" s="13"/>
      <c r="ED20" s="12"/>
      <c r="EE20" s="19"/>
      <c r="EG20" s="13">
        <f t="shared" si="20"/>
        <v>18</v>
      </c>
      <c r="EH20" s="18"/>
      <c r="EI20" s="77"/>
      <c r="EJ20" s="77"/>
      <c r="EK20" s="77"/>
      <c r="EL20" s="77"/>
      <c r="EM20" s="77"/>
      <c r="EN20" s="77"/>
      <c r="EO20" s="77"/>
      <c r="EP20" s="14"/>
      <c r="EQ20" s="5"/>
      <c r="ER20" s="4"/>
      <c r="ES20" s="11"/>
      <c r="ET20" s="13"/>
      <c r="EU20" s="12"/>
      <c r="EV20" s="19"/>
      <c r="EX20" s="13">
        <f t="shared" si="21"/>
        <v>18</v>
      </c>
      <c r="EY20" s="18"/>
      <c r="EZ20" s="77"/>
      <c r="FA20" s="77"/>
      <c r="FB20" s="77"/>
      <c r="FC20" s="77"/>
      <c r="FD20" s="77"/>
      <c r="FE20" s="77"/>
      <c r="FF20" s="77"/>
      <c r="FG20" s="14"/>
      <c r="FH20" s="5"/>
      <c r="FI20" s="4"/>
      <c r="FJ20" s="11"/>
      <c r="FK20" s="13"/>
      <c r="FL20" s="12"/>
      <c r="FM20" s="19"/>
      <c r="FO20" s="13">
        <f t="shared" si="22"/>
        <v>18</v>
      </c>
      <c r="FP20" s="18"/>
      <c r="FQ20" s="77"/>
      <c r="FR20" s="77"/>
      <c r="FS20" s="77"/>
      <c r="FT20" s="77"/>
      <c r="FU20" s="77"/>
      <c r="FV20" s="77"/>
      <c r="FW20" s="77"/>
      <c r="FX20" s="14"/>
      <c r="FY20" s="5"/>
      <c r="FZ20" s="4"/>
      <c r="GA20" s="11"/>
      <c r="GB20" s="13"/>
      <c r="GC20" s="12"/>
      <c r="GD20" s="19"/>
      <c r="GF20" s="13">
        <f t="shared" si="23"/>
        <v>18</v>
      </c>
      <c r="GG20" s="18"/>
      <c r="GH20" s="77"/>
      <c r="GI20" s="77"/>
      <c r="GJ20" s="77"/>
      <c r="GK20" s="77"/>
      <c r="GL20" s="77"/>
      <c r="GM20" s="77"/>
      <c r="GN20" s="77"/>
      <c r="GO20" s="14"/>
      <c r="GP20" s="5"/>
      <c r="GQ20" s="4"/>
      <c r="GR20" s="11"/>
      <c r="GS20" s="13"/>
      <c r="GT20" s="12"/>
      <c r="GU20" s="19"/>
      <c r="GW20" s="13">
        <f t="shared" si="24"/>
        <v>18</v>
      </c>
      <c r="GX20" s="18"/>
      <c r="GY20" s="77"/>
      <c r="GZ20" s="77"/>
      <c r="HA20" s="77"/>
      <c r="HB20" s="77"/>
      <c r="HC20" s="77"/>
      <c r="HD20" s="77"/>
      <c r="HE20" s="77"/>
      <c r="HF20" s="14"/>
      <c r="HG20" s="5"/>
      <c r="HH20" s="4"/>
      <c r="HI20" s="11"/>
      <c r="HJ20" s="13"/>
      <c r="HK20" s="12"/>
      <c r="HL20" s="19"/>
      <c r="HN20" s="13">
        <f t="shared" si="25"/>
        <v>18</v>
      </c>
      <c r="HO20" s="18"/>
      <c r="HP20" s="77"/>
      <c r="HQ20" s="77"/>
      <c r="HR20" s="77"/>
      <c r="HS20" s="77"/>
      <c r="HT20" s="77"/>
      <c r="HU20" s="77"/>
      <c r="HV20" s="77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12"/>
        <v>19</v>
      </c>
      <c r="B21" s="15"/>
      <c r="C21" s="78"/>
      <c r="D21" s="78"/>
      <c r="E21" s="78"/>
      <c r="F21" s="78"/>
      <c r="G21" s="78"/>
      <c r="H21" s="78"/>
      <c r="I21" s="78"/>
      <c r="J21" s="15"/>
      <c r="K21" s="5"/>
      <c r="L21" s="4"/>
      <c r="M21" s="13"/>
      <c r="N21" s="13"/>
      <c r="O21" s="12"/>
      <c r="P21" s="19"/>
      <c r="R21" s="13">
        <f t="shared" si="13"/>
        <v>19</v>
      </c>
      <c r="S21" s="15"/>
      <c r="T21" s="78"/>
      <c r="U21" s="78"/>
      <c r="V21" s="78"/>
      <c r="W21" s="78"/>
      <c r="X21" s="78"/>
      <c r="Y21" s="78"/>
      <c r="Z21" s="78"/>
      <c r="AA21" s="15"/>
      <c r="AB21" s="5"/>
      <c r="AC21" s="4"/>
      <c r="AD21" s="13"/>
      <c r="AE21" s="13"/>
      <c r="AF21" s="12"/>
      <c r="AG21" s="19"/>
      <c r="AI21" s="13">
        <f t="shared" si="14"/>
        <v>19</v>
      </c>
      <c r="AJ21" s="15"/>
      <c r="AK21" s="78"/>
      <c r="AL21" s="78"/>
      <c r="AM21" s="78"/>
      <c r="AN21" s="78"/>
      <c r="AO21" s="78"/>
      <c r="AP21" s="78"/>
      <c r="AQ21" s="78"/>
      <c r="AR21" s="15"/>
      <c r="AS21" s="5"/>
      <c r="AT21" s="4"/>
      <c r="AU21" s="13"/>
      <c r="AV21" s="13"/>
      <c r="AW21" s="12"/>
      <c r="AX21" s="19"/>
      <c r="AZ21" s="13">
        <f t="shared" si="15"/>
        <v>19</v>
      </c>
      <c r="BA21" s="15"/>
      <c r="BB21" s="78"/>
      <c r="BC21" s="78"/>
      <c r="BD21" s="78"/>
      <c r="BE21" s="78"/>
      <c r="BF21" s="78"/>
      <c r="BG21" s="78"/>
      <c r="BH21" s="78"/>
      <c r="BI21" s="15"/>
      <c r="BJ21" s="5"/>
      <c r="BK21" s="4"/>
      <c r="BL21" s="13"/>
      <c r="BM21" s="13"/>
      <c r="BN21" s="12"/>
      <c r="BO21" s="19"/>
      <c r="BQ21" s="13">
        <f t="shared" si="16"/>
        <v>19</v>
      </c>
      <c r="BR21" s="15"/>
      <c r="BS21" s="78"/>
      <c r="BT21" s="78"/>
      <c r="BU21" s="78"/>
      <c r="BV21" s="78"/>
      <c r="BW21" s="78"/>
      <c r="BX21" s="78"/>
      <c r="BY21" s="78"/>
      <c r="BZ21" s="15"/>
      <c r="CA21" s="5"/>
      <c r="CB21" s="4"/>
      <c r="CC21" s="13"/>
      <c r="CD21" s="13"/>
      <c r="CE21" s="12"/>
      <c r="CF21" s="19"/>
      <c r="CH21" s="13">
        <f t="shared" si="17"/>
        <v>19</v>
      </c>
      <c r="CI21" s="15"/>
      <c r="CJ21" s="78"/>
      <c r="CK21" s="78"/>
      <c r="CL21" s="78"/>
      <c r="CM21" s="78"/>
      <c r="CN21" s="78"/>
      <c r="CO21" s="78"/>
      <c r="CP21" s="78"/>
      <c r="CQ21" s="15"/>
      <c r="CR21" s="5"/>
      <c r="CS21" s="4"/>
      <c r="CT21" s="13"/>
      <c r="CU21" s="13"/>
      <c r="CV21" s="12"/>
      <c r="CW21" s="19"/>
      <c r="CY21" s="13">
        <f t="shared" si="18"/>
        <v>19</v>
      </c>
      <c r="CZ21" s="15"/>
      <c r="DA21" s="78"/>
      <c r="DB21" s="78"/>
      <c r="DC21" s="78"/>
      <c r="DD21" s="78"/>
      <c r="DE21" s="78"/>
      <c r="DF21" s="78"/>
      <c r="DG21" s="78"/>
      <c r="DH21" s="15"/>
      <c r="DI21" s="5"/>
      <c r="DJ21" s="4"/>
      <c r="DK21" s="13"/>
      <c r="DL21" s="13"/>
      <c r="DM21" s="12"/>
      <c r="DN21" s="19"/>
      <c r="DP21" s="13">
        <f t="shared" si="19"/>
        <v>19</v>
      </c>
      <c r="DQ21" s="15"/>
      <c r="DR21" s="78"/>
      <c r="DS21" s="78"/>
      <c r="DT21" s="78"/>
      <c r="DU21" s="78"/>
      <c r="DV21" s="78"/>
      <c r="DW21" s="78"/>
      <c r="DX21" s="78"/>
      <c r="DY21" s="15"/>
      <c r="DZ21" s="5"/>
      <c r="EA21" s="4"/>
      <c r="EB21" s="13"/>
      <c r="EC21" s="13"/>
      <c r="ED21" s="12"/>
      <c r="EE21" s="19"/>
      <c r="EG21" s="13">
        <f t="shared" si="20"/>
        <v>19</v>
      </c>
      <c r="EH21" s="15"/>
      <c r="EI21" s="78"/>
      <c r="EJ21" s="78"/>
      <c r="EK21" s="78"/>
      <c r="EL21" s="78"/>
      <c r="EM21" s="78"/>
      <c r="EN21" s="78"/>
      <c r="EO21" s="78"/>
      <c r="EP21" s="15"/>
      <c r="EQ21" s="5"/>
      <c r="ER21" s="4"/>
      <c r="ES21" s="13"/>
      <c r="ET21" s="13"/>
      <c r="EU21" s="12"/>
      <c r="EV21" s="19"/>
      <c r="EX21" s="13">
        <f t="shared" si="21"/>
        <v>19</v>
      </c>
      <c r="EY21" s="15"/>
      <c r="EZ21" s="78"/>
      <c r="FA21" s="78"/>
      <c r="FB21" s="78"/>
      <c r="FC21" s="78"/>
      <c r="FD21" s="78"/>
      <c r="FE21" s="78"/>
      <c r="FF21" s="78"/>
      <c r="FG21" s="15"/>
      <c r="FH21" s="5"/>
      <c r="FI21" s="4"/>
      <c r="FJ21" s="13"/>
      <c r="FK21" s="13"/>
      <c r="FL21" s="12"/>
      <c r="FM21" s="19"/>
      <c r="FO21" s="13">
        <f t="shared" si="22"/>
        <v>19</v>
      </c>
      <c r="FP21" s="15"/>
      <c r="FQ21" s="78"/>
      <c r="FR21" s="78"/>
      <c r="FS21" s="78"/>
      <c r="FT21" s="78"/>
      <c r="FU21" s="78"/>
      <c r="FV21" s="78"/>
      <c r="FW21" s="78"/>
      <c r="FX21" s="15"/>
      <c r="FY21" s="5"/>
      <c r="FZ21" s="4"/>
      <c r="GA21" s="13"/>
      <c r="GB21" s="13"/>
      <c r="GC21" s="12"/>
      <c r="GD21" s="19"/>
      <c r="GF21" s="13">
        <f t="shared" si="23"/>
        <v>19</v>
      </c>
      <c r="GG21" s="15"/>
      <c r="GH21" s="78"/>
      <c r="GI21" s="78"/>
      <c r="GJ21" s="78"/>
      <c r="GK21" s="78"/>
      <c r="GL21" s="78"/>
      <c r="GM21" s="78"/>
      <c r="GN21" s="78"/>
      <c r="GO21" s="15"/>
      <c r="GP21" s="5"/>
      <c r="GQ21" s="4"/>
      <c r="GR21" s="13"/>
      <c r="GS21" s="13"/>
      <c r="GT21" s="12"/>
      <c r="GU21" s="19"/>
      <c r="GW21" s="13">
        <f t="shared" si="24"/>
        <v>19</v>
      </c>
      <c r="GX21" s="15"/>
      <c r="GY21" s="78"/>
      <c r="GZ21" s="78"/>
      <c r="HA21" s="78"/>
      <c r="HB21" s="78"/>
      <c r="HC21" s="78"/>
      <c r="HD21" s="78"/>
      <c r="HE21" s="78"/>
      <c r="HF21" s="15"/>
      <c r="HG21" s="5"/>
      <c r="HH21" s="4"/>
      <c r="HI21" s="13"/>
      <c r="HJ21" s="13"/>
      <c r="HK21" s="12"/>
      <c r="HL21" s="19"/>
      <c r="HN21" s="13">
        <f t="shared" si="25"/>
        <v>19</v>
      </c>
      <c r="HO21" s="15"/>
      <c r="HP21" s="78"/>
      <c r="HQ21" s="78"/>
      <c r="HR21" s="78"/>
      <c r="HS21" s="78"/>
      <c r="HT21" s="78"/>
      <c r="HU21" s="78"/>
      <c r="HV21" s="78"/>
      <c r="HW21" s="15"/>
      <c r="HX21" s="5"/>
      <c r="HY21" s="4"/>
      <c r="HZ21" s="13"/>
      <c r="IA21" s="13"/>
      <c r="IB21" s="12"/>
      <c r="IC21" s="19"/>
    </row>
    <row r="22" spans="1:237" x14ac:dyDescent="0.2">
      <c r="A22" s="13">
        <f t="shared" si="12"/>
        <v>20</v>
      </c>
      <c r="B22" s="15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3"/>
      <c r="N22" s="13"/>
      <c r="O22" s="12"/>
      <c r="P22" s="19"/>
      <c r="R22" s="13">
        <f t="shared" si="13"/>
        <v>20</v>
      </c>
      <c r="S22" s="15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3"/>
      <c r="AE22" s="13"/>
      <c r="AF22" s="12"/>
      <c r="AG22" s="19"/>
      <c r="AI22" s="13">
        <f t="shared" si="14"/>
        <v>20</v>
      </c>
      <c r="AJ22" s="15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3"/>
      <c r="AV22" s="13"/>
      <c r="AW22" s="12"/>
      <c r="AX22" s="19"/>
      <c r="AZ22" s="13">
        <f t="shared" si="15"/>
        <v>20</v>
      </c>
      <c r="BA22" s="15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3"/>
      <c r="BM22" s="13"/>
      <c r="BN22" s="12"/>
      <c r="BO22" s="19"/>
      <c r="BQ22" s="13">
        <f t="shared" si="16"/>
        <v>20</v>
      </c>
      <c r="BR22" s="15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3"/>
      <c r="CD22" s="13"/>
      <c r="CE22" s="12"/>
      <c r="CF22" s="19"/>
      <c r="CH22" s="13">
        <f t="shared" si="17"/>
        <v>20</v>
      </c>
      <c r="CI22" s="15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3"/>
      <c r="CU22" s="13"/>
      <c r="CV22" s="12"/>
      <c r="CW22" s="19"/>
      <c r="CY22" s="13">
        <f t="shared" si="18"/>
        <v>20</v>
      </c>
      <c r="CZ22" s="15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3"/>
      <c r="DL22" s="13"/>
      <c r="DM22" s="12"/>
      <c r="DN22" s="19"/>
      <c r="DP22" s="13">
        <f t="shared" si="19"/>
        <v>20</v>
      </c>
      <c r="DQ22" s="15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3"/>
      <c r="EC22" s="13"/>
      <c r="ED22" s="12"/>
      <c r="EE22" s="19"/>
      <c r="EG22" s="13">
        <f t="shared" si="20"/>
        <v>20</v>
      </c>
      <c r="EH22" s="15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3"/>
      <c r="ET22" s="13"/>
      <c r="EU22" s="12"/>
      <c r="EV22" s="19"/>
      <c r="EX22" s="13">
        <f t="shared" si="21"/>
        <v>20</v>
      </c>
      <c r="EY22" s="15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3"/>
      <c r="FK22" s="13"/>
      <c r="FL22" s="12"/>
      <c r="FM22" s="19"/>
      <c r="FO22" s="13">
        <f t="shared" si="22"/>
        <v>20</v>
      </c>
      <c r="FP22" s="15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3"/>
      <c r="GB22" s="13"/>
      <c r="GC22" s="12"/>
      <c r="GD22" s="19"/>
      <c r="GF22" s="13">
        <f t="shared" si="23"/>
        <v>20</v>
      </c>
      <c r="GG22" s="15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3"/>
      <c r="GS22" s="13"/>
      <c r="GT22" s="12"/>
      <c r="GU22" s="19"/>
      <c r="GW22" s="13">
        <f t="shared" si="24"/>
        <v>20</v>
      </c>
      <c r="GX22" s="15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3"/>
      <c r="HJ22" s="13"/>
      <c r="HK22" s="12"/>
      <c r="HL22" s="19"/>
      <c r="HN22" s="13">
        <f t="shared" si="25"/>
        <v>20</v>
      </c>
      <c r="HO22" s="15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3"/>
      <c r="IA22" s="13"/>
      <c r="IB22" s="12"/>
      <c r="IC22" s="19"/>
    </row>
    <row r="23" spans="1:237" x14ac:dyDescent="0.2">
      <c r="A23" s="13">
        <f t="shared" si="12"/>
        <v>21</v>
      </c>
      <c r="B23" s="15"/>
      <c r="C23" s="76"/>
      <c r="D23" s="76"/>
      <c r="E23" s="76"/>
      <c r="F23" s="76"/>
      <c r="G23" s="76"/>
      <c r="H23" s="76"/>
      <c r="I23" s="76"/>
      <c r="J23" s="14"/>
      <c r="K23" s="5"/>
      <c r="L23" s="4"/>
      <c r="M23" s="13"/>
      <c r="N23" s="13"/>
      <c r="O23" s="12"/>
      <c r="P23" s="19"/>
      <c r="R23" s="13">
        <f t="shared" si="13"/>
        <v>21</v>
      </c>
      <c r="S23" s="15"/>
      <c r="T23" s="76"/>
      <c r="U23" s="76"/>
      <c r="V23" s="76"/>
      <c r="W23" s="76"/>
      <c r="X23" s="76"/>
      <c r="Y23" s="76"/>
      <c r="Z23" s="76"/>
      <c r="AA23" s="14"/>
      <c r="AB23" s="5"/>
      <c r="AC23" s="4"/>
      <c r="AD23" s="13"/>
      <c r="AE23" s="13"/>
      <c r="AF23" s="12"/>
      <c r="AG23" s="19"/>
      <c r="AI23" s="13">
        <f t="shared" si="14"/>
        <v>21</v>
      </c>
      <c r="AJ23" s="15"/>
      <c r="AK23" s="76"/>
      <c r="AL23" s="76"/>
      <c r="AM23" s="76"/>
      <c r="AN23" s="76"/>
      <c r="AO23" s="76"/>
      <c r="AP23" s="76"/>
      <c r="AQ23" s="76"/>
      <c r="AR23" s="14"/>
      <c r="AS23" s="5"/>
      <c r="AT23" s="4"/>
      <c r="AU23" s="13"/>
      <c r="AV23" s="13"/>
      <c r="AW23" s="12"/>
      <c r="AX23" s="19"/>
      <c r="AZ23" s="13">
        <f t="shared" si="15"/>
        <v>21</v>
      </c>
      <c r="BA23" s="15"/>
      <c r="BB23" s="76"/>
      <c r="BC23" s="76"/>
      <c r="BD23" s="76"/>
      <c r="BE23" s="76"/>
      <c r="BF23" s="76"/>
      <c r="BG23" s="76"/>
      <c r="BH23" s="76"/>
      <c r="BI23" s="14"/>
      <c r="BJ23" s="5"/>
      <c r="BK23" s="4"/>
      <c r="BL23" s="13"/>
      <c r="BM23" s="13"/>
      <c r="BN23" s="12"/>
      <c r="BO23" s="19"/>
      <c r="BQ23" s="13">
        <f t="shared" si="16"/>
        <v>21</v>
      </c>
      <c r="BR23" s="15"/>
      <c r="BS23" s="76"/>
      <c r="BT23" s="76"/>
      <c r="BU23" s="76"/>
      <c r="BV23" s="76"/>
      <c r="BW23" s="76"/>
      <c r="BX23" s="76"/>
      <c r="BY23" s="76"/>
      <c r="BZ23" s="14"/>
      <c r="CA23" s="5"/>
      <c r="CB23" s="4"/>
      <c r="CC23" s="13"/>
      <c r="CD23" s="13"/>
      <c r="CE23" s="12"/>
      <c r="CF23" s="19"/>
      <c r="CH23" s="13">
        <f t="shared" si="17"/>
        <v>21</v>
      </c>
      <c r="CI23" s="15"/>
      <c r="CJ23" s="76"/>
      <c r="CK23" s="76"/>
      <c r="CL23" s="76"/>
      <c r="CM23" s="76"/>
      <c r="CN23" s="76"/>
      <c r="CO23" s="76"/>
      <c r="CP23" s="76"/>
      <c r="CQ23" s="14"/>
      <c r="CR23" s="5"/>
      <c r="CS23" s="4"/>
      <c r="CT23" s="13"/>
      <c r="CU23" s="13"/>
      <c r="CV23" s="12"/>
      <c r="CW23" s="19"/>
      <c r="CY23" s="13">
        <f t="shared" si="18"/>
        <v>21</v>
      </c>
      <c r="CZ23" s="15"/>
      <c r="DA23" s="76"/>
      <c r="DB23" s="76"/>
      <c r="DC23" s="76"/>
      <c r="DD23" s="76"/>
      <c r="DE23" s="76"/>
      <c r="DF23" s="76"/>
      <c r="DG23" s="76"/>
      <c r="DH23" s="14"/>
      <c r="DI23" s="5"/>
      <c r="DJ23" s="4"/>
      <c r="DK23" s="13"/>
      <c r="DL23" s="13"/>
      <c r="DM23" s="12"/>
      <c r="DN23" s="19"/>
      <c r="DP23" s="13">
        <f t="shared" si="19"/>
        <v>21</v>
      </c>
      <c r="DQ23" s="15"/>
      <c r="DR23" s="76"/>
      <c r="DS23" s="76"/>
      <c r="DT23" s="76"/>
      <c r="DU23" s="76"/>
      <c r="DV23" s="76"/>
      <c r="DW23" s="76"/>
      <c r="DX23" s="76"/>
      <c r="DY23" s="14"/>
      <c r="DZ23" s="5"/>
      <c r="EA23" s="4"/>
      <c r="EB23" s="13"/>
      <c r="EC23" s="13"/>
      <c r="ED23" s="12"/>
      <c r="EE23" s="19"/>
      <c r="EG23" s="13">
        <f t="shared" si="20"/>
        <v>21</v>
      </c>
      <c r="EH23" s="15"/>
      <c r="EI23" s="76"/>
      <c r="EJ23" s="76"/>
      <c r="EK23" s="76"/>
      <c r="EL23" s="76"/>
      <c r="EM23" s="76"/>
      <c r="EN23" s="76"/>
      <c r="EO23" s="76"/>
      <c r="EP23" s="14"/>
      <c r="EQ23" s="5"/>
      <c r="ER23" s="4"/>
      <c r="ES23" s="13"/>
      <c r="ET23" s="13"/>
      <c r="EU23" s="12"/>
      <c r="EV23" s="19"/>
      <c r="EX23" s="13">
        <f t="shared" si="21"/>
        <v>21</v>
      </c>
      <c r="EY23" s="15"/>
      <c r="EZ23" s="76"/>
      <c r="FA23" s="76"/>
      <c r="FB23" s="76"/>
      <c r="FC23" s="76"/>
      <c r="FD23" s="76"/>
      <c r="FE23" s="76"/>
      <c r="FF23" s="76"/>
      <c r="FG23" s="14"/>
      <c r="FH23" s="5"/>
      <c r="FI23" s="4"/>
      <c r="FJ23" s="13"/>
      <c r="FK23" s="13"/>
      <c r="FL23" s="12"/>
      <c r="FM23" s="19"/>
      <c r="FO23" s="13">
        <f t="shared" si="22"/>
        <v>21</v>
      </c>
      <c r="FP23" s="15"/>
      <c r="FQ23" s="76"/>
      <c r="FR23" s="76"/>
      <c r="FS23" s="76"/>
      <c r="FT23" s="76"/>
      <c r="FU23" s="76"/>
      <c r="FV23" s="76"/>
      <c r="FW23" s="76"/>
      <c r="FX23" s="14"/>
      <c r="FY23" s="5"/>
      <c r="FZ23" s="4"/>
      <c r="GA23" s="13"/>
      <c r="GB23" s="13"/>
      <c r="GC23" s="12"/>
      <c r="GD23" s="19"/>
      <c r="GF23" s="13">
        <f t="shared" si="23"/>
        <v>21</v>
      </c>
      <c r="GG23" s="15"/>
      <c r="GH23" s="76"/>
      <c r="GI23" s="76"/>
      <c r="GJ23" s="76"/>
      <c r="GK23" s="76"/>
      <c r="GL23" s="76"/>
      <c r="GM23" s="76"/>
      <c r="GN23" s="76"/>
      <c r="GO23" s="14"/>
      <c r="GP23" s="5"/>
      <c r="GQ23" s="4"/>
      <c r="GR23" s="13"/>
      <c r="GS23" s="13"/>
      <c r="GT23" s="12"/>
      <c r="GU23" s="19"/>
      <c r="GW23" s="13">
        <f t="shared" si="24"/>
        <v>21</v>
      </c>
      <c r="GX23" s="15"/>
      <c r="GY23" s="76"/>
      <c r="GZ23" s="76"/>
      <c r="HA23" s="76"/>
      <c r="HB23" s="76"/>
      <c r="HC23" s="76"/>
      <c r="HD23" s="76"/>
      <c r="HE23" s="76"/>
      <c r="HF23" s="14"/>
      <c r="HG23" s="5"/>
      <c r="HH23" s="4"/>
      <c r="HI23" s="13"/>
      <c r="HJ23" s="13"/>
      <c r="HK23" s="12"/>
      <c r="HL23" s="19"/>
      <c r="HN23" s="13">
        <f t="shared" si="25"/>
        <v>21</v>
      </c>
      <c r="HO23" s="15"/>
      <c r="HP23" s="76"/>
      <c r="HQ23" s="76"/>
      <c r="HR23" s="76"/>
      <c r="HS23" s="76"/>
      <c r="HT23" s="76"/>
      <c r="HU23" s="76"/>
      <c r="HV23" s="76"/>
      <c r="HW23" s="14"/>
      <c r="HX23" s="5"/>
      <c r="HY23" s="4"/>
      <c r="HZ23" s="13"/>
      <c r="IA23" s="13"/>
      <c r="IB23" s="12"/>
      <c r="IC23" s="19"/>
    </row>
    <row r="24" spans="1:237" x14ac:dyDescent="0.2">
      <c r="A24" s="13">
        <f t="shared" si="12"/>
        <v>22</v>
      </c>
      <c r="B24" s="15"/>
      <c r="C24" s="76"/>
      <c r="D24" s="76"/>
      <c r="E24" s="76"/>
      <c r="F24" s="76"/>
      <c r="G24" s="76"/>
      <c r="H24" s="76"/>
      <c r="I24" s="76"/>
      <c r="J24" s="14"/>
      <c r="K24" s="5"/>
      <c r="L24" s="4"/>
      <c r="M24" s="13"/>
      <c r="N24" s="13"/>
      <c r="O24" s="12"/>
      <c r="P24" s="19"/>
      <c r="R24" s="13">
        <f t="shared" si="13"/>
        <v>22</v>
      </c>
      <c r="S24" s="15"/>
      <c r="T24" s="76"/>
      <c r="U24" s="76"/>
      <c r="V24" s="76"/>
      <c r="W24" s="76"/>
      <c r="X24" s="76"/>
      <c r="Y24" s="76"/>
      <c r="Z24" s="76"/>
      <c r="AA24" s="14"/>
      <c r="AB24" s="5"/>
      <c r="AC24" s="4"/>
      <c r="AD24" s="13"/>
      <c r="AE24" s="13"/>
      <c r="AF24" s="12"/>
      <c r="AG24" s="19"/>
      <c r="AI24" s="13">
        <f t="shared" si="14"/>
        <v>22</v>
      </c>
      <c r="AJ24" s="15"/>
      <c r="AK24" s="76"/>
      <c r="AL24" s="76"/>
      <c r="AM24" s="76"/>
      <c r="AN24" s="76"/>
      <c r="AO24" s="76"/>
      <c r="AP24" s="76"/>
      <c r="AQ24" s="76"/>
      <c r="AR24" s="14"/>
      <c r="AS24" s="5"/>
      <c r="AT24" s="4"/>
      <c r="AU24" s="13"/>
      <c r="AV24" s="13"/>
      <c r="AW24" s="12"/>
      <c r="AX24" s="19"/>
      <c r="AZ24" s="13">
        <f t="shared" si="15"/>
        <v>22</v>
      </c>
      <c r="BA24" s="15"/>
      <c r="BB24" s="76"/>
      <c r="BC24" s="76"/>
      <c r="BD24" s="76"/>
      <c r="BE24" s="76"/>
      <c r="BF24" s="76"/>
      <c r="BG24" s="76"/>
      <c r="BH24" s="76"/>
      <c r="BI24" s="14"/>
      <c r="BJ24" s="5"/>
      <c r="BK24" s="4"/>
      <c r="BL24" s="13"/>
      <c r="BM24" s="13"/>
      <c r="BN24" s="12"/>
      <c r="BO24" s="19"/>
      <c r="BQ24" s="13">
        <f t="shared" si="16"/>
        <v>22</v>
      </c>
      <c r="BR24" s="15"/>
      <c r="BS24" s="76"/>
      <c r="BT24" s="76"/>
      <c r="BU24" s="76"/>
      <c r="BV24" s="76"/>
      <c r="BW24" s="76"/>
      <c r="BX24" s="76"/>
      <c r="BY24" s="76"/>
      <c r="BZ24" s="14"/>
      <c r="CA24" s="5"/>
      <c r="CB24" s="4"/>
      <c r="CC24" s="13"/>
      <c r="CD24" s="13"/>
      <c r="CE24" s="12"/>
      <c r="CF24" s="19"/>
      <c r="CH24" s="13">
        <f t="shared" si="17"/>
        <v>22</v>
      </c>
      <c r="CI24" s="15"/>
      <c r="CJ24" s="76"/>
      <c r="CK24" s="76"/>
      <c r="CL24" s="76"/>
      <c r="CM24" s="76"/>
      <c r="CN24" s="76"/>
      <c r="CO24" s="76"/>
      <c r="CP24" s="76"/>
      <c r="CQ24" s="14"/>
      <c r="CR24" s="5"/>
      <c r="CS24" s="4"/>
      <c r="CT24" s="13"/>
      <c r="CU24" s="13"/>
      <c r="CV24" s="12"/>
      <c r="CW24" s="19"/>
      <c r="CY24" s="13">
        <f t="shared" si="18"/>
        <v>22</v>
      </c>
      <c r="CZ24" s="15"/>
      <c r="DA24" s="76"/>
      <c r="DB24" s="76"/>
      <c r="DC24" s="76"/>
      <c r="DD24" s="76"/>
      <c r="DE24" s="76"/>
      <c r="DF24" s="76"/>
      <c r="DG24" s="76"/>
      <c r="DH24" s="14"/>
      <c r="DI24" s="5"/>
      <c r="DJ24" s="4"/>
      <c r="DK24" s="13"/>
      <c r="DL24" s="13"/>
      <c r="DM24" s="12"/>
      <c r="DN24" s="19"/>
      <c r="DP24" s="13">
        <f t="shared" si="19"/>
        <v>22</v>
      </c>
      <c r="DQ24" s="15"/>
      <c r="DR24" s="76"/>
      <c r="DS24" s="76"/>
      <c r="DT24" s="76"/>
      <c r="DU24" s="76"/>
      <c r="DV24" s="76"/>
      <c r="DW24" s="76"/>
      <c r="DX24" s="76"/>
      <c r="DY24" s="14"/>
      <c r="DZ24" s="5"/>
      <c r="EA24" s="4"/>
      <c r="EB24" s="13"/>
      <c r="EC24" s="13"/>
      <c r="ED24" s="12"/>
      <c r="EE24" s="19"/>
      <c r="EG24" s="13">
        <f t="shared" si="20"/>
        <v>22</v>
      </c>
      <c r="EH24" s="15"/>
      <c r="EI24" s="76"/>
      <c r="EJ24" s="76"/>
      <c r="EK24" s="76"/>
      <c r="EL24" s="76"/>
      <c r="EM24" s="76"/>
      <c r="EN24" s="76"/>
      <c r="EO24" s="76"/>
      <c r="EP24" s="14"/>
      <c r="EQ24" s="5"/>
      <c r="ER24" s="4"/>
      <c r="ES24" s="13"/>
      <c r="ET24" s="13"/>
      <c r="EU24" s="12"/>
      <c r="EV24" s="19"/>
      <c r="EX24" s="13">
        <f t="shared" si="21"/>
        <v>22</v>
      </c>
      <c r="EY24" s="15"/>
      <c r="EZ24" s="76"/>
      <c r="FA24" s="76"/>
      <c r="FB24" s="76"/>
      <c r="FC24" s="76"/>
      <c r="FD24" s="76"/>
      <c r="FE24" s="76"/>
      <c r="FF24" s="76"/>
      <c r="FG24" s="14"/>
      <c r="FH24" s="5"/>
      <c r="FI24" s="4"/>
      <c r="FJ24" s="13"/>
      <c r="FK24" s="13"/>
      <c r="FL24" s="12"/>
      <c r="FM24" s="19"/>
      <c r="FO24" s="13">
        <f t="shared" si="22"/>
        <v>22</v>
      </c>
      <c r="FP24" s="15"/>
      <c r="FQ24" s="76"/>
      <c r="FR24" s="76"/>
      <c r="FS24" s="76"/>
      <c r="FT24" s="76"/>
      <c r="FU24" s="76"/>
      <c r="FV24" s="76"/>
      <c r="FW24" s="76"/>
      <c r="FX24" s="14"/>
      <c r="FY24" s="5"/>
      <c r="FZ24" s="4"/>
      <c r="GA24" s="13"/>
      <c r="GB24" s="13"/>
      <c r="GC24" s="12"/>
      <c r="GD24" s="19"/>
      <c r="GF24" s="13">
        <f t="shared" si="23"/>
        <v>22</v>
      </c>
      <c r="GG24" s="15"/>
      <c r="GH24" s="76"/>
      <c r="GI24" s="76"/>
      <c r="GJ24" s="76"/>
      <c r="GK24" s="76"/>
      <c r="GL24" s="76"/>
      <c r="GM24" s="76"/>
      <c r="GN24" s="76"/>
      <c r="GO24" s="14"/>
      <c r="GP24" s="5"/>
      <c r="GQ24" s="4"/>
      <c r="GR24" s="13"/>
      <c r="GS24" s="13"/>
      <c r="GT24" s="12"/>
      <c r="GU24" s="19"/>
      <c r="GW24" s="13">
        <f t="shared" si="24"/>
        <v>22</v>
      </c>
      <c r="GX24" s="15"/>
      <c r="GY24" s="76"/>
      <c r="GZ24" s="76"/>
      <c r="HA24" s="76"/>
      <c r="HB24" s="76"/>
      <c r="HC24" s="76"/>
      <c r="HD24" s="76"/>
      <c r="HE24" s="76"/>
      <c r="HF24" s="14"/>
      <c r="HG24" s="5"/>
      <c r="HH24" s="4"/>
      <c r="HI24" s="13"/>
      <c r="HJ24" s="13"/>
      <c r="HK24" s="12"/>
      <c r="HL24" s="19"/>
      <c r="HN24" s="13">
        <f t="shared" si="25"/>
        <v>22</v>
      </c>
      <c r="HO24" s="15"/>
      <c r="HP24" s="76"/>
      <c r="HQ24" s="76"/>
      <c r="HR24" s="76"/>
      <c r="HS24" s="76"/>
      <c r="HT24" s="76"/>
      <c r="HU24" s="76"/>
      <c r="HV24" s="76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12"/>
        <v>23</v>
      </c>
      <c r="B25" s="15"/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13"/>
        <v>23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14"/>
        <v>23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15"/>
        <v>23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16"/>
        <v>23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7"/>
        <v>23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8"/>
        <v>23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9"/>
        <v>23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20"/>
        <v>23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21"/>
        <v>23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22"/>
        <v>23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23"/>
        <v>23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24"/>
        <v>23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25"/>
        <v>23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12"/>
        <v>24</v>
      </c>
      <c r="B26" s="15"/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13"/>
        <v>24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14"/>
        <v>24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15"/>
        <v>24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16"/>
        <v>24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7"/>
        <v>24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8"/>
        <v>24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9"/>
        <v>24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20"/>
        <v>24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21"/>
        <v>24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22"/>
        <v>24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23"/>
        <v>24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24"/>
        <v>24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25"/>
        <v>24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12"/>
        <v>25</v>
      </c>
      <c r="B27" s="15"/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13"/>
        <v>25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14"/>
        <v>25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15"/>
        <v>25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16"/>
        <v>25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7"/>
        <v>25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8"/>
        <v>25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9"/>
        <v>25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20"/>
        <v>25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21"/>
        <v>25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22"/>
        <v>25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23"/>
        <v>25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24"/>
        <v>25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25"/>
        <v>25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0"/>
      <c r="B28" s="10"/>
      <c r="C28" s="7"/>
      <c r="D28" s="7"/>
      <c r="E28" s="7"/>
      <c r="F28" s="7"/>
      <c r="G28" s="7"/>
      <c r="H28" s="7"/>
      <c r="I28" s="7"/>
      <c r="J28" s="8"/>
      <c r="K28" s="8"/>
      <c r="L28" s="10"/>
      <c r="M28" s="10"/>
      <c r="N28" s="3"/>
      <c r="O28" s="3"/>
      <c r="P28" s="3"/>
      <c r="R28" s="10"/>
      <c r="S28" s="10"/>
      <c r="T28" s="7"/>
      <c r="U28" s="7"/>
      <c r="V28" s="7"/>
      <c r="W28" s="7"/>
      <c r="X28" s="7"/>
      <c r="Y28" s="7"/>
      <c r="Z28" s="7"/>
      <c r="AA28" s="8"/>
      <c r="AB28" s="8"/>
      <c r="AC28" s="10"/>
      <c r="AD28" s="10"/>
      <c r="AE28" s="3"/>
      <c r="AF28" s="3"/>
      <c r="AG28" s="3"/>
      <c r="AI28" s="10"/>
      <c r="AJ28" s="10"/>
      <c r="AK28" s="7"/>
      <c r="AL28" s="7"/>
      <c r="AM28" s="7"/>
      <c r="AN28" s="7"/>
      <c r="AO28" s="7"/>
      <c r="AP28" s="7"/>
      <c r="AQ28" s="7"/>
      <c r="AR28" s="8"/>
      <c r="AS28" s="8"/>
      <c r="AT28" s="10"/>
      <c r="AU28" s="10"/>
      <c r="AV28" s="3"/>
      <c r="AW28" s="3"/>
      <c r="AX28" s="3"/>
      <c r="AZ28" s="10"/>
      <c r="BA28" s="10"/>
      <c r="BB28" s="7"/>
      <c r="BC28" s="7"/>
      <c r="BD28" s="7"/>
      <c r="BE28" s="7"/>
      <c r="BF28" s="7"/>
      <c r="BG28" s="7"/>
      <c r="BH28" s="7"/>
      <c r="BI28" s="8"/>
      <c r="BJ28" s="8"/>
      <c r="BK28" s="10"/>
      <c r="BL28" s="10"/>
      <c r="BM28" s="3"/>
      <c r="BN28" s="3"/>
      <c r="BO28" s="3"/>
      <c r="BQ28" s="10"/>
      <c r="BR28" s="10"/>
      <c r="BS28" s="7"/>
      <c r="BT28" s="7"/>
      <c r="BU28" s="7"/>
      <c r="BV28" s="7"/>
      <c r="BW28" s="7"/>
      <c r="BX28" s="7"/>
      <c r="BY28" s="7"/>
      <c r="BZ28" s="8"/>
      <c r="CA28" s="8"/>
      <c r="CB28" s="10"/>
      <c r="CC28" s="10"/>
      <c r="CD28" s="3"/>
      <c r="CE28" s="3"/>
      <c r="CF28" s="3"/>
      <c r="CH28" s="10"/>
      <c r="CI28" s="10"/>
      <c r="CJ28" s="7"/>
      <c r="CK28" s="7"/>
      <c r="CL28" s="7"/>
      <c r="CM28" s="7"/>
      <c r="CN28" s="7"/>
      <c r="CO28" s="7"/>
      <c r="CP28" s="7"/>
      <c r="CQ28" s="8"/>
      <c r="CR28" s="8"/>
      <c r="CS28" s="10"/>
      <c r="CT28" s="10"/>
      <c r="CU28" s="3"/>
      <c r="CV28" s="3"/>
      <c r="CW28" s="3"/>
      <c r="CY28" s="10"/>
      <c r="CZ28" s="10"/>
      <c r="DA28" s="7"/>
      <c r="DB28" s="7"/>
      <c r="DC28" s="7"/>
      <c r="DD28" s="7"/>
      <c r="DE28" s="7"/>
      <c r="DF28" s="7"/>
      <c r="DG28" s="7"/>
      <c r="DH28" s="8"/>
      <c r="DI28" s="8"/>
      <c r="DJ28" s="10"/>
      <c r="DK28" s="10"/>
      <c r="DL28" s="3"/>
      <c r="DM28" s="3"/>
      <c r="DN28" s="3"/>
      <c r="DP28" s="10"/>
      <c r="DQ28" s="10"/>
      <c r="DR28" s="7"/>
      <c r="DS28" s="7"/>
      <c r="DT28" s="7"/>
      <c r="DU28" s="7"/>
      <c r="DV28" s="7"/>
      <c r="DW28" s="7"/>
      <c r="DX28" s="7"/>
      <c r="DY28" s="8"/>
      <c r="DZ28" s="8"/>
      <c r="EA28" s="10"/>
      <c r="EB28" s="10"/>
      <c r="EC28" s="3"/>
      <c r="ED28" s="3"/>
      <c r="EE28" s="3"/>
      <c r="EG28" s="10"/>
      <c r="EH28" s="10"/>
      <c r="EI28" s="7"/>
      <c r="EJ28" s="7"/>
      <c r="EK28" s="7"/>
      <c r="EL28" s="7"/>
      <c r="EM28" s="7"/>
      <c r="EN28" s="7"/>
      <c r="EO28" s="7"/>
      <c r="EP28" s="8"/>
      <c r="EQ28" s="8"/>
      <c r="ER28" s="10"/>
      <c r="ES28" s="10"/>
      <c r="ET28" s="3"/>
      <c r="EU28" s="3"/>
      <c r="EV28" s="3"/>
      <c r="EX28" s="10"/>
      <c r="EY28" s="10"/>
      <c r="EZ28" s="7"/>
      <c r="FA28" s="7"/>
      <c r="FB28" s="7"/>
      <c r="FC28" s="7"/>
      <c r="FD28" s="7"/>
      <c r="FE28" s="7"/>
      <c r="FF28" s="7"/>
      <c r="FG28" s="8"/>
      <c r="FH28" s="8"/>
      <c r="FI28" s="10"/>
      <c r="FJ28" s="10"/>
      <c r="FK28" s="3"/>
      <c r="FL28" s="3"/>
      <c r="FM28" s="3"/>
      <c r="FO28" s="10"/>
      <c r="FP28" s="10"/>
      <c r="FQ28" s="7"/>
      <c r="FR28" s="7"/>
      <c r="FS28" s="7"/>
      <c r="FT28" s="7"/>
      <c r="FU28" s="7"/>
      <c r="FV28" s="7"/>
      <c r="FW28" s="7"/>
      <c r="FX28" s="8"/>
      <c r="FY28" s="8"/>
      <c r="FZ28" s="10"/>
      <c r="GA28" s="10"/>
      <c r="GB28" s="3"/>
      <c r="GC28" s="3"/>
      <c r="GD28" s="3"/>
      <c r="GF28" s="10"/>
      <c r="GG28" s="10"/>
      <c r="GH28" s="7"/>
      <c r="GI28" s="7"/>
      <c r="GJ28" s="7"/>
      <c r="GK28" s="7"/>
      <c r="GL28" s="7"/>
      <c r="GM28" s="7"/>
      <c r="GN28" s="7"/>
      <c r="GO28" s="8"/>
      <c r="GP28" s="8"/>
      <c r="GQ28" s="10"/>
      <c r="GR28" s="10"/>
      <c r="GS28" s="3"/>
      <c r="GT28" s="3"/>
      <c r="GU28" s="3"/>
      <c r="GW28" s="10"/>
      <c r="GX28" s="10"/>
      <c r="GY28" s="7"/>
      <c r="GZ28" s="7"/>
      <c r="HA28" s="7"/>
      <c r="HB28" s="7"/>
      <c r="HC28" s="7"/>
      <c r="HD28" s="7"/>
      <c r="HE28" s="7"/>
      <c r="HF28" s="8"/>
      <c r="HG28" s="8"/>
      <c r="HH28" s="10"/>
      <c r="HI28" s="10"/>
      <c r="HJ28" s="3"/>
      <c r="HK28" s="3"/>
      <c r="HL28" s="3"/>
      <c r="HN28" s="10"/>
      <c r="HO28" s="10"/>
      <c r="HP28" s="7"/>
      <c r="HQ28" s="7"/>
      <c r="HR28" s="7"/>
      <c r="HS28" s="7"/>
      <c r="HT28" s="7"/>
      <c r="HU28" s="7"/>
      <c r="HV28" s="7"/>
      <c r="HW28" s="8"/>
      <c r="HX28" s="8"/>
      <c r="HY28" s="10"/>
      <c r="HZ28" s="10"/>
      <c r="IA28" s="3"/>
      <c r="IB28" s="3"/>
      <c r="IC28" s="3"/>
    </row>
    <row r="29" spans="1:237" x14ac:dyDescent="0.2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R29" s="2"/>
      <c r="S29" s="2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I29" s="2"/>
      <c r="AJ29" s="2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Z29" s="2"/>
      <c r="BA29" s="2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Q29" s="2"/>
      <c r="BR29" s="2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H29" s="2"/>
      <c r="CI29" s="2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Y29" s="2"/>
      <c r="CZ29" s="2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P29" s="2"/>
      <c r="DQ29" s="2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G29" s="2"/>
      <c r="EH29" s="2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X29" s="2"/>
      <c r="EY29" s="2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O29" s="2"/>
      <c r="FP29" s="2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F29" s="2"/>
      <c r="GG29" s="2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W29" s="2"/>
      <c r="GX29" s="2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N29" s="2"/>
      <c r="HO29" s="2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</row>
    <row r="30" spans="1:237" x14ac:dyDescent="0.2">
      <c r="A30" s="1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</sheetData>
  <mergeCells count="476">
    <mergeCell ref="A1:A2"/>
    <mergeCell ref="B1:B2"/>
    <mergeCell ref="C1:I2"/>
    <mergeCell ref="J1:J2"/>
    <mergeCell ref="K1:K2"/>
    <mergeCell ref="L1:L2"/>
    <mergeCell ref="AA1:AA2"/>
    <mergeCell ref="AB1:AB2"/>
    <mergeCell ref="AC1:AC2"/>
    <mergeCell ref="AD1:AE1"/>
    <mergeCell ref="AF1:AF2"/>
    <mergeCell ref="AG1:AG2"/>
    <mergeCell ref="M1:N1"/>
    <mergeCell ref="O1:O2"/>
    <mergeCell ref="P1:P2"/>
    <mergeCell ref="R1:R2"/>
    <mergeCell ref="S1:S2"/>
    <mergeCell ref="T1:Z2"/>
    <mergeCell ref="AU1:AV1"/>
    <mergeCell ref="AW1:AW2"/>
    <mergeCell ref="AX1:AX2"/>
    <mergeCell ref="AZ1:AZ2"/>
    <mergeCell ref="BA1:BA2"/>
    <mergeCell ref="BB1:BH2"/>
    <mergeCell ref="AI1:AI2"/>
    <mergeCell ref="AJ1:AJ2"/>
    <mergeCell ref="AK1:AQ2"/>
    <mergeCell ref="AR1:AR2"/>
    <mergeCell ref="AS1:AS2"/>
    <mergeCell ref="AT1:AT2"/>
    <mergeCell ref="BQ1:BQ2"/>
    <mergeCell ref="BR1:BR2"/>
    <mergeCell ref="BS1:BY2"/>
    <mergeCell ref="BZ1:BZ2"/>
    <mergeCell ref="CA1:CA2"/>
    <mergeCell ref="CB1:CB2"/>
    <mergeCell ref="BI1:BI2"/>
    <mergeCell ref="BJ1:BJ2"/>
    <mergeCell ref="BK1:BK2"/>
    <mergeCell ref="BL1:BM1"/>
    <mergeCell ref="BN1:BN2"/>
    <mergeCell ref="BO1:BO2"/>
    <mergeCell ref="CQ1:CQ2"/>
    <mergeCell ref="CR1:CR2"/>
    <mergeCell ref="CS1:CS2"/>
    <mergeCell ref="CT1:CU1"/>
    <mergeCell ref="CV1:CV2"/>
    <mergeCell ref="CW1:CW2"/>
    <mergeCell ref="CC1:CD1"/>
    <mergeCell ref="CE1:CE2"/>
    <mergeCell ref="CF1:CF2"/>
    <mergeCell ref="CH1:CH2"/>
    <mergeCell ref="CI1:CI2"/>
    <mergeCell ref="CJ1:CP2"/>
    <mergeCell ref="DK1:DL1"/>
    <mergeCell ref="DM1:DM2"/>
    <mergeCell ref="DN1:DN2"/>
    <mergeCell ref="DP1:DP2"/>
    <mergeCell ref="DQ1:DQ2"/>
    <mergeCell ref="DR1:DX2"/>
    <mergeCell ref="CY1:CY2"/>
    <mergeCell ref="CZ1:CZ2"/>
    <mergeCell ref="DA1:DG2"/>
    <mergeCell ref="DH1:DH2"/>
    <mergeCell ref="DI1:DI2"/>
    <mergeCell ref="DJ1:DJ2"/>
    <mergeCell ref="EG1:EG2"/>
    <mergeCell ref="EH1:EH2"/>
    <mergeCell ref="EI1:EO2"/>
    <mergeCell ref="EP1:EP2"/>
    <mergeCell ref="EQ1:EQ2"/>
    <mergeCell ref="ER1:ER2"/>
    <mergeCell ref="DY1:DY2"/>
    <mergeCell ref="DZ1:DZ2"/>
    <mergeCell ref="EA1:EA2"/>
    <mergeCell ref="EB1:EC1"/>
    <mergeCell ref="ED1:ED2"/>
    <mergeCell ref="EE1:EE2"/>
    <mergeCell ref="FG1:FG2"/>
    <mergeCell ref="FH1:FH2"/>
    <mergeCell ref="FI1:FI2"/>
    <mergeCell ref="FJ1:FK1"/>
    <mergeCell ref="FL1:FL2"/>
    <mergeCell ref="FM1:FM2"/>
    <mergeCell ref="ES1:ET1"/>
    <mergeCell ref="EU1:EU2"/>
    <mergeCell ref="EV1:EV2"/>
    <mergeCell ref="EX1:EX2"/>
    <mergeCell ref="EY1:EY2"/>
    <mergeCell ref="EZ1:FF2"/>
    <mergeCell ref="GA1:GB1"/>
    <mergeCell ref="GC1:GC2"/>
    <mergeCell ref="GD1:GD2"/>
    <mergeCell ref="GF1:GF2"/>
    <mergeCell ref="GG1:GG2"/>
    <mergeCell ref="GH1:GN2"/>
    <mergeCell ref="FO1:FO2"/>
    <mergeCell ref="FP1:FP2"/>
    <mergeCell ref="FQ1:FW2"/>
    <mergeCell ref="FX1:FX2"/>
    <mergeCell ref="FY1:FY2"/>
    <mergeCell ref="FZ1:FZ2"/>
    <mergeCell ref="GW1:GW2"/>
    <mergeCell ref="GX1:GX2"/>
    <mergeCell ref="GY1:HE2"/>
    <mergeCell ref="HF1:HF2"/>
    <mergeCell ref="HG1:HG2"/>
    <mergeCell ref="HH1:HH2"/>
    <mergeCell ref="GO1:GO2"/>
    <mergeCell ref="GP1:GP2"/>
    <mergeCell ref="GQ1:GQ2"/>
    <mergeCell ref="GR1:GS1"/>
    <mergeCell ref="GT1:GT2"/>
    <mergeCell ref="GU1:GU2"/>
    <mergeCell ref="HW1:HW2"/>
    <mergeCell ref="HX1:HX2"/>
    <mergeCell ref="HY1:HY2"/>
    <mergeCell ref="HZ1:IA1"/>
    <mergeCell ref="IB1:IB2"/>
    <mergeCell ref="IC1:IC2"/>
    <mergeCell ref="HI1:HJ1"/>
    <mergeCell ref="HK1:HK2"/>
    <mergeCell ref="HL1:HL2"/>
    <mergeCell ref="HN1:HN2"/>
    <mergeCell ref="HO1:HO2"/>
    <mergeCell ref="HP1:HV2"/>
    <mergeCell ref="HP4:HV4"/>
    <mergeCell ref="GY3:HE3"/>
    <mergeCell ref="HP3:HV3"/>
    <mergeCell ref="C4:I4"/>
    <mergeCell ref="T4:Z4"/>
    <mergeCell ref="AK4:AQ4"/>
    <mergeCell ref="BB4:BH4"/>
    <mergeCell ref="BS4:BY4"/>
    <mergeCell ref="CJ4:CP4"/>
    <mergeCell ref="DA4:DG4"/>
    <mergeCell ref="DR4:DX4"/>
    <mergeCell ref="DA3:DG3"/>
    <mergeCell ref="DR3:DX3"/>
    <mergeCell ref="EI3:EO3"/>
    <mergeCell ref="EZ3:FF3"/>
    <mergeCell ref="FQ3:FW3"/>
    <mergeCell ref="GH3:GN3"/>
    <mergeCell ref="C3:I3"/>
    <mergeCell ref="T3:Z3"/>
    <mergeCell ref="AK3:AQ3"/>
    <mergeCell ref="BB3:BH3"/>
    <mergeCell ref="BS3:BY3"/>
    <mergeCell ref="CJ3:CP3"/>
    <mergeCell ref="AK5:AQ5"/>
    <mergeCell ref="BB5:BH5"/>
    <mergeCell ref="BS5:BY5"/>
    <mergeCell ref="CJ5:CP5"/>
    <mergeCell ref="EI4:EO4"/>
    <mergeCell ref="EZ4:FF4"/>
    <mergeCell ref="FQ4:FW4"/>
    <mergeCell ref="GH4:GN4"/>
    <mergeCell ref="GY4:HE4"/>
    <mergeCell ref="EI6:EO6"/>
    <mergeCell ref="EZ6:FF6"/>
    <mergeCell ref="FQ6:FW6"/>
    <mergeCell ref="GH6:GN6"/>
    <mergeCell ref="GY6:HE6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AK7:AQ7"/>
    <mergeCell ref="BB7:BH7"/>
    <mergeCell ref="BS7:BY7"/>
    <mergeCell ref="CJ7:CP7"/>
    <mergeCell ref="AK9:AQ9"/>
    <mergeCell ref="BB9:BH9"/>
    <mergeCell ref="BS9:BY9"/>
    <mergeCell ref="CJ9:CP9"/>
    <mergeCell ref="EI8:EO8"/>
    <mergeCell ref="EZ8:FF8"/>
    <mergeCell ref="FQ8:FW8"/>
    <mergeCell ref="GH8:GN8"/>
    <mergeCell ref="GY8:HE8"/>
    <mergeCell ref="EI10:EO10"/>
    <mergeCell ref="EZ10:FF10"/>
    <mergeCell ref="FQ10:FW10"/>
    <mergeCell ref="GH10:GN10"/>
    <mergeCell ref="GY10:HE10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AK11:AQ11"/>
    <mergeCell ref="BB11:BH11"/>
    <mergeCell ref="BS11:BY11"/>
    <mergeCell ref="CJ11:CP11"/>
    <mergeCell ref="AK13:AQ13"/>
    <mergeCell ref="BB13:BH13"/>
    <mergeCell ref="BS13:BY13"/>
    <mergeCell ref="CJ13:CP13"/>
    <mergeCell ref="EI12:EO12"/>
    <mergeCell ref="EZ12:FF12"/>
    <mergeCell ref="FQ12:FW12"/>
    <mergeCell ref="GH12:GN12"/>
    <mergeCell ref="GY12:HE12"/>
    <mergeCell ref="EI14:EO14"/>
    <mergeCell ref="EZ14:FF14"/>
    <mergeCell ref="FQ14:FW14"/>
    <mergeCell ref="GH14:GN14"/>
    <mergeCell ref="GY14:HE14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AK15:AQ15"/>
    <mergeCell ref="BB15:BH15"/>
    <mergeCell ref="BS15:BY15"/>
    <mergeCell ref="CJ15:CP15"/>
    <mergeCell ref="AK17:AQ17"/>
    <mergeCell ref="BB17:BH17"/>
    <mergeCell ref="BS17:BY17"/>
    <mergeCell ref="CJ17:CP17"/>
    <mergeCell ref="EI16:EO16"/>
    <mergeCell ref="EZ16:FF16"/>
    <mergeCell ref="FQ16:FW16"/>
    <mergeCell ref="GH16:GN16"/>
    <mergeCell ref="GY16:HE16"/>
    <mergeCell ref="EI18:EO18"/>
    <mergeCell ref="EZ18:FF18"/>
    <mergeCell ref="FQ18:FW18"/>
    <mergeCell ref="GH18:GN18"/>
    <mergeCell ref="GY18:HE18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AK19:AQ19"/>
    <mergeCell ref="BB19:BH19"/>
    <mergeCell ref="BS19:BY19"/>
    <mergeCell ref="CJ19:CP19"/>
    <mergeCell ref="AK21:AQ21"/>
    <mergeCell ref="BB21:BH21"/>
    <mergeCell ref="BS21:BY21"/>
    <mergeCell ref="CJ21:CP21"/>
    <mergeCell ref="EI20:EO20"/>
    <mergeCell ref="EZ20:FF20"/>
    <mergeCell ref="FQ20:FW20"/>
    <mergeCell ref="GH20:GN20"/>
    <mergeCell ref="GY20:HE20"/>
    <mergeCell ref="EI22:EO22"/>
    <mergeCell ref="EZ22:FF22"/>
    <mergeCell ref="FQ22:FW22"/>
    <mergeCell ref="GH22:GN22"/>
    <mergeCell ref="GY22:HE22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AK23:AQ23"/>
    <mergeCell ref="BB23:BH23"/>
    <mergeCell ref="BS23:BY23"/>
    <mergeCell ref="CJ23:CP23"/>
    <mergeCell ref="AK25:AQ25"/>
    <mergeCell ref="BB25:BH25"/>
    <mergeCell ref="BS25:BY25"/>
    <mergeCell ref="CJ25:CP25"/>
    <mergeCell ref="EI24:EO24"/>
    <mergeCell ref="EZ24:FF24"/>
    <mergeCell ref="FQ24:FW24"/>
    <mergeCell ref="GH24:GN24"/>
    <mergeCell ref="GY24:HE24"/>
    <mergeCell ref="EI26:EO26"/>
    <mergeCell ref="EZ26:FF26"/>
    <mergeCell ref="FQ26:FW26"/>
    <mergeCell ref="GH26:GN26"/>
    <mergeCell ref="GY26:HE26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HP27:HV27"/>
    <mergeCell ref="EI27:EO27"/>
    <mergeCell ref="EZ27:FF27"/>
    <mergeCell ref="FQ27:FW27"/>
    <mergeCell ref="GH27:GN27"/>
    <mergeCell ref="DA27:DG27"/>
    <mergeCell ref="DR27:DX27"/>
    <mergeCell ref="C27:I27"/>
    <mergeCell ref="T27:Z27"/>
    <mergeCell ref="AK27:AQ27"/>
    <mergeCell ref="BB27:BH27"/>
    <mergeCell ref="BS27:BY27"/>
    <mergeCell ref="CJ27:CP27"/>
    <mergeCell ref="GY27:HE2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C15E-86F6-4E4C-9DBD-61D25FB15838}">
  <dimension ref="A1:IC32"/>
  <sheetViews>
    <sheetView zoomScale="80" zoomScaleNormal="80" workbookViewId="0">
      <selection activeCell="Q1" sqref="A1:XFD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308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309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310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311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312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313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314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315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316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317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318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319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320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321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5"/>
      <c r="D4" s="95"/>
      <c r="E4" s="95"/>
      <c r="F4" s="95"/>
      <c r="G4" s="95"/>
      <c r="H4" s="95"/>
      <c r="I4" s="95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94"/>
      <c r="T4" s="93"/>
      <c r="U4" s="93"/>
      <c r="V4" s="93"/>
      <c r="W4" s="93"/>
      <c r="X4" s="93"/>
      <c r="Y4" s="93"/>
      <c r="Z4" s="93"/>
      <c r="AA4" s="94"/>
      <c r="AB4" s="94"/>
      <c r="AC4" s="87"/>
      <c r="AD4" s="33" t="s">
        <v>2</v>
      </c>
      <c r="AE4" s="33" t="s">
        <v>3</v>
      </c>
      <c r="AF4" s="90"/>
      <c r="AG4" s="89"/>
      <c r="AI4" s="91"/>
      <c r="AJ4" s="94"/>
      <c r="AK4" s="95"/>
      <c r="AL4" s="95"/>
      <c r="AM4" s="95"/>
      <c r="AN4" s="95"/>
      <c r="AO4" s="95"/>
      <c r="AP4" s="95"/>
      <c r="AQ4" s="95"/>
      <c r="AR4" s="94"/>
      <c r="AS4" s="94"/>
      <c r="AT4" s="87"/>
      <c r="AU4" s="33" t="s">
        <v>2</v>
      </c>
      <c r="AV4" s="33" t="s">
        <v>3</v>
      </c>
      <c r="AW4" s="90"/>
      <c r="AX4" s="89"/>
      <c r="AZ4" s="91"/>
      <c r="BA4" s="87"/>
      <c r="BB4" s="93"/>
      <c r="BC4" s="93"/>
      <c r="BD4" s="93"/>
      <c r="BE4" s="93"/>
      <c r="BF4" s="93"/>
      <c r="BG4" s="93"/>
      <c r="BH4" s="93"/>
      <c r="BI4" s="87"/>
      <c r="BJ4" s="87"/>
      <c r="BK4" s="87"/>
      <c r="BL4" s="17" t="s">
        <v>2</v>
      </c>
      <c r="BM4" s="17" t="s">
        <v>3</v>
      </c>
      <c r="BN4" s="89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94"/>
      <c r="DA4" s="95"/>
      <c r="DB4" s="95"/>
      <c r="DC4" s="95"/>
      <c r="DD4" s="95"/>
      <c r="DE4" s="95"/>
      <c r="DF4" s="95"/>
      <c r="DG4" s="95"/>
      <c r="DH4" s="94"/>
      <c r="DI4" s="94"/>
      <c r="DJ4" s="87"/>
      <c r="DK4" s="33" t="s">
        <v>2</v>
      </c>
      <c r="DL4" s="33" t="s">
        <v>3</v>
      </c>
      <c r="DM4" s="90"/>
      <c r="DN4" s="89"/>
      <c r="DP4" s="91"/>
      <c r="DQ4" s="87"/>
      <c r="DR4" s="93"/>
      <c r="DS4" s="93"/>
      <c r="DT4" s="93"/>
      <c r="DU4" s="93"/>
      <c r="DV4" s="93"/>
      <c r="DW4" s="93"/>
      <c r="DX4" s="93"/>
      <c r="DY4" s="87"/>
      <c r="DZ4" s="87"/>
      <c r="EA4" s="87"/>
      <c r="EB4" s="17" t="s">
        <v>2</v>
      </c>
      <c r="EC4" s="17" t="s">
        <v>3</v>
      </c>
      <c r="ED4" s="89"/>
      <c r="EE4" s="89"/>
      <c r="EG4" s="91"/>
      <c r="EH4" s="87"/>
      <c r="EI4" s="93"/>
      <c r="EJ4" s="93"/>
      <c r="EK4" s="93"/>
      <c r="EL4" s="93"/>
      <c r="EM4" s="93"/>
      <c r="EN4" s="93"/>
      <c r="EO4" s="93"/>
      <c r="EP4" s="87"/>
      <c r="EQ4" s="87"/>
      <c r="ER4" s="87"/>
      <c r="ES4" s="17" t="s">
        <v>2</v>
      </c>
      <c r="ET4" s="17" t="s">
        <v>3</v>
      </c>
      <c r="EU4" s="89"/>
      <c r="EV4" s="89"/>
      <c r="EX4" s="91"/>
      <c r="EY4" s="87"/>
      <c r="EZ4" s="93"/>
      <c r="FA4" s="93"/>
      <c r="FB4" s="93"/>
      <c r="FC4" s="93"/>
      <c r="FD4" s="93"/>
      <c r="FE4" s="93"/>
      <c r="FF4" s="93"/>
      <c r="FG4" s="87"/>
      <c r="FH4" s="87"/>
      <c r="FI4" s="87"/>
      <c r="FJ4" s="17" t="s">
        <v>2</v>
      </c>
      <c r="FK4" s="17" t="s">
        <v>3</v>
      </c>
      <c r="FL4" s="89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94"/>
      <c r="GH4" s="95"/>
      <c r="GI4" s="95"/>
      <c r="GJ4" s="95"/>
      <c r="GK4" s="95"/>
      <c r="GL4" s="95"/>
      <c r="GM4" s="95"/>
      <c r="GN4" s="95"/>
      <c r="GO4" s="94"/>
      <c r="GP4" s="94"/>
      <c r="GQ4" s="87"/>
      <c r="GR4" s="33" t="s">
        <v>2</v>
      </c>
      <c r="GS4" s="33" t="s">
        <v>3</v>
      </c>
      <c r="GT4" s="90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45</v>
      </c>
      <c r="C5" s="83" t="s">
        <v>190</v>
      </c>
      <c r="D5" s="83"/>
      <c r="E5" s="83"/>
      <c r="F5" s="83"/>
      <c r="G5" s="83"/>
      <c r="H5" s="83"/>
      <c r="I5" s="83"/>
      <c r="J5" s="4" t="s">
        <v>191</v>
      </c>
      <c r="K5" s="30">
        <v>3</v>
      </c>
      <c r="L5" s="31">
        <f>IF(J5=TRIM("UND"),K5,VLOOKUP(B5,RESUMEN!$B$3:$D$53,3,FALSE)*K5)</f>
        <v>180</v>
      </c>
      <c r="M5" s="21" t="s">
        <v>141</v>
      </c>
      <c r="N5" s="4"/>
      <c r="O5" s="37">
        <v>180</v>
      </c>
      <c r="P5" s="32">
        <f>L5-O5</f>
        <v>0</v>
      </c>
      <c r="R5" s="24">
        <v>1</v>
      </c>
      <c r="S5" s="29"/>
      <c r="T5" s="98"/>
      <c r="U5" s="98"/>
      <c r="V5" s="98"/>
      <c r="W5" s="98"/>
      <c r="X5" s="98"/>
      <c r="Y5" s="98"/>
      <c r="Z5" s="98"/>
      <c r="AA5" s="4"/>
      <c r="AB5" s="30"/>
      <c r="AC5" s="31"/>
      <c r="AD5" s="21"/>
      <c r="AE5" s="4"/>
      <c r="AF5" s="37"/>
      <c r="AG5" s="32"/>
      <c r="AI5" s="24">
        <v>1</v>
      </c>
      <c r="AJ5" s="29" t="s">
        <v>45</v>
      </c>
      <c r="AK5" s="98" t="s">
        <v>193</v>
      </c>
      <c r="AL5" s="98"/>
      <c r="AM5" s="98"/>
      <c r="AN5" s="98"/>
      <c r="AO5" s="98"/>
      <c r="AP5" s="98"/>
      <c r="AQ5" s="98"/>
      <c r="AR5" s="4" t="s">
        <v>191</v>
      </c>
      <c r="AS5" s="30">
        <v>2</v>
      </c>
      <c r="AT5" s="31">
        <f>IF(AR5=TRIM("UND"),AS5,VLOOKUP(AJ5,RESUMEN!$B$3:$D$53,3,FALSE)*AS5)</f>
        <v>120</v>
      </c>
      <c r="AU5" s="21" t="s">
        <v>141</v>
      </c>
      <c r="AV5" s="4"/>
      <c r="AW5" s="37">
        <v>120</v>
      </c>
      <c r="AX5" s="32">
        <f>AT5-AW5</f>
        <v>0</v>
      </c>
      <c r="AZ5" s="13">
        <v>1</v>
      </c>
      <c r="BA5" s="18"/>
      <c r="BB5" s="77"/>
      <c r="BC5" s="77"/>
      <c r="BD5" s="77"/>
      <c r="BE5" s="77"/>
      <c r="BF5" s="77"/>
      <c r="BG5" s="77"/>
      <c r="BH5" s="77"/>
      <c r="BI5" s="14"/>
      <c r="BJ5" s="4"/>
      <c r="BK5" s="4"/>
      <c r="BL5" s="11"/>
      <c r="BM5" s="13"/>
      <c r="BN5" s="12"/>
      <c r="BO5" s="19"/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29" t="s">
        <v>41</v>
      </c>
      <c r="CJ5" s="83" t="s">
        <v>195</v>
      </c>
      <c r="CK5" s="83"/>
      <c r="CL5" s="83"/>
      <c r="CM5" s="83"/>
      <c r="CN5" s="83"/>
      <c r="CO5" s="83"/>
      <c r="CP5" s="83"/>
      <c r="CQ5" s="4" t="s">
        <v>191</v>
      </c>
      <c r="CR5" s="30">
        <v>1</v>
      </c>
      <c r="CS5" s="31">
        <f>IF(CQ5=TRIM("UND"),CR5,VLOOKUP(CI5,RESUMEN!$B$3:$D$53,3,FALSE)*CR5)</f>
        <v>60</v>
      </c>
      <c r="CT5" s="21" t="s">
        <v>141</v>
      </c>
      <c r="CU5" s="4"/>
      <c r="CV5" s="37">
        <v>60</v>
      </c>
      <c r="CW5" s="32">
        <f>CS5-CV5</f>
        <v>0</v>
      </c>
      <c r="CY5" s="24">
        <v>1</v>
      </c>
      <c r="CZ5" s="29" t="s">
        <v>41</v>
      </c>
      <c r="DA5" s="83" t="s">
        <v>11</v>
      </c>
      <c r="DB5" s="83"/>
      <c r="DC5" s="83"/>
      <c r="DD5" s="83"/>
      <c r="DE5" s="83"/>
      <c r="DF5" s="83"/>
      <c r="DG5" s="83"/>
      <c r="DH5" s="4" t="s">
        <v>191</v>
      </c>
      <c r="DI5" s="30">
        <v>2</v>
      </c>
      <c r="DJ5" s="31">
        <f>IF(DH5=TRIM("UND"),DI5,VLOOKUP(CZ5,RESUMEN!$B$3:$D$53,3,FALSE)*DI5)</f>
        <v>120</v>
      </c>
      <c r="DK5" s="21" t="s">
        <v>141</v>
      </c>
      <c r="DL5" s="4"/>
      <c r="DM5" s="37">
        <v>120</v>
      </c>
      <c r="DN5" s="32">
        <f>DJ5-DM5</f>
        <v>0</v>
      </c>
      <c r="DP5" s="13">
        <v>1</v>
      </c>
      <c r="DQ5" s="18"/>
      <c r="DR5" s="77"/>
      <c r="DS5" s="77"/>
      <c r="DT5" s="77"/>
      <c r="DU5" s="77"/>
      <c r="DV5" s="77"/>
      <c r="DW5" s="77"/>
      <c r="DX5" s="77"/>
      <c r="DY5" s="14"/>
      <c r="DZ5" s="4"/>
      <c r="EA5" s="4"/>
      <c r="EB5" s="11"/>
      <c r="EC5" s="13"/>
      <c r="ED5" s="12"/>
      <c r="EE5" s="19"/>
      <c r="EG5" s="13">
        <v>1</v>
      </c>
      <c r="EH5" s="18"/>
      <c r="EI5" s="77"/>
      <c r="EJ5" s="77"/>
      <c r="EK5" s="77"/>
      <c r="EL5" s="77"/>
      <c r="EM5" s="77"/>
      <c r="EN5" s="77"/>
      <c r="EO5" s="77"/>
      <c r="EP5" s="14"/>
      <c r="EQ5" s="4"/>
      <c r="ER5" s="4"/>
      <c r="ES5" s="11"/>
      <c r="ET5" s="13"/>
      <c r="EU5" s="12"/>
      <c r="EV5" s="19"/>
      <c r="EX5" s="13">
        <v>1</v>
      </c>
      <c r="EY5" s="18"/>
      <c r="EZ5" s="77"/>
      <c r="FA5" s="77"/>
      <c r="FB5" s="77"/>
      <c r="FC5" s="77"/>
      <c r="FD5" s="77"/>
      <c r="FE5" s="77"/>
      <c r="FF5" s="77"/>
      <c r="FG5" s="14"/>
      <c r="FH5" s="4"/>
      <c r="FI5" s="4"/>
      <c r="FJ5" s="11"/>
      <c r="FK5" s="13"/>
      <c r="FL5" s="12"/>
      <c r="FM5" s="19"/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24">
        <v>1</v>
      </c>
      <c r="GG5" s="29" t="s">
        <v>45</v>
      </c>
      <c r="GH5" s="83" t="s">
        <v>13</v>
      </c>
      <c r="GI5" s="83"/>
      <c r="GJ5" s="83"/>
      <c r="GK5" s="83"/>
      <c r="GL5" s="83"/>
      <c r="GM5" s="83"/>
      <c r="GN5" s="83"/>
      <c r="GO5" s="4" t="s">
        <v>191</v>
      </c>
      <c r="GP5" s="30">
        <v>2</v>
      </c>
      <c r="GQ5" s="31">
        <f>IF(GO5=TRIM("UND"),GP5,VLOOKUP(GG5,RESUMEN!$B$3:$D$53,3,FALSE)*GP5)</f>
        <v>120</v>
      </c>
      <c r="GR5" s="21" t="s">
        <v>141</v>
      </c>
      <c r="GS5" s="4"/>
      <c r="GT5" s="37">
        <v>120</v>
      </c>
      <c r="GU5" s="32">
        <f>GQ5-GT5</f>
        <v>0</v>
      </c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120</v>
      </c>
      <c r="C6" s="83" t="s">
        <v>17</v>
      </c>
      <c r="D6" s="83"/>
      <c r="E6" s="83"/>
      <c r="F6" s="83"/>
      <c r="G6" s="83"/>
      <c r="H6" s="83"/>
      <c r="I6" s="83"/>
      <c r="J6" s="4" t="s">
        <v>191</v>
      </c>
      <c r="K6" s="30">
        <v>2</v>
      </c>
      <c r="L6" s="31">
        <f>IF(J6=TRIM("UND"),K6,VLOOKUP(B6,RESUMEN!$B$3:$D$53,3,FALSE)*K6)</f>
        <v>160</v>
      </c>
      <c r="M6" s="21" t="s">
        <v>141</v>
      </c>
      <c r="N6" s="4"/>
      <c r="O6" s="37">
        <v>160</v>
      </c>
      <c r="P6" s="32">
        <f t="shared" ref="P6" si="0">L6-O6</f>
        <v>0</v>
      </c>
      <c r="R6" s="24">
        <v>2</v>
      </c>
      <c r="S6" s="29"/>
      <c r="T6" s="98"/>
      <c r="U6" s="98"/>
      <c r="V6" s="98"/>
      <c r="W6" s="98"/>
      <c r="X6" s="98"/>
      <c r="Y6" s="98"/>
      <c r="Z6" s="98"/>
      <c r="AA6" s="4"/>
      <c r="AB6" s="30"/>
      <c r="AC6" s="31"/>
      <c r="AD6" s="21"/>
      <c r="AE6" s="4"/>
      <c r="AF6" s="37"/>
      <c r="AG6" s="32"/>
      <c r="AI6" s="24">
        <v>2</v>
      </c>
      <c r="AJ6" s="29" t="s">
        <v>120</v>
      </c>
      <c r="AK6" s="98" t="s">
        <v>194</v>
      </c>
      <c r="AL6" s="98"/>
      <c r="AM6" s="98"/>
      <c r="AN6" s="98"/>
      <c r="AO6" s="98"/>
      <c r="AP6" s="98"/>
      <c r="AQ6" s="98"/>
      <c r="AR6" s="4" t="s">
        <v>191</v>
      </c>
      <c r="AS6" s="30">
        <v>2</v>
      </c>
      <c r="AT6" s="31">
        <f>IF(AR6=TRIM("UND"),AS6,VLOOKUP(AJ6,RESUMEN!$B$3:$D$53,3,FALSE)*AS6)</f>
        <v>160</v>
      </c>
      <c r="AU6" s="21" t="s">
        <v>141</v>
      </c>
      <c r="AV6" s="4"/>
      <c r="AW6" s="37">
        <v>160</v>
      </c>
      <c r="AX6" s="32">
        <f t="shared" ref="AX6:AX7" si="1">AT6-AW6</f>
        <v>0</v>
      </c>
      <c r="AZ6" s="13">
        <v>2</v>
      </c>
      <c r="BA6" s="18"/>
      <c r="BB6" s="77"/>
      <c r="BC6" s="77"/>
      <c r="BD6" s="77"/>
      <c r="BE6" s="77"/>
      <c r="BF6" s="77"/>
      <c r="BG6" s="77"/>
      <c r="BH6" s="77"/>
      <c r="BI6" s="14"/>
      <c r="BJ6" s="4"/>
      <c r="BK6" s="4"/>
      <c r="BL6" s="11"/>
      <c r="BM6" s="13"/>
      <c r="BN6" s="12"/>
      <c r="BO6" s="19"/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29" t="s">
        <v>45</v>
      </c>
      <c r="CJ6" s="83" t="s">
        <v>13</v>
      </c>
      <c r="CK6" s="83"/>
      <c r="CL6" s="83"/>
      <c r="CM6" s="83"/>
      <c r="CN6" s="83"/>
      <c r="CO6" s="83"/>
      <c r="CP6" s="83"/>
      <c r="CQ6" s="4" t="s">
        <v>191</v>
      </c>
      <c r="CR6" s="30">
        <v>1</v>
      </c>
      <c r="CS6" s="31">
        <f>IF(CQ6=TRIM("UND"),CR6,VLOOKUP(CI6,RESUMEN!$B$3:$D$53,3,FALSE)*CR6)</f>
        <v>60</v>
      </c>
      <c r="CT6" s="21" t="s">
        <v>141</v>
      </c>
      <c r="CU6" s="4"/>
      <c r="CV6" s="37">
        <v>60</v>
      </c>
      <c r="CW6" s="32">
        <f t="shared" ref="CW6:CW7" si="2">CS6-CV6</f>
        <v>0</v>
      </c>
      <c r="CY6" s="24">
        <v>2</v>
      </c>
      <c r="CZ6" s="29" t="s">
        <v>120</v>
      </c>
      <c r="DA6" s="83" t="s">
        <v>17</v>
      </c>
      <c r="DB6" s="83"/>
      <c r="DC6" s="83"/>
      <c r="DD6" s="83"/>
      <c r="DE6" s="83"/>
      <c r="DF6" s="83"/>
      <c r="DG6" s="83"/>
      <c r="DH6" s="4" t="s">
        <v>191</v>
      </c>
      <c r="DI6" s="30">
        <v>2</v>
      </c>
      <c r="DJ6" s="31">
        <f>IF(DH6=TRIM("UND"),DI6,VLOOKUP(CZ6,RESUMEN!$B$3:$D$53,3,FALSE)*DI6)</f>
        <v>160</v>
      </c>
      <c r="DK6" s="21" t="s">
        <v>141</v>
      </c>
      <c r="DL6" s="4"/>
      <c r="DM6" s="37">
        <v>160</v>
      </c>
      <c r="DN6" s="32">
        <f t="shared" ref="DN6:DN8" si="3">DJ6-DM6</f>
        <v>0</v>
      </c>
      <c r="DP6" s="13">
        <v>2</v>
      </c>
      <c r="DQ6" s="18"/>
      <c r="DR6" s="77"/>
      <c r="DS6" s="77"/>
      <c r="DT6" s="77"/>
      <c r="DU6" s="77"/>
      <c r="DV6" s="77"/>
      <c r="DW6" s="77"/>
      <c r="DX6" s="77"/>
      <c r="DY6" s="14"/>
      <c r="DZ6" s="4"/>
      <c r="EA6" s="4"/>
      <c r="EB6" s="11"/>
      <c r="EC6" s="13"/>
      <c r="ED6" s="12"/>
      <c r="EE6" s="19"/>
      <c r="EG6" s="13">
        <v>2</v>
      </c>
      <c r="EH6" s="18"/>
      <c r="EI6" s="77"/>
      <c r="EJ6" s="77"/>
      <c r="EK6" s="77"/>
      <c r="EL6" s="77"/>
      <c r="EM6" s="77"/>
      <c r="EN6" s="77"/>
      <c r="EO6" s="77"/>
      <c r="EP6" s="14"/>
      <c r="EQ6" s="4"/>
      <c r="ER6" s="4"/>
      <c r="ES6" s="11"/>
      <c r="ET6" s="13"/>
      <c r="EU6" s="12"/>
      <c r="EV6" s="19"/>
      <c r="EX6" s="13">
        <v>2</v>
      </c>
      <c r="EY6" s="18"/>
      <c r="EZ6" s="77"/>
      <c r="FA6" s="77"/>
      <c r="FB6" s="77"/>
      <c r="FC6" s="77"/>
      <c r="FD6" s="77"/>
      <c r="FE6" s="77"/>
      <c r="FF6" s="77"/>
      <c r="FG6" s="14"/>
      <c r="FH6" s="4"/>
      <c r="FI6" s="4"/>
      <c r="FJ6" s="11"/>
      <c r="FK6" s="13"/>
      <c r="FL6" s="12"/>
      <c r="FM6" s="19"/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24">
        <v>2</v>
      </c>
      <c r="GG6" s="29" t="s">
        <v>41</v>
      </c>
      <c r="GH6" s="83" t="s">
        <v>11</v>
      </c>
      <c r="GI6" s="83"/>
      <c r="GJ6" s="83"/>
      <c r="GK6" s="83"/>
      <c r="GL6" s="83"/>
      <c r="GM6" s="83"/>
      <c r="GN6" s="83"/>
      <c r="GO6" s="4" t="s">
        <v>191</v>
      </c>
      <c r="GP6" s="30">
        <v>2</v>
      </c>
      <c r="GQ6" s="31">
        <f>IF(GO6=TRIM("UND"),GP6,VLOOKUP(GG6,RESUMEN!$B$3:$D$53,3,FALSE)*GP6)</f>
        <v>120</v>
      </c>
      <c r="GR6" s="21" t="s">
        <v>141</v>
      </c>
      <c r="GS6" s="4"/>
      <c r="GT6" s="37">
        <v>120</v>
      </c>
      <c r="GU6" s="32">
        <f t="shared" ref="GU6:GU9" si="4">GQ6-GT6</f>
        <v>0</v>
      </c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118</v>
      </c>
      <c r="C7" s="83" t="s">
        <v>192</v>
      </c>
      <c r="D7" s="83"/>
      <c r="E7" s="83"/>
      <c r="F7" s="83"/>
      <c r="G7" s="83"/>
      <c r="H7" s="83"/>
      <c r="I7" s="83"/>
      <c r="J7" s="4" t="s">
        <v>191</v>
      </c>
      <c r="K7" s="30">
        <v>2</v>
      </c>
      <c r="L7" s="31">
        <f>IF(J7=TRIM("UND"),K7,VLOOKUP(B7,RESUMEN!$B$3:$D$53,3,FALSE)*K7)</f>
        <v>160</v>
      </c>
      <c r="M7" s="21" t="s">
        <v>141</v>
      </c>
      <c r="N7" s="4"/>
      <c r="O7" s="37">
        <v>160</v>
      </c>
      <c r="P7" s="32">
        <f>L7-O7</f>
        <v>0</v>
      </c>
      <c r="R7" s="24">
        <v>3</v>
      </c>
      <c r="S7" s="29"/>
      <c r="T7" s="98"/>
      <c r="U7" s="98"/>
      <c r="V7" s="98"/>
      <c r="W7" s="98"/>
      <c r="X7" s="98"/>
      <c r="Y7" s="98"/>
      <c r="Z7" s="98"/>
      <c r="AA7" s="4"/>
      <c r="AB7" s="30"/>
      <c r="AC7" s="31"/>
      <c r="AD7" s="21"/>
      <c r="AE7" s="4"/>
      <c r="AF7" s="37"/>
      <c r="AG7" s="32"/>
      <c r="AI7" s="24">
        <v>3</v>
      </c>
      <c r="AJ7" s="29" t="s">
        <v>118</v>
      </c>
      <c r="AK7" s="98" t="s">
        <v>192</v>
      </c>
      <c r="AL7" s="98"/>
      <c r="AM7" s="98"/>
      <c r="AN7" s="98"/>
      <c r="AO7" s="98"/>
      <c r="AP7" s="98"/>
      <c r="AQ7" s="98"/>
      <c r="AR7" s="4" t="s">
        <v>191</v>
      </c>
      <c r="AS7" s="30">
        <v>2</v>
      </c>
      <c r="AT7" s="31">
        <f>IF(AR7=TRIM("UND"),AS7,VLOOKUP(AJ7,RESUMEN!$B$3:$D$53,3,FALSE)*AS7)</f>
        <v>160</v>
      </c>
      <c r="AU7" s="21" t="s">
        <v>141</v>
      </c>
      <c r="AV7" s="4"/>
      <c r="AW7" s="37">
        <v>160</v>
      </c>
      <c r="AX7" s="32">
        <f t="shared" si="1"/>
        <v>0</v>
      </c>
      <c r="AZ7" s="13">
        <v>3</v>
      </c>
      <c r="BA7" s="18"/>
      <c r="BB7" s="77"/>
      <c r="BC7" s="77"/>
      <c r="BD7" s="77"/>
      <c r="BE7" s="77"/>
      <c r="BF7" s="77"/>
      <c r="BG7" s="77"/>
      <c r="BH7" s="77"/>
      <c r="BI7" s="14"/>
      <c r="BJ7" s="4"/>
      <c r="BK7" s="4"/>
      <c r="BL7" s="11"/>
      <c r="BM7" s="13"/>
      <c r="BN7" s="12"/>
      <c r="BO7" s="19"/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29" t="s">
        <v>120</v>
      </c>
      <c r="CJ7" s="83" t="s">
        <v>17</v>
      </c>
      <c r="CK7" s="83"/>
      <c r="CL7" s="83"/>
      <c r="CM7" s="83"/>
      <c r="CN7" s="83"/>
      <c r="CO7" s="83"/>
      <c r="CP7" s="83"/>
      <c r="CQ7" s="4" t="s">
        <v>191</v>
      </c>
      <c r="CR7" s="30">
        <v>2</v>
      </c>
      <c r="CS7" s="31">
        <f>IF(CQ7=TRIM("UND"),CR7,VLOOKUP(CI7,RESUMEN!$B$3:$D$53,3,FALSE)*CR7)</f>
        <v>160</v>
      </c>
      <c r="CT7" s="21" t="s">
        <v>141</v>
      </c>
      <c r="CU7" s="4"/>
      <c r="CV7" s="37">
        <v>160</v>
      </c>
      <c r="CW7" s="32">
        <f t="shared" si="2"/>
        <v>0</v>
      </c>
      <c r="CY7" s="24">
        <v>3</v>
      </c>
      <c r="CZ7" s="29" t="s">
        <v>118</v>
      </c>
      <c r="DA7" s="39" t="s">
        <v>196</v>
      </c>
      <c r="DB7" s="4"/>
      <c r="DC7" s="4"/>
      <c r="DD7" s="4"/>
      <c r="DE7" s="4"/>
      <c r="DF7" s="4"/>
      <c r="DG7" s="4"/>
      <c r="DH7" s="4" t="s">
        <v>191</v>
      </c>
      <c r="DI7" s="30">
        <v>2</v>
      </c>
      <c r="DJ7" s="31">
        <f>IF(DH7=TRIM("UND"),DI7,VLOOKUP(CZ7,RESUMEN!$B$3:$D$53,3,FALSE)*DI7)</f>
        <v>160</v>
      </c>
      <c r="DK7" s="21" t="s">
        <v>141</v>
      </c>
      <c r="DL7" s="4"/>
      <c r="DM7" s="37">
        <v>160</v>
      </c>
      <c r="DN7" s="32">
        <f t="shared" si="3"/>
        <v>0</v>
      </c>
      <c r="DP7" s="13">
        <v>3</v>
      </c>
      <c r="DQ7" s="18"/>
      <c r="DR7" s="77"/>
      <c r="DS7" s="77"/>
      <c r="DT7" s="77"/>
      <c r="DU7" s="77"/>
      <c r="DV7" s="77"/>
      <c r="DW7" s="77"/>
      <c r="DX7" s="77"/>
      <c r="DY7" s="14"/>
      <c r="DZ7" s="4"/>
      <c r="EA7" s="4"/>
      <c r="EB7" s="11"/>
      <c r="EC7" s="13"/>
      <c r="ED7" s="12"/>
      <c r="EE7" s="19"/>
      <c r="EG7" s="13">
        <v>3</v>
      </c>
      <c r="EH7" s="18"/>
      <c r="EI7" s="77"/>
      <c r="EJ7" s="77"/>
      <c r="EK7" s="77"/>
      <c r="EL7" s="77"/>
      <c r="EM7" s="77"/>
      <c r="EN7" s="77"/>
      <c r="EO7" s="77"/>
      <c r="EP7" s="14"/>
      <c r="EQ7" s="4"/>
      <c r="ER7" s="4"/>
      <c r="ES7" s="11"/>
      <c r="ET7" s="13"/>
      <c r="EU7" s="12"/>
      <c r="EV7" s="19"/>
      <c r="EX7" s="13">
        <v>3</v>
      </c>
      <c r="EY7" s="18"/>
      <c r="EZ7" s="77"/>
      <c r="FA7" s="77"/>
      <c r="FB7" s="77"/>
      <c r="FC7" s="77"/>
      <c r="FD7" s="77"/>
      <c r="FE7" s="77"/>
      <c r="FF7" s="77"/>
      <c r="FG7" s="14"/>
      <c r="FH7" s="4"/>
      <c r="FI7" s="4"/>
      <c r="FJ7" s="11"/>
      <c r="FK7" s="13"/>
      <c r="FL7" s="12"/>
      <c r="FM7" s="19"/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24">
        <v>3</v>
      </c>
      <c r="GG7" s="29" t="s">
        <v>120</v>
      </c>
      <c r="GH7" s="83" t="s">
        <v>17</v>
      </c>
      <c r="GI7" s="83"/>
      <c r="GJ7" s="83"/>
      <c r="GK7" s="83"/>
      <c r="GL7" s="83"/>
      <c r="GM7" s="83"/>
      <c r="GN7" s="83"/>
      <c r="GO7" s="4" t="s">
        <v>191</v>
      </c>
      <c r="GP7" s="30">
        <v>3</v>
      </c>
      <c r="GQ7" s="31">
        <f>IF(GO7=TRIM("UND"),GP7,VLOOKUP(GG7,RESUMEN!$B$3:$D$53,3,FALSE)*GP7)</f>
        <v>240</v>
      </c>
      <c r="GR7" s="21" t="s">
        <v>141</v>
      </c>
      <c r="GS7" s="4"/>
      <c r="GT7" s="37">
        <v>240</v>
      </c>
      <c r="GU7" s="32">
        <f t="shared" si="4"/>
        <v>0</v>
      </c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13">
        <v>4</v>
      </c>
      <c r="B8" s="26"/>
      <c r="C8" s="79"/>
      <c r="D8" s="79"/>
      <c r="E8" s="79"/>
      <c r="F8" s="79"/>
      <c r="G8" s="79"/>
      <c r="H8" s="79"/>
      <c r="I8" s="79"/>
      <c r="J8" s="27"/>
      <c r="K8" s="38"/>
      <c r="L8" s="4"/>
      <c r="M8" s="34"/>
      <c r="N8" s="35"/>
      <c r="O8" s="36"/>
      <c r="P8" s="19"/>
      <c r="R8" s="24">
        <v>4</v>
      </c>
      <c r="S8" s="29"/>
      <c r="T8" s="98"/>
      <c r="U8" s="98"/>
      <c r="V8" s="98"/>
      <c r="W8" s="98"/>
      <c r="X8" s="98"/>
      <c r="Y8" s="98"/>
      <c r="Z8" s="98"/>
      <c r="AA8" s="4"/>
      <c r="AB8" s="30"/>
      <c r="AC8" s="31"/>
      <c r="AD8" s="21"/>
      <c r="AE8" s="4"/>
      <c r="AF8" s="37"/>
      <c r="AG8" s="32"/>
      <c r="AI8" s="24">
        <v>4</v>
      </c>
      <c r="AJ8" s="29" t="s">
        <v>106</v>
      </c>
      <c r="AK8" s="98" t="s">
        <v>14</v>
      </c>
      <c r="AL8" s="98"/>
      <c r="AM8" s="98"/>
      <c r="AN8" s="98"/>
      <c r="AO8" s="98"/>
      <c r="AP8" s="98"/>
      <c r="AQ8" s="98"/>
      <c r="AR8" s="4" t="s">
        <v>191</v>
      </c>
      <c r="AS8" s="30">
        <v>2</v>
      </c>
      <c r="AT8" s="31">
        <f>IF(AR8=TRIM("UND"),AS8,VLOOKUP(AJ8,RESUMEN!$B$3:$D$53,3,FALSE)*AS8)</f>
        <v>200</v>
      </c>
      <c r="AU8" s="21" t="s">
        <v>141</v>
      </c>
      <c r="AV8" s="4"/>
      <c r="AW8" s="37">
        <v>200</v>
      </c>
      <c r="AX8" s="32">
        <f>AT8-AW8</f>
        <v>0</v>
      </c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11"/>
      <c r="BM8" s="13"/>
      <c r="BN8" s="12"/>
      <c r="BO8" s="19"/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29" t="s">
        <v>118</v>
      </c>
      <c r="CJ8" s="83" t="s">
        <v>192</v>
      </c>
      <c r="CK8" s="83"/>
      <c r="CL8" s="83"/>
      <c r="CM8" s="83"/>
      <c r="CN8" s="83"/>
      <c r="CO8" s="83"/>
      <c r="CP8" s="83"/>
      <c r="CQ8" s="4" t="s">
        <v>191</v>
      </c>
      <c r="CR8" s="30">
        <v>2</v>
      </c>
      <c r="CS8" s="31">
        <f>IF(CQ8=TRIM("UND"),CR8,VLOOKUP(CI8,RESUMEN!$B$3:$D$53,3,FALSE)*CR8)</f>
        <v>160</v>
      </c>
      <c r="CT8" s="21" t="s">
        <v>141</v>
      </c>
      <c r="CU8" s="4"/>
      <c r="CV8" s="37">
        <v>160</v>
      </c>
      <c r="CW8" s="32">
        <f>CS8-CV8</f>
        <v>0</v>
      </c>
      <c r="CY8" s="24">
        <v>4</v>
      </c>
      <c r="CZ8" s="29" t="s">
        <v>106</v>
      </c>
      <c r="DA8" s="83" t="s">
        <v>14</v>
      </c>
      <c r="DB8" s="83"/>
      <c r="DC8" s="83"/>
      <c r="DD8" s="83"/>
      <c r="DE8" s="83"/>
      <c r="DF8" s="83"/>
      <c r="DG8" s="83"/>
      <c r="DH8" s="4" t="s">
        <v>191</v>
      </c>
      <c r="DI8" s="30">
        <v>2</v>
      </c>
      <c r="DJ8" s="31">
        <f>IF(DH8=TRIM("UND"),DI8,VLOOKUP(CZ8,RESUMEN!$B$3:$D$53,3,FALSE)*DI8)</f>
        <v>200</v>
      </c>
      <c r="DK8" s="21" t="s">
        <v>141</v>
      </c>
      <c r="DL8" s="4"/>
      <c r="DM8" s="37">
        <v>200</v>
      </c>
      <c r="DN8" s="32">
        <f t="shared" si="3"/>
        <v>0</v>
      </c>
      <c r="DP8" s="13">
        <v>4</v>
      </c>
      <c r="DQ8" s="18"/>
      <c r="DR8" s="77"/>
      <c r="DS8" s="77"/>
      <c r="DT8" s="77"/>
      <c r="DU8" s="77"/>
      <c r="DV8" s="77"/>
      <c r="DW8" s="77"/>
      <c r="DX8" s="77"/>
      <c r="DY8" s="14"/>
      <c r="DZ8" s="4"/>
      <c r="EA8" s="4"/>
      <c r="EB8" s="11"/>
      <c r="EC8" s="13"/>
      <c r="ED8" s="12"/>
      <c r="EE8" s="19"/>
      <c r="EG8" s="13">
        <v>4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13">
        <v>4</v>
      </c>
      <c r="EY8" s="18"/>
      <c r="EZ8" s="77"/>
      <c r="FA8" s="77"/>
      <c r="FB8" s="77"/>
      <c r="FC8" s="77"/>
      <c r="FD8" s="77"/>
      <c r="FE8" s="77"/>
      <c r="FF8" s="77"/>
      <c r="FG8" s="14"/>
      <c r="FH8" s="4"/>
      <c r="FI8" s="4"/>
      <c r="FJ8" s="11"/>
      <c r="FK8" s="13"/>
      <c r="FL8" s="12"/>
      <c r="FM8" s="19"/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24">
        <v>4</v>
      </c>
      <c r="GG8" s="29" t="s">
        <v>118</v>
      </c>
      <c r="GH8" s="83" t="s">
        <v>192</v>
      </c>
      <c r="GI8" s="83"/>
      <c r="GJ8" s="83"/>
      <c r="GK8" s="83"/>
      <c r="GL8" s="83"/>
      <c r="GM8" s="83"/>
      <c r="GN8" s="83"/>
      <c r="GO8" s="4" t="s">
        <v>191</v>
      </c>
      <c r="GP8" s="30">
        <v>3</v>
      </c>
      <c r="GQ8" s="31">
        <f>IF(GO8=TRIM("UND"),GP8,VLOOKUP(GG8,RESUMEN!$B$3:$D$53,3,FALSE)*GP8)</f>
        <v>240</v>
      </c>
      <c r="GR8" s="21" t="s">
        <v>141</v>
      </c>
      <c r="GS8" s="4"/>
      <c r="GT8" s="37">
        <v>240</v>
      </c>
      <c r="GU8" s="32">
        <f t="shared" si="4"/>
        <v>0</v>
      </c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13">
        <f>1+A8</f>
        <v>5</v>
      </c>
      <c r="B9" s="18"/>
      <c r="C9" s="85"/>
      <c r="D9" s="85"/>
      <c r="E9" s="85"/>
      <c r="F9" s="85"/>
      <c r="G9" s="85"/>
      <c r="H9" s="85"/>
      <c r="I9" s="85"/>
      <c r="J9" s="14"/>
      <c r="K9" s="4"/>
      <c r="L9" s="4"/>
      <c r="M9" s="11"/>
      <c r="N9" s="13"/>
      <c r="O9" s="12"/>
      <c r="P9" s="19"/>
      <c r="R9" s="13">
        <f>1+R8</f>
        <v>5</v>
      </c>
      <c r="S9" s="26"/>
      <c r="T9" s="98"/>
      <c r="U9" s="98"/>
      <c r="V9" s="98"/>
      <c r="W9" s="98"/>
      <c r="X9" s="98"/>
      <c r="Y9" s="98"/>
      <c r="Z9" s="98"/>
      <c r="AA9" s="27"/>
      <c r="AB9" s="38"/>
      <c r="AC9" s="4"/>
      <c r="AD9" s="34"/>
      <c r="AE9" s="35"/>
      <c r="AF9" s="36"/>
      <c r="AG9" s="19"/>
      <c r="AI9" s="24">
        <f>1+AI8</f>
        <v>5</v>
      </c>
      <c r="AJ9" s="29"/>
      <c r="AK9" s="83"/>
      <c r="AL9" s="83"/>
      <c r="AM9" s="83"/>
      <c r="AN9" s="83"/>
      <c r="AO9" s="83"/>
      <c r="AP9" s="83"/>
      <c r="AQ9" s="83"/>
      <c r="AR9" s="4"/>
      <c r="AS9" s="30"/>
      <c r="AT9" s="31"/>
      <c r="AU9" s="4"/>
      <c r="AV9" s="21"/>
      <c r="AW9" s="37"/>
      <c r="AX9" s="32"/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29" t="s">
        <v>106</v>
      </c>
      <c r="CJ9" s="83" t="s">
        <v>14</v>
      </c>
      <c r="CK9" s="83"/>
      <c r="CL9" s="83"/>
      <c r="CM9" s="83"/>
      <c r="CN9" s="83"/>
      <c r="CO9" s="83"/>
      <c r="CP9" s="83"/>
      <c r="CQ9" s="4" t="s">
        <v>191</v>
      </c>
      <c r="CR9" s="30">
        <v>2</v>
      </c>
      <c r="CS9" s="31">
        <f>IF(CQ9=TRIM("UND"),CR9,VLOOKUP(CI9,RESUMEN!$B$3:$D$53,3,FALSE)*CR9)</f>
        <v>200</v>
      </c>
      <c r="CT9" s="21" t="s">
        <v>141</v>
      </c>
      <c r="CU9" s="21"/>
      <c r="CV9" s="37">
        <v>200</v>
      </c>
      <c r="CW9" s="32">
        <f>CS9-CV9</f>
        <v>0</v>
      </c>
      <c r="CY9" s="13">
        <f>1+CY8</f>
        <v>5</v>
      </c>
      <c r="CZ9" s="26"/>
      <c r="DA9" s="98"/>
      <c r="DB9" s="98"/>
      <c r="DC9" s="98"/>
      <c r="DD9" s="98"/>
      <c r="DE9" s="98"/>
      <c r="DF9" s="98"/>
      <c r="DG9" s="98"/>
      <c r="DH9" s="27"/>
      <c r="DI9" s="38"/>
      <c r="DJ9" s="4"/>
      <c r="DK9" s="34"/>
      <c r="DL9" s="35"/>
      <c r="DM9" s="36"/>
      <c r="DN9" s="19"/>
      <c r="DP9" s="13">
        <f>1+DP8</f>
        <v>5</v>
      </c>
      <c r="DQ9" s="18"/>
      <c r="DR9" s="85"/>
      <c r="DS9" s="85"/>
      <c r="DT9" s="85"/>
      <c r="DU9" s="85"/>
      <c r="DV9" s="85"/>
      <c r="DW9" s="85"/>
      <c r="DX9" s="85"/>
      <c r="DY9" s="14"/>
      <c r="DZ9" s="4"/>
      <c r="EA9" s="4"/>
      <c r="EB9" s="11"/>
      <c r="EC9" s="13"/>
      <c r="ED9" s="12"/>
      <c r="EE9" s="19"/>
      <c r="EG9" s="13">
        <f>1+EG8</f>
        <v>5</v>
      </c>
      <c r="EH9" s="18"/>
      <c r="EI9" s="85"/>
      <c r="EJ9" s="85"/>
      <c r="EK9" s="85"/>
      <c r="EL9" s="85"/>
      <c r="EM9" s="85"/>
      <c r="EN9" s="85"/>
      <c r="EO9" s="85"/>
      <c r="EP9" s="14"/>
      <c r="EQ9" s="4"/>
      <c r="ER9" s="4"/>
      <c r="ES9" s="11"/>
      <c r="ET9" s="13"/>
      <c r="EU9" s="12"/>
      <c r="EV9" s="19"/>
      <c r="EX9" s="13">
        <f>1+EX8</f>
        <v>5</v>
      </c>
      <c r="EY9" s="18"/>
      <c r="EZ9" s="85"/>
      <c r="FA9" s="85"/>
      <c r="FB9" s="85"/>
      <c r="FC9" s="85"/>
      <c r="FD9" s="85"/>
      <c r="FE9" s="85"/>
      <c r="FF9" s="85"/>
      <c r="FG9" s="14"/>
      <c r="FH9" s="4"/>
      <c r="FI9" s="4"/>
      <c r="FJ9" s="11"/>
      <c r="FK9" s="13"/>
      <c r="FL9" s="12"/>
      <c r="FM9" s="19"/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24">
        <f>1+GF8</f>
        <v>5</v>
      </c>
      <c r="GG9" s="29" t="s">
        <v>106</v>
      </c>
      <c r="GH9" s="83" t="s">
        <v>14</v>
      </c>
      <c r="GI9" s="83"/>
      <c r="GJ9" s="83"/>
      <c r="GK9" s="83"/>
      <c r="GL9" s="83"/>
      <c r="GM9" s="83"/>
      <c r="GN9" s="83"/>
      <c r="GO9" s="4" t="s">
        <v>191</v>
      </c>
      <c r="GP9" s="30">
        <v>3</v>
      </c>
      <c r="GQ9" s="31">
        <f>IF(GO9=TRIM("UND"),GP9,VLOOKUP(GG9,RESUMEN!$B$3:$D$53,3,FALSE)*GP9)</f>
        <v>300</v>
      </c>
      <c r="GR9" s="21" t="s">
        <v>141</v>
      </c>
      <c r="GS9" s="4"/>
      <c r="GT9" s="37">
        <v>300</v>
      </c>
      <c r="GU9" s="32">
        <f t="shared" si="4"/>
        <v>0</v>
      </c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13">
        <f t="shared" ref="A10:A29" si="5">1+A9</f>
        <v>6</v>
      </c>
      <c r="B10" s="18"/>
      <c r="C10" s="77"/>
      <c r="D10" s="77"/>
      <c r="E10" s="77"/>
      <c r="F10" s="77"/>
      <c r="G10" s="77"/>
      <c r="H10" s="77"/>
      <c r="I10" s="77"/>
      <c r="J10" s="14"/>
      <c r="K10" s="4"/>
      <c r="L10" s="4"/>
      <c r="M10" s="11"/>
      <c r="N10" s="13"/>
      <c r="O10" s="12"/>
      <c r="P10" s="19"/>
      <c r="R10" s="13">
        <f t="shared" ref="R10:R29" si="6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13">
        <f t="shared" ref="AI10:AI29" si="7">1+AI9</f>
        <v>6</v>
      </c>
      <c r="AJ10" s="26"/>
      <c r="AK10" s="79"/>
      <c r="AL10" s="79"/>
      <c r="AM10" s="79"/>
      <c r="AN10" s="79"/>
      <c r="AO10" s="79"/>
      <c r="AP10" s="79"/>
      <c r="AQ10" s="79"/>
      <c r="AR10" s="27"/>
      <c r="AS10" s="38"/>
      <c r="AT10" s="4"/>
      <c r="AU10" s="34"/>
      <c r="AV10" s="35"/>
      <c r="AW10" s="36"/>
      <c r="AX10" s="19"/>
      <c r="AZ10" s="13">
        <f t="shared" ref="AZ10:AZ29" si="8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13">
        <f t="shared" ref="BQ10:BQ29" si="9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10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13">
        <f t="shared" ref="CY10:CY29" si="11">1+CY9</f>
        <v>6</v>
      </c>
      <c r="CZ10" s="18"/>
      <c r="DA10" s="77"/>
      <c r="DB10" s="77"/>
      <c r="DC10" s="77"/>
      <c r="DD10" s="77"/>
      <c r="DE10" s="77"/>
      <c r="DF10" s="77"/>
      <c r="DG10" s="77"/>
      <c r="DH10" s="14"/>
      <c r="DI10" s="4"/>
      <c r="DJ10" s="4"/>
      <c r="DK10" s="11"/>
      <c r="DL10" s="13"/>
      <c r="DM10" s="12"/>
      <c r="DN10" s="19"/>
      <c r="DP10" s="13">
        <f t="shared" ref="DP10:DP29" si="12">1+DP9</f>
        <v>6</v>
      </c>
      <c r="DQ10" s="18"/>
      <c r="DR10" s="77"/>
      <c r="DS10" s="77"/>
      <c r="DT10" s="77"/>
      <c r="DU10" s="77"/>
      <c r="DV10" s="77"/>
      <c r="DW10" s="77"/>
      <c r="DX10" s="77"/>
      <c r="DY10" s="14"/>
      <c r="DZ10" s="4"/>
      <c r="EA10" s="4"/>
      <c r="EB10" s="11"/>
      <c r="EC10" s="13"/>
      <c r="ED10" s="12"/>
      <c r="EE10" s="19"/>
      <c r="EG10" s="13">
        <f t="shared" ref="EG10:EG29" si="13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1"/>
      <c r="ET10" s="13"/>
      <c r="EU10" s="12"/>
      <c r="EV10" s="19"/>
      <c r="EX10" s="13">
        <f t="shared" ref="EX10:EX29" si="14">1+EX9</f>
        <v>6</v>
      </c>
      <c r="EY10" s="18"/>
      <c r="EZ10" s="77"/>
      <c r="FA10" s="77"/>
      <c r="FB10" s="77"/>
      <c r="FC10" s="77"/>
      <c r="FD10" s="77"/>
      <c r="FE10" s="77"/>
      <c r="FF10" s="77"/>
      <c r="FG10" s="14"/>
      <c r="FH10" s="4"/>
      <c r="FI10" s="4"/>
      <c r="FJ10" s="11"/>
      <c r="FK10" s="13"/>
      <c r="FL10" s="12"/>
      <c r="FM10" s="19"/>
      <c r="FO10" s="13">
        <f t="shared" ref="FO10:FO29" si="15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13">
        <f t="shared" ref="GF10:GF29" si="16">1+GF9</f>
        <v>6</v>
      </c>
      <c r="GG10" s="26"/>
      <c r="GH10" s="79"/>
      <c r="GI10" s="79"/>
      <c r="GJ10" s="79"/>
      <c r="GK10" s="79"/>
      <c r="GL10" s="79"/>
      <c r="GM10" s="79"/>
      <c r="GN10" s="79"/>
      <c r="GO10" s="27"/>
      <c r="GP10" s="38"/>
      <c r="GQ10" s="4"/>
      <c r="GR10" s="34"/>
      <c r="GS10" s="35"/>
      <c r="GT10" s="36"/>
      <c r="GU10" s="19"/>
      <c r="GW10" s="13">
        <f t="shared" ref="GW10:GW29" si="17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8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13">
        <f t="shared" si="5"/>
        <v>7</v>
      </c>
      <c r="B11" s="18"/>
      <c r="C11" s="77"/>
      <c r="D11" s="77"/>
      <c r="E11" s="77"/>
      <c r="F11" s="77"/>
      <c r="G11" s="77"/>
      <c r="H11" s="77"/>
      <c r="I11" s="77"/>
      <c r="J11" s="14"/>
      <c r="K11" s="4"/>
      <c r="L11" s="4"/>
      <c r="M11" s="11"/>
      <c r="N11" s="13"/>
      <c r="O11" s="12"/>
      <c r="P11" s="19"/>
      <c r="R11" s="13">
        <f t="shared" si="6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13">
        <f t="shared" si="7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13">
        <f t="shared" si="8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13">
        <f t="shared" si="9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10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11"/>
        <v>7</v>
      </c>
      <c r="CZ11" s="18"/>
      <c r="DA11" s="77"/>
      <c r="DB11" s="77"/>
      <c r="DC11" s="77"/>
      <c r="DD11" s="77"/>
      <c r="DE11" s="77"/>
      <c r="DF11" s="77"/>
      <c r="DG11" s="77"/>
      <c r="DH11" s="14"/>
      <c r="DI11" s="4"/>
      <c r="DJ11" s="4"/>
      <c r="DK11" s="11"/>
      <c r="DL11" s="13"/>
      <c r="DM11" s="12"/>
      <c r="DN11" s="19"/>
      <c r="DP11" s="13">
        <f t="shared" si="12"/>
        <v>7</v>
      </c>
      <c r="DQ11" s="18"/>
      <c r="DR11" s="77"/>
      <c r="DS11" s="77"/>
      <c r="DT11" s="77"/>
      <c r="DU11" s="77"/>
      <c r="DV11" s="77"/>
      <c r="DW11" s="77"/>
      <c r="DX11" s="77"/>
      <c r="DY11" s="14"/>
      <c r="DZ11" s="4"/>
      <c r="EA11" s="4"/>
      <c r="EB11" s="11"/>
      <c r="EC11" s="13"/>
      <c r="ED11" s="12"/>
      <c r="EE11" s="19"/>
      <c r="EG11" s="13">
        <f t="shared" si="13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11"/>
      <c r="ET11" s="13"/>
      <c r="EU11" s="12"/>
      <c r="EV11" s="19"/>
      <c r="EX11" s="13">
        <f t="shared" si="14"/>
        <v>7</v>
      </c>
      <c r="EY11" s="18"/>
      <c r="EZ11" s="77"/>
      <c r="FA11" s="77"/>
      <c r="FB11" s="77"/>
      <c r="FC11" s="77"/>
      <c r="FD11" s="77"/>
      <c r="FE11" s="77"/>
      <c r="FF11" s="77"/>
      <c r="FG11" s="14"/>
      <c r="FH11" s="4"/>
      <c r="FI11" s="4"/>
      <c r="FJ11" s="11"/>
      <c r="FK11" s="13"/>
      <c r="FL11" s="12"/>
      <c r="FM11" s="19"/>
      <c r="FO11" s="13">
        <f t="shared" si="15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13">
        <f t="shared" si="16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17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8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13">
        <f t="shared" si="5"/>
        <v>8</v>
      </c>
      <c r="B12" s="18"/>
      <c r="C12" s="77"/>
      <c r="D12" s="77"/>
      <c r="E12" s="77"/>
      <c r="F12" s="77"/>
      <c r="G12" s="77"/>
      <c r="H12" s="77"/>
      <c r="I12" s="77"/>
      <c r="J12" s="14"/>
      <c r="K12" s="4"/>
      <c r="L12" s="4"/>
      <c r="M12" s="13"/>
      <c r="N12" s="11"/>
      <c r="O12" s="12"/>
      <c r="P12" s="19"/>
      <c r="R12" s="13">
        <f t="shared" si="6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7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8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9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10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11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19"/>
      <c r="DP12" s="13">
        <f t="shared" si="12"/>
        <v>8</v>
      </c>
      <c r="DQ12" s="18"/>
      <c r="DR12" s="77"/>
      <c r="DS12" s="77"/>
      <c r="DT12" s="77"/>
      <c r="DU12" s="77"/>
      <c r="DV12" s="77"/>
      <c r="DW12" s="77"/>
      <c r="DX12" s="77"/>
      <c r="DY12" s="14"/>
      <c r="DZ12" s="4"/>
      <c r="EA12" s="4"/>
      <c r="EB12" s="13"/>
      <c r="EC12" s="11"/>
      <c r="ED12" s="12"/>
      <c r="EE12" s="19"/>
      <c r="EG12" s="13">
        <f t="shared" si="13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11"/>
      <c r="EU12" s="12"/>
      <c r="EV12" s="19"/>
      <c r="EX12" s="13">
        <f t="shared" si="14"/>
        <v>8</v>
      </c>
      <c r="EY12" s="18"/>
      <c r="EZ12" s="77"/>
      <c r="FA12" s="77"/>
      <c r="FB12" s="77"/>
      <c r="FC12" s="77"/>
      <c r="FD12" s="77"/>
      <c r="FE12" s="77"/>
      <c r="FF12" s="77"/>
      <c r="FG12" s="14"/>
      <c r="FH12" s="4"/>
      <c r="FI12" s="4"/>
      <c r="FJ12" s="13"/>
      <c r="FK12" s="11"/>
      <c r="FL12" s="12"/>
      <c r="FM12" s="19"/>
      <c r="FO12" s="13">
        <f t="shared" si="15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13">
        <f t="shared" si="16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17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8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13">
        <f t="shared" si="5"/>
        <v>9</v>
      </c>
      <c r="B13" s="18"/>
      <c r="C13" s="81"/>
      <c r="D13" s="81"/>
      <c r="E13" s="81"/>
      <c r="F13" s="81"/>
      <c r="G13" s="81"/>
      <c r="H13" s="81"/>
      <c r="I13" s="81"/>
      <c r="J13" s="14"/>
      <c r="K13" s="4"/>
      <c r="L13" s="4"/>
      <c r="M13" s="11"/>
      <c r="N13" s="13"/>
      <c r="O13" s="12"/>
      <c r="P13" s="19"/>
      <c r="R13" s="13">
        <f t="shared" si="6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7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8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9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0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11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19"/>
      <c r="DP13" s="13">
        <f t="shared" si="12"/>
        <v>9</v>
      </c>
      <c r="DQ13" s="18"/>
      <c r="DR13" s="81"/>
      <c r="DS13" s="81"/>
      <c r="DT13" s="81"/>
      <c r="DU13" s="81"/>
      <c r="DV13" s="81"/>
      <c r="DW13" s="81"/>
      <c r="DX13" s="81"/>
      <c r="DY13" s="14"/>
      <c r="DZ13" s="4"/>
      <c r="EA13" s="4"/>
      <c r="EB13" s="11"/>
      <c r="EC13" s="13"/>
      <c r="ED13" s="12"/>
      <c r="EE13" s="19"/>
      <c r="EG13" s="13">
        <f t="shared" si="13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13">
        <f t="shared" si="14"/>
        <v>9</v>
      </c>
      <c r="EY13" s="18"/>
      <c r="EZ13" s="81"/>
      <c r="FA13" s="81"/>
      <c r="FB13" s="81"/>
      <c r="FC13" s="81"/>
      <c r="FD13" s="81"/>
      <c r="FE13" s="81"/>
      <c r="FF13" s="81"/>
      <c r="FG13" s="14"/>
      <c r="FH13" s="4"/>
      <c r="FI13" s="4"/>
      <c r="FJ13" s="11"/>
      <c r="FK13" s="13"/>
      <c r="FL13" s="12"/>
      <c r="FM13" s="19"/>
      <c r="FO13" s="13">
        <f t="shared" si="15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6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17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8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13">
        <f t="shared" si="5"/>
        <v>10</v>
      </c>
      <c r="B14" s="18"/>
      <c r="C14" s="81"/>
      <c r="D14" s="81"/>
      <c r="E14" s="81"/>
      <c r="F14" s="81"/>
      <c r="G14" s="81"/>
      <c r="H14" s="81"/>
      <c r="I14" s="81"/>
      <c r="J14" s="14"/>
      <c r="K14" s="4"/>
      <c r="L14" s="4"/>
      <c r="M14" s="11"/>
      <c r="N14" s="13"/>
      <c r="O14" s="12"/>
      <c r="P14" s="19"/>
      <c r="R14" s="13">
        <f t="shared" si="6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7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8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9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0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11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19"/>
      <c r="DP14" s="13">
        <f t="shared" si="12"/>
        <v>10</v>
      </c>
      <c r="DQ14" s="18"/>
      <c r="DR14" s="81"/>
      <c r="DS14" s="81"/>
      <c r="DT14" s="81"/>
      <c r="DU14" s="81"/>
      <c r="DV14" s="81"/>
      <c r="DW14" s="81"/>
      <c r="DX14" s="81"/>
      <c r="DY14" s="14"/>
      <c r="DZ14" s="4"/>
      <c r="EA14" s="4"/>
      <c r="EB14" s="11"/>
      <c r="EC14" s="13"/>
      <c r="ED14" s="12"/>
      <c r="EE14" s="19"/>
      <c r="EG14" s="13">
        <f t="shared" si="13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13">
        <f t="shared" si="14"/>
        <v>10</v>
      </c>
      <c r="EY14" s="18"/>
      <c r="EZ14" s="81"/>
      <c r="FA14" s="81"/>
      <c r="FB14" s="81"/>
      <c r="FC14" s="81"/>
      <c r="FD14" s="81"/>
      <c r="FE14" s="81"/>
      <c r="FF14" s="81"/>
      <c r="FG14" s="14"/>
      <c r="FH14" s="4"/>
      <c r="FI14" s="4"/>
      <c r="FJ14" s="11"/>
      <c r="FK14" s="13"/>
      <c r="FL14" s="12"/>
      <c r="FM14" s="19"/>
      <c r="FO14" s="13">
        <f t="shared" si="15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6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7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8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13">
        <f t="shared" si="5"/>
        <v>11</v>
      </c>
      <c r="B15" s="18"/>
      <c r="C15" s="81"/>
      <c r="D15" s="81"/>
      <c r="E15" s="81"/>
      <c r="F15" s="81"/>
      <c r="G15" s="81"/>
      <c r="H15" s="81"/>
      <c r="I15" s="81"/>
      <c r="J15" s="14"/>
      <c r="K15" s="4"/>
      <c r="L15" s="4"/>
      <c r="M15" s="11"/>
      <c r="N15" s="11"/>
      <c r="O15" s="12"/>
      <c r="P15" s="19"/>
      <c r="R15" s="13">
        <f t="shared" si="6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7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8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9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0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11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19"/>
      <c r="DP15" s="13">
        <f t="shared" si="12"/>
        <v>11</v>
      </c>
      <c r="DQ15" s="18"/>
      <c r="DR15" s="81"/>
      <c r="DS15" s="81"/>
      <c r="DT15" s="81"/>
      <c r="DU15" s="81"/>
      <c r="DV15" s="81"/>
      <c r="DW15" s="81"/>
      <c r="DX15" s="81"/>
      <c r="DY15" s="14"/>
      <c r="DZ15" s="4"/>
      <c r="EA15" s="4"/>
      <c r="EB15" s="11"/>
      <c r="EC15" s="11"/>
      <c r="ED15" s="12"/>
      <c r="EE15" s="19"/>
      <c r="EG15" s="13">
        <f t="shared" si="13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13">
        <f t="shared" si="14"/>
        <v>11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>
        <f t="shared" si="15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6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7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8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13">
        <f t="shared" si="5"/>
        <v>12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3"/>
      <c r="N16" s="11"/>
      <c r="O16" s="12"/>
      <c r="P16" s="19"/>
      <c r="R16" s="13">
        <f t="shared" si="6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7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8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9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0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11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19"/>
      <c r="DP16" s="13">
        <f t="shared" si="12"/>
        <v>12</v>
      </c>
      <c r="DQ16" s="18"/>
      <c r="DR16" s="81"/>
      <c r="DS16" s="81"/>
      <c r="DT16" s="81"/>
      <c r="DU16" s="81"/>
      <c r="DV16" s="81"/>
      <c r="DW16" s="81"/>
      <c r="DX16" s="81"/>
      <c r="DY16" s="14"/>
      <c r="DZ16" s="4"/>
      <c r="EA16" s="4"/>
      <c r="EB16" s="13"/>
      <c r="EC16" s="11"/>
      <c r="ED16" s="12"/>
      <c r="EE16" s="19"/>
      <c r="EG16" s="13">
        <f t="shared" si="13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13">
        <f t="shared" si="14"/>
        <v>12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>
        <f t="shared" si="15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6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7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8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13">
        <f t="shared" si="5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6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7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8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9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0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11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19"/>
      <c r="DP17" s="13">
        <f t="shared" si="12"/>
        <v>13</v>
      </c>
      <c r="DQ17" s="18"/>
      <c r="DR17" s="81"/>
      <c r="DS17" s="81"/>
      <c r="DT17" s="81"/>
      <c r="DU17" s="81"/>
      <c r="DV17" s="81"/>
      <c r="DW17" s="81"/>
      <c r="DX17" s="81"/>
      <c r="DY17" s="14"/>
      <c r="DZ17" s="4"/>
      <c r="EA17" s="4"/>
      <c r="EB17" s="11"/>
      <c r="EC17" s="13"/>
      <c r="ED17" s="12"/>
      <c r="EE17" s="19"/>
      <c r="EG17" s="13">
        <f t="shared" si="13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13">
        <f t="shared" si="14"/>
        <v>13</v>
      </c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>
        <f t="shared" si="15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6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7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8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5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6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7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8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9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0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11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19"/>
      <c r="DP18" s="13">
        <f t="shared" si="12"/>
        <v>14</v>
      </c>
      <c r="DQ18" s="18"/>
      <c r="DR18" s="81"/>
      <c r="DS18" s="81"/>
      <c r="DT18" s="81"/>
      <c r="DU18" s="81"/>
      <c r="DV18" s="81"/>
      <c r="DW18" s="81"/>
      <c r="DX18" s="81"/>
      <c r="DY18" s="14"/>
      <c r="DZ18" s="4"/>
      <c r="EA18" s="4"/>
      <c r="EB18" s="11"/>
      <c r="EC18" s="13"/>
      <c r="ED18" s="12"/>
      <c r="EE18" s="19"/>
      <c r="EG18" s="13">
        <f t="shared" si="13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13">
        <f t="shared" si="14"/>
        <v>14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>
        <f t="shared" si="15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6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7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8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5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6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7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8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9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0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11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19"/>
      <c r="DP19" s="13">
        <f t="shared" si="12"/>
        <v>15</v>
      </c>
      <c r="DQ19" s="18"/>
      <c r="DR19" s="77"/>
      <c r="DS19" s="77"/>
      <c r="DT19" s="77"/>
      <c r="DU19" s="77"/>
      <c r="DV19" s="77"/>
      <c r="DW19" s="77"/>
      <c r="DX19" s="77"/>
      <c r="DY19" s="14"/>
      <c r="DZ19" s="5"/>
      <c r="EA19" s="4"/>
      <c r="EB19" s="11"/>
      <c r="EC19" s="13"/>
      <c r="ED19" s="12"/>
      <c r="EE19" s="19"/>
      <c r="EG19" s="13">
        <f t="shared" si="13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>
        <f t="shared" si="14"/>
        <v>15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15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6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7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8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5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6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7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8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9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0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11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19"/>
      <c r="DP20" s="13">
        <f t="shared" si="12"/>
        <v>16</v>
      </c>
      <c r="DQ20" s="18"/>
      <c r="DR20" s="81"/>
      <c r="DS20" s="81"/>
      <c r="DT20" s="81"/>
      <c r="DU20" s="81"/>
      <c r="DV20" s="81"/>
      <c r="DW20" s="81"/>
      <c r="DX20" s="81"/>
      <c r="DY20" s="14"/>
      <c r="DZ20" s="5"/>
      <c r="EA20" s="4"/>
      <c r="EB20" s="11"/>
      <c r="EC20" s="13"/>
      <c r="ED20" s="12"/>
      <c r="EE20" s="19"/>
      <c r="EG20" s="13">
        <f t="shared" si="13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>
        <f t="shared" si="14"/>
        <v>16</v>
      </c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>
        <f t="shared" si="15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6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7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8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5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6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7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8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9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0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11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19"/>
      <c r="DP21" s="13">
        <f t="shared" si="12"/>
        <v>17</v>
      </c>
      <c r="DQ21" s="18"/>
      <c r="DR21" s="77"/>
      <c r="DS21" s="77"/>
      <c r="DT21" s="77"/>
      <c r="DU21" s="77"/>
      <c r="DV21" s="77"/>
      <c r="DW21" s="77"/>
      <c r="DX21" s="77"/>
      <c r="DY21" s="14"/>
      <c r="DZ21" s="5"/>
      <c r="EA21" s="4"/>
      <c r="EB21" s="11"/>
      <c r="EC21" s="13"/>
      <c r="ED21" s="12"/>
      <c r="EE21" s="19"/>
      <c r="EG21" s="13">
        <f t="shared" si="13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>
        <f t="shared" si="14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5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6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7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8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5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6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7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8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9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0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11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19"/>
      <c r="DP22" s="13">
        <f t="shared" si="12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3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>
        <f t="shared" si="14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5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6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7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8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5"/>
        <v>19</v>
      </c>
      <c r="B23" s="15"/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6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7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8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9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0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11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2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3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4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5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6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7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8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5"/>
        <v>20</v>
      </c>
      <c r="B24" s="15"/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6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7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8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9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0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11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2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3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4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5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6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7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8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5"/>
        <v>21</v>
      </c>
      <c r="B25" s="15"/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6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7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8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9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0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1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2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3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4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5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6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7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8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5"/>
        <v>22</v>
      </c>
      <c r="B26" s="15"/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6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7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8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9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0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1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2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3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4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5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6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7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8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5"/>
        <v>23</v>
      </c>
      <c r="B27" s="15"/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6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7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8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9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0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1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2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3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4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5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6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7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8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5"/>
        <v>24</v>
      </c>
      <c r="B28" s="15"/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6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7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8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9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0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11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2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3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4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5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6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7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8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5"/>
        <v>25</v>
      </c>
      <c r="B29" s="15"/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6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7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8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9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0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11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2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3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4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5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6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7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8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89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BB7:BH7"/>
    <mergeCell ref="BS7:BY7"/>
    <mergeCell ref="CJ7:CP7"/>
    <mergeCell ref="EI6:EO6"/>
    <mergeCell ref="EZ6:FF6"/>
    <mergeCell ref="FQ6:FW6"/>
    <mergeCell ref="GH6:GN6"/>
    <mergeCell ref="GY6:HE6"/>
    <mergeCell ref="HP6:HV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R7:DX7"/>
    <mergeCell ref="EI7:EO7"/>
    <mergeCell ref="EZ7:FF7"/>
    <mergeCell ref="FQ7:FW7"/>
    <mergeCell ref="GH7:GN7"/>
    <mergeCell ref="C7:I7"/>
    <mergeCell ref="T7:Z7"/>
    <mergeCell ref="AK7:AQ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B611-BDB7-4740-A6C6-C33AA286DF95}">
  <dimension ref="A1:IC32"/>
  <sheetViews>
    <sheetView zoomScale="80" zoomScaleNormal="80" workbookViewId="0">
      <selection activeCell="Q1" sqref="A1:XFD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ht="12.75" customHeight="1" x14ac:dyDescent="0.2">
      <c r="A1" s="96" t="s">
        <v>322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323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324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325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326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327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328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329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330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331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332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334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333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335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87"/>
      <c r="C4" s="93"/>
      <c r="D4" s="93"/>
      <c r="E4" s="93"/>
      <c r="F4" s="93"/>
      <c r="G4" s="93"/>
      <c r="H4" s="93"/>
      <c r="I4" s="93"/>
      <c r="J4" s="87"/>
      <c r="K4" s="87"/>
      <c r="L4" s="87"/>
      <c r="M4" s="65" t="s">
        <v>2</v>
      </c>
      <c r="N4" s="65" t="s">
        <v>3</v>
      </c>
      <c r="O4" s="89"/>
      <c r="P4" s="89"/>
      <c r="R4" s="91"/>
      <c r="S4" s="94"/>
      <c r="T4" s="95"/>
      <c r="U4" s="95"/>
      <c r="V4" s="95"/>
      <c r="W4" s="95"/>
      <c r="X4" s="95"/>
      <c r="Y4" s="95"/>
      <c r="Z4" s="95"/>
      <c r="AA4" s="94"/>
      <c r="AB4" s="94"/>
      <c r="AC4" s="87"/>
      <c r="AD4" s="33" t="s">
        <v>2</v>
      </c>
      <c r="AE4" s="33" t="s">
        <v>3</v>
      </c>
      <c r="AF4" s="90"/>
      <c r="AG4" s="89"/>
      <c r="AI4" s="91"/>
      <c r="AJ4" s="87"/>
      <c r="AK4" s="93"/>
      <c r="AL4" s="93"/>
      <c r="AM4" s="93"/>
      <c r="AN4" s="93"/>
      <c r="AO4" s="93"/>
      <c r="AP4" s="93"/>
      <c r="AQ4" s="93"/>
      <c r="AR4" s="87"/>
      <c r="AS4" s="87"/>
      <c r="AT4" s="87"/>
      <c r="AU4" s="17" t="s">
        <v>2</v>
      </c>
      <c r="AV4" s="17" t="s">
        <v>3</v>
      </c>
      <c r="AW4" s="89"/>
      <c r="AX4" s="89"/>
      <c r="AZ4" s="91"/>
      <c r="BA4" s="87"/>
      <c r="BB4" s="93"/>
      <c r="BC4" s="93"/>
      <c r="BD4" s="93"/>
      <c r="BE4" s="93"/>
      <c r="BF4" s="93"/>
      <c r="BG4" s="93"/>
      <c r="BH4" s="93"/>
      <c r="BI4" s="87"/>
      <c r="BJ4" s="87"/>
      <c r="BK4" s="87"/>
      <c r="BL4" s="17" t="s">
        <v>2</v>
      </c>
      <c r="BM4" s="17" t="s">
        <v>3</v>
      </c>
      <c r="BN4" s="89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87"/>
      <c r="DA4" s="93"/>
      <c r="DB4" s="93"/>
      <c r="DC4" s="93"/>
      <c r="DD4" s="93"/>
      <c r="DE4" s="93"/>
      <c r="DF4" s="93"/>
      <c r="DG4" s="93"/>
      <c r="DH4" s="87"/>
      <c r="DI4" s="87"/>
      <c r="DJ4" s="87"/>
      <c r="DK4" s="17" t="s">
        <v>2</v>
      </c>
      <c r="DL4" s="17" t="s">
        <v>3</v>
      </c>
      <c r="DM4" s="89"/>
      <c r="DN4" s="89"/>
      <c r="DP4" s="91"/>
      <c r="DQ4" s="94"/>
      <c r="DR4" s="95"/>
      <c r="DS4" s="95"/>
      <c r="DT4" s="95"/>
      <c r="DU4" s="95"/>
      <c r="DV4" s="95"/>
      <c r="DW4" s="95"/>
      <c r="DX4" s="95"/>
      <c r="DY4" s="94"/>
      <c r="DZ4" s="94"/>
      <c r="EA4" s="87"/>
      <c r="EB4" s="33" t="s">
        <v>2</v>
      </c>
      <c r="EC4" s="33" t="s">
        <v>3</v>
      </c>
      <c r="ED4" s="90"/>
      <c r="EE4" s="89"/>
      <c r="EG4" s="91"/>
      <c r="EH4" s="94"/>
      <c r="EI4" s="95"/>
      <c r="EJ4" s="95"/>
      <c r="EK4" s="95"/>
      <c r="EL4" s="95"/>
      <c r="EM4" s="95"/>
      <c r="EN4" s="95"/>
      <c r="EO4" s="95"/>
      <c r="EP4" s="94"/>
      <c r="EQ4" s="94"/>
      <c r="ER4" s="87"/>
      <c r="ES4" s="33" t="s">
        <v>2</v>
      </c>
      <c r="ET4" s="33" t="s">
        <v>3</v>
      </c>
      <c r="EU4" s="90"/>
      <c r="EV4" s="89"/>
      <c r="EX4" s="91"/>
      <c r="EY4" s="94"/>
      <c r="EZ4" s="95"/>
      <c r="FA4" s="95"/>
      <c r="FB4" s="95"/>
      <c r="FC4" s="95"/>
      <c r="FD4" s="95"/>
      <c r="FE4" s="95"/>
      <c r="FF4" s="95"/>
      <c r="FG4" s="94"/>
      <c r="FH4" s="94"/>
      <c r="FI4" s="87"/>
      <c r="FJ4" s="33" t="s">
        <v>2</v>
      </c>
      <c r="FK4" s="33" t="s">
        <v>3</v>
      </c>
      <c r="FL4" s="90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94"/>
      <c r="GH4" s="95"/>
      <c r="GI4" s="95"/>
      <c r="GJ4" s="95"/>
      <c r="GK4" s="95"/>
      <c r="GL4" s="95"/>
      <c r="GM4" s="95"/>
      <c r="GN4" s="95"/>
      <c r="GO4" s="94"/>
      <c r="GP4" s="94"/>
      <c r="GQ4" s="87"/>
      <c r="GR4" s="33" t="s">
        <v>2</v>
      </c>
      <c r="GS4" s="33" t="s">
        <v>3</v>
      </c>
      <c r="GT4" s="90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67">
        <v>1</v>
      </c>
      <c r="B5" s="68" t="s">
        <v>97</v>
      </c>
      <c r="C5" s="79" t="s">
        <v>197</v>
      </c>
      <c r="D5" s="79"/>
      <c r="E5" s="79"/>
      <c r="F5" s="79"/>
      <c r="G5" s="79"/>
      <c r="H5" s="79"/>
      <c r="I5" s="79"/>
      <c r="J5" s="38" t="s">
        <v>10</v>
      </c>
      <c r="K5" s="69">
        <v>200</v>
      </c>
      <c r="L5" s="70">
        <f>IF(J5=TRIM("UND"),K5,VLOOKUP(B5,RESUMEN!$B$3:$D$53,3,FALSE)*K5)</f>
        <v>200</v>
      </c>
      <c r="M5" s="66" t="s">
        <v>141</v>
      </c>
      <c r="N5" s="38"/>
      <c r="O5" s="58">
        <v>200</v>
      </c>
      <c r="P5" s="71">
        <f t="shared" ref="P5:P19" si="0">L5-O5</f>
        <v>0</v>
      </c>
      <c r="R5" s="24">
        <v>1</v>
      </c>
      <c r="S5" s="29" t="s">
        <v>97</v>
      </c>
      <c r="T5" s="80" t="s">
        <v>207</v>
      </c>
      <c r="U5" s="80"/>
      <c r="V5" s="80"/>
      <c r="W5" s="80"/>
      <c r="X5" s="80"/>
      <c r="Y5" s="80"/>
      <c r="Z5" s="80"/>
      <c r="AA5" s="4" t="s">
        <v>10</v>
      </c>
      <c r="AB5" s="30">
        <v>1000</v>
      </c>
      <c r="AC5" s="31">
        <f>IF(AA5=TRIM("UND"),AB5,VLOOKUP(S5,RESUMEN!$B$3:$D$53,3,FALSE)*AB5)</f>
        <v>1000</v>
      </c>
      <c r="AD5" s="4"/>
      <c r="AE5" s="21" t="s">
        <v>141</v>
      </c>
      <c r="AF5" s="37">
        <v>500</v>
      </c>
      <c r="AG5" s="32">
        <f t="shared" ref="AG5:AG22" si="1">AC5-AF5</f>
        <v>500</v>
      </c>
      <c r="AI5" s="13">
        <v>1</v>
      </c>
      <c r="AJ5" s="18"/>
      <c r="AK5" s="77"/>
      <c r="AL5" s="77"/>
      <c r="AM5" s="77"/>
      <c r="AN5" s="77"/>
      <c r="AO5" s="77"/>
      <c r="AP5" s="77"/>
      <c r="AQ5" s="77"/>
      <c r="AR5" s="14"/>
      <c r="AS5" s="4"/>
      <c r="AT5" s="4"/>
      <c r="AU5" s="11"/>
      <c r="AV5" s="13"/>
      <c r="AW5" s="12"/>
      <c r="AX5" s="19"/>
      <c r="AZ5" s="13">
        <v>1</v>
      </c>
      <c r="BA5" s="18"/>
      <c r="BB5" s="77"/>
      <c r="BC5" s="77"/>
      <c r="BD5" s="77"/>
      <c r="BE5" s="77"/>
      <c r="BF5" s="77"/>
      <c r="BG5" s="77"/>
      <c r="BH5" s="77"/>
      <c r="BI5" s="14"/>
      <c r="BJ5" s="4"/>
      <c r="BK5" s="4"/>
      <c r="BL5" s="11"/>
      <c r="BM5" s="13"/>
      <c r="BN5" s="12"/>
      <c r="BO5" s="19"/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13">
        <v>1</v>
      </c>
      <c r="CZ5" s="18"/>
      <c r="DA5" s="77"/>
      <c r="DB5" s="77"/>
      <c r="DC5" s="77"/>
      <c r="DD5" s="77"/>
      <c r="DE5" s="77"/>
      <c r="DF5" s="77"/>
      <c r="DG5" s="77"/>
      <c r="DH5" s="14"/>
      <c r="DI5" s="4"/>
      <c r="DJ5" s="4"/>
      <c r="DK5" s="11"/>
      <c r="DL5" s="13"/>
      <c r="DM5" s="12"/>
      <c r="DN5" s="19"/>
      <c r="DP5" s="24">
        <v>1</v>
      </c>
      <c r="DQ5" s="29" t="s">
        <v>97</v>
      </c>
      <c r="DR5" s="80" t="s">
        <v>197</v>
      </c>
      <c r="DS5" s="80"/>
      <c r="DT5" s="80"/>
      <c r="DU5" s="80"/>
      <c r="DV5" s="80"/>
      <c r="DW5" s="80"/>
      <c r="DX5" s="80"/>
      <c r="DY5" s="29" t="s">
        <v>10</v>
      </c>
      <c r="DZ5" s="30">
        <v>50</v>
      </c>
      <c r="EA5" s="31">
        <f>IF(DY5=TRIM("UND"),DZ5,VLOOKUP(DQ5,RESUMEN!$B$3:$D$53,3,FALSE)*DZ5)</f>
        <v>50</v>
      </c>
      <c r="EB5" s="37" t="s">
        <v>141</v>
      </c>
      <c r="EC5" s="4"/>
      <c r="ED5" s="37">
        <v>50</v>
      </c>
      <c r="EE5" s="32">
        <f t="shared" ref="EE5:EE21" si="2">EA5-ED5</f>
        <v>0</v>
      </c>
      <c r="EG5" s="24">
        <v>1</v>
      </c>
      <c r="EH5" s="37" t="s">
        <v>45</v>
      </c>
      <c r="EI5" s="80" t="s">
        <v>13</v>
      </c>
      <c r="EJ5" s="80"/>
      <c r="EK5" s="80"/>
      <c r="EL5" s="80"/>
      <c r="EM5" s="80"/>
      <c r="EN5" s="80"/>
      <c r="EO5" s="80"/>
      <c r="EP5" s="29" t="s">
        <v>10</v>
      </c>
      <c r="EQ5" s="37">
        <v>20</v>
      </c>
      <c r="ER5" s="31">
        <f>IF(EP5=TRIM("UND"),EQ5,VLOOKUP(EH5,RESUMEN!$B$3:$D$53,3,FALSE)*EQ5)</f>
        <v>20</v>
      </c>
      <c r="ES5" s="37" t="s">
        <v>141</v>
      </c>
      <c r="ET5" s="29"/>
      <c r="EU5" s="37">
        <v>20</v>
      </c>
      <c r="EV5" s="32">
        <f t="shared" ref="EV5:EV11" si="3">ER5-EU5</f>
        <v>0</v>
      </c>
      <c r="EX5" s="24">
        <v>1</v>
      </c>
      <c r="EY5" s="29" t="s">
        <v>96</v>
      </c>
      <c r="EZ5" s="83" t="s">
        <v>215</v>
      </c>
      <c r="FA5" s="83"/>
      <c r="FB5" s="83"/>
      <c r="FC5" s="83"/>
      <c r="FD5" s="83"/>
      <c r="FE5" s="83"/>
      <c r="FF5" s="83"/>
      <c r="FG5" s="4" t="s">
        <v>10</v>
      </c>
      <c r="FH5" s="30">
        <v>800</v>
      </c>
      <c r="FI5" s="31">
        <f>IF(FG5=TRIM("UND"),FH5,VLOOKUP(EY5,RESUMEN!$B$3:$D$53,3,FALSE)*FH5)</f>
        <v>800</v>
      </c>
      <c r="FJ5" s="4"/>
      <c r="FK5" s="21" t="s">
        <v>141</v>
      </c>
      <c r="FL5" s="37">
        <v>0</v>
      </c>
      <c r="FM5" s="32">
        <f t="shared" ref="FM5:FM13" si="4">FI5-FL5</f>
        <v>800</v>
      </c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24">
        <v>1</v>
      </c>
      <c r="GG5" s="29" t="s">
        <v>106</v>
      </c>
      <c r="GH5" s="83" t="s">
        <v>14</v>
      </c>
      <c r="GI5" s="83"/>
      <c r="GJ5" s="83"/>
      <c r="GK5" s="83"/>
      <c r="GL5" s="83"/>
      <c r="GM5" s="83"/>
      <c r="GN5" s="83"/>
      <c r="GO5" s="4" t="s">
        <v>10</v>
      </c>
      <c r="GP5" s="30">
        <v>250</v>
      </c>
      <c r="GQ5" s="31">
        <f>IF(GO5=TRIM("UND"),GP5,VLOOKUP(GG5,RESUMEN!$B$3:$D$53,3,FALSE)*GP5)</f>
        <v>250</v>
      </c>
      <c r="GR5" s="21" t="s">
        <v>141</v>
      </c>
      <c r="GS5" s="4"/>
      <c r="GT5" s="37">
        <v>250</v>
      </c>
      <c r="GU5" s="32">
        <f>GQ5-GT5</f>
        <v>0</v>
      </c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95</v>
      </c>
      <c r="C6" s="79" t="s">
        <v>161</v>
      </c>
      <c r="D6" s="79"/>
      <c r="E6" s="79"/>
      <c r="F6" s="79"/>
      <c r="G6" s="79"/>
      <c r="H6" s="79"/>
      <c r="I6" s="79"/>
      <c r="J6" s="4" t="s">
        <v>10</v>
      </c>
      <c r="K6" s="30">
        <v>150</v>
      </c>
      <c r="L6" s="31">
        <f>IF(J6=TRIM("UND"),K6,VLOOKUP(B6,RESUMEN!$B$3:$D$53,3,FALSE)*K6)</f>
        <v>150</v>
      </c>
      <c r="M6" s="21" t="s">
        <v>141</v>
      </c>
      <c r="N6" s="4"/>
      <c r="O6" s="37">
        <v>150</v>
      </c>
      <c r="P6" s="32">
        <f t="shared" si="0"/>
        <v>0</v>
      </c>
      <c r="R6" s="24">
        <v>2</v>
      </c>
      <c r="S6" s="29" t="s">
        <v>95</v>
      </c>
      <c r="T6" s="80" t="s">
        <v>161</v>
      </c>
      <c r="U6" s="80"/>
      <c r="V6" s="80"/>
      <c r="W6" s="80"/>
      <c r="X6" s="80"/>
      <c r="Y6" s="80"/>
      <c r="Z6" s="80"/>
      <c r="AA6" s="4" t="s">
        <v>10</v>
      </c>
      <c r="AB6" s="30">
        <v>800</v>
      </c>
      <c r="AC6" s="31">
        <f>IF(AA6=TRIM("UND"),AB6,VLOOKUP(S6,RESUMEN!$B$3:$D$53,3,FALSE)*AB6)</f>
        <v>800</v>
      </c>
      <c r="AD6" s="4"/>
      <c r="AE6" s="21" t="s">
        <v>141</v>
      </c>
      <c r="AF6" s="37">
        <v>0</v>
      </c>
      <c r="AG6" s="32">
        <f t="shared" si="1"/>
        <v>800</v>
      </c>
      <c r="AI6" s="13">
        <v>2</v>
      </c>
      <c r="AJ6" s="18"/>
      <c r="AK6" s="77"/>
      <c r="AL6" s="77"/>
      <c r="AM6" s="77"/>
      <c r="AN6" s="77"/>
      <c r="AO6" s="77"/>
      <c r="AP6" s="77"/>
      <c r="AQ6" s="77"/>
      <c r="AR6" s="14"/>
      <c r="AS6" s="4"/>
      <c r="AT6" s="4"/>
      <c r="AU6" s="11"/>
      <c r="AV6" s="13"/>
      <c r="AW6" s="12"/>
      <c r="AX6" s="19"/>
      <c r="AZ6" s="13">
        <v>2</v>
      </c>
      <c r="BA6" s="18"/>
      <c r="BB6" s="77"/>
      <c r="BC6" s="77"/>
      <c r="BD6" s="77"/>
      <c r="BE6" s="77"/>
      <c r="BF6" s="77"/>
      <c r="BG6" s="77"/>
      <c r="BH6" s="77"/>
      <c r="BI6" s="14"/>
      <c r="BJ6" s="4"/>
      <c r="BK6" s="4"/>
      <c r="BL6" s="11"/>
      <c r="BM6" s="13"/>
      <c r="BN6" s="12"/>
      <c r="BO6" s="19"/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13">
        <v>2</v>
      </c>
      <c r="CZ6" s="18"/>
      <c r="DA6" s="77"/>
      <c r="DB6" s="77"/>
      <c r="DC6" s="77"/>
      <c r="DD6" s="77"/>
      <c r="DE6" s="77"/>
      <c r="DF6" s="77"/>
      <c r="DG6" s="77"/>
      <c r="DH6" s="14"/>
      <c r="DI6" s="4"/>
      <c r="DJ6" s="4"/>
      <c r="DK6" s="11"/>
      <c r="DL6" s="13"/>
      <c r="DM6" s="12"/>
      <c r="DN6" s="19"/>
      <c r="DP6" s="24">
        <v>2</v>
      </c>
      <c r="DQ6" s="29" t="s">
        <v>95</v>
      </c>
      <c r="DR6" s="83" t="s">
        <v>161</v>
      </c>
      <c r="DS6" s="83"/>
      <c r="DT6" s="83"/>
      <c r="DU6" s="83"/>
      <c r="DV6" s="83"/>
      <c r="DW6" s="83"/>
      <c r="DX6" s="83"/>
      <c r="DY6" s="29" t="s">
        <v>10</v>
      </c>
      <c r="DZ6" s="30">
        <v>50</v>
      </c>
      <c r="EA6" s="31">
        <f>IF(DY6=TRIM("UND"),DZ6,VLOOKUP(DQ6,RESUMEN!$B$3:$D$53,3,FALSE)*DZ6)</f>
        <v>50</v>
      </c>
      <c r="EB6" s="37" t="s">
        <v>141</v>
      </c>
      <c r="EC6" s="4"/>
      <c r="ED6" s="37">
        <v>50</v>
      </c>
      <c r="EE6" s="32">
        <f t="shared" si="2"/>
        <v>0</v>
      </c>
      <c r="EG6" s="24">
        <v>2</v>
      </c>
      <c r="EH6" s="37" t="s">
        <v>41</v>
      </c>
      <c r="EI6" s="80" t="s">
        <v>211</v>
      </c>
      <c r="EJ6" s="80"/>
      <c r="EK6" s="80"/>
      <c r="EL6" s="80"/>
      <c r="EM6" s="80"/>
      <c r="EN6" s="80"/>
      <c r="EO6" s="80"/>
      <c r="EP6" s="29" t="s">
        <v>10</v>
      </c>
      <c r="EQ6" s="37">
        <v>20</v>
      </c>
      <c r="ER6" s="31">
        <f>IF(EP6=TRIM("UND"),EQ6,VLOOKUP(EH6,RESUMEN!$B$3:$D$53,3,FALSE)*EQ6)</f>
        <v>20</v>
      </c>
      <c r="ES6" s="37" t="s">
        <v>141</v>
      </c>
      <c r="ET6" s="29"/>
      <c r="EU6" s="37">
        <v>20</v>
      </c>
      <c r="EV6" s="32">
        <f t="shared" si="3"/>
        <v>0</v>
      </c>
      <c r="EX6" s="24">
        <v>2</v>
      </c>
      <c r="EY6" s="29" t="s">
        <v>92</v>
      </c>
      <c r="EZ6" s="83" t="s">
        <v>216</v>
      </c>
      <c r="FA6" s="83"/>
      <c r="FB6" s="83"/>
      <c r="FC6" s="83"/>
      <c r="FD6" s="83"/>
      <c r="FE6" s="83"/>
      <c r="FF6" s="83"/>
      <c r="FG6" s="4" t="s">
        <v>10</v>
      </c>
      <c r="FH6" s="30">
        <v>300</v>
      </c>
      <c r="FI6" s="31">
        <f>IF(FG6=TRIM("UND"),FH6,VLOOKUP(EY6,RESUMEN!$B$3:$D$53,3,FALSE)*FH6)</f>
        <v>300</v>
      </c>
      <c r="FJ6" s="4"/>
      <c r="FK6" s="21" t="s">
        <v>141</v>
      </c>
      <c r="FL6" s="37">
        <v>0</v>
      </c>
      <c r="FM6" s="32">
        <f t="shared" si="4"/>
        <v>300</v>
      </c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24">
        <v>2</v>
      </c>
      <c r="GG6" s="29" t="s">
        <v>45</v>
      </c>
      <c r="GH6" s="83" t="s">
        <v>218</v>
      </c>
      <c r="GI6" s="83"/>
      <c r="GJ6" s="83"/>
      <c r="GK6" s="83"/>
      <c r="GL6" s="83"/>
      <c r="GM6" s="83"/>
      <c r="GN6" s="83"/>
      <c r="GO6" s="4" t="s">
        <v>10</v>
      </c>
      <c r="GP6" s="30">
        <v>50</v>
      </c>
      <c r="GQ6" s="31">
        <f>IF(GO6=TRIM("UND"),GP6,VLOOKUP(GG6,RESUMEN!$B$3:$D$53,3,FALSE)*GP6)</f>
        <v>50</v>
      </c>
      <c r="GR6" s="21" t="s">
        <v>141</v>
      </c>
      <c r="GS6" s="4"/>
      <c r="GT6" s="37">
        <v>50</v>
      </c>
      <c r="GU6" s="32">
        <f t="shared" ref="GU6:GU8" si="5">GQ6-GT6</f>
        <v>0</v>
      </c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92</v>
      </c>
      <c r="C7" s="79" t="s">
        <v>160</v>
      </c>
      <c r="D7" s="79"/>
      <c r="E7" s="79"/>
      <c r="F7" s="79"/>
      <c r="G7" s="79"/>
      <c r="H7" s="79"/>
      <c r="I7" s="79"/>
      <c r="J7" s="4" t="s">
        <v>10</v>
      </c>
      <c r="K7" s="30">
        <v>150</v>
      </c>
      <c r="L7" s="31">
        <f>IF(J7=TRIM("UND"),K7,VLOOKUP(B7,RESUMEN!$B$3:$D$53,3,FALSE)*K7)</f>
        <v>150</v>
      </c>
      <c r="M7" s="21" t="s">
        <v>141</v>
      </c>
      <c r="N7" s="4"/>
      <c r="O7" s="37">
        <v>150</v>
      </c>
      <c r="P7" s="32">
        <f t="shared" si="0"/>
        <v>0</v>
      </c>
      <c r="R7" s="24">
        <v>3</v>
      </c>
      <c r="S7" s="29" t="s">
        <v>92</v>
      </c>
      <c r="T7" s="80" t="s">
        <v>160</v>
      </c>
      <c r="U7" s="80"/>
      <c r="V7" s="80"/>
      <c r="W7" s="80"/>
      <c r="X7" s="80"/>
      <c r="Y7" s="80"/>
      <c r="Z7" s="80"/>
      <c r="AA7" s="4" t="s">
        <v>10</v>
      </c>
      <c r="AB7" s="30">
        <v>1000</v>
      </c>
      <c r="AC7" s="31">
        <f>IF(AA7=TRIM("UND"),AB7,VLOOKUP(S7,RESUMEN!$B$3:$D$53,3,FALSE)*AB7)</f>
        <v>1000</v>
      </c>
      <c r="AD7" s="4"/>
      <c r="AE7" s="21" t="s">
        <v>141</v>
      </c>
      <c r="AF7" s="37">
        <v>0</v>
      </c>
      <c r="AG7" s="32">
        <f t="shared" si="1"/>
        <v>1000</v>
      </c>
      <c r="AI7" s="13">
        <v>3</v>
      </c>
      <c r="AJ7" s="18"/>
      <c r="AK7" s="77"/>
      <c r="AL7" s="77"/>
      <c r="AM7" s="77"/>
      <c r="AN7" s="77"/>
      <c r="AO7" s="77"/>
      <c r="AP7" s="77"/>
      <c r="AQ7" s="77"/>
      <c r="AR7" s="14"/>
      <c r="AS7" s="4"/>
      <c r="AT7" s="4"/>
      <c r="AU7" s="11"/>
      <c r="AV7" s="13"/>
      <c r="AW7" s="12"/>
      <c r="AX7" s="19"/>
      <c r="AZ7" s="13">
        <v>3</v>
      </c>
      <c r="BA7" s="18"/>
      <c r="BB7" s="77"/>
      <c r="BC7" s="77"/>
      <c r="BD7" s="77"/>
      <c r="BE7" s="77"/>
      <c r="BF7" s="77"/>
      <c r="BG7" s="77"/>
      <c r="BH7" s="77"/>
      <c r="BI7" s="14"/>
      <c r="BJ7" s="4"/>
      <c r="BK7" s="4"/>
      <c r="BL7" s="11"/>
      <c r="BM7" s="13"/>
      <c r="BN7" s="12"/>
      <c r="BO7" s="19"/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13">
        <v>3</v>
      </c>
      <c r="CZ7" s="18"/>
      <c r="DA7" s="77"/>
      <c r="DB7" s="77"/>
      <c r="DC7" s="77"/>
      <c r="DD7" s="77"/>
      <c r="DE7" s="77"/>
      <c r="DF7" s="77"/>
      <c r="DG7" s="77"/>
      <c r="DH7" s="14"/>
      <c r="DI7" s="4"/>
      <c r="DJ7" s="4"/>
      <c r="DK7" s="11"/>
      <c r="DL7" s="13"/>
      <c r="DM7" s="12"/>
      <c r="DN7" s="19"/>
      <c r="DP7" s="24">
        <v>3</v>
      </c>
      <c r="DQ7" s="29" t="s">
        <v>92</v>
      </c>
      <c r="DR7" s="80" t="s">
        <v>160</v>
      </c>
      <c r="DS7" s="80"/>
      <c r="DT7" s="80"/>
      <c r="DU7" s="80"/>
      <c r="DV7" s="80"/>
      <c r="DW7" s="80"/>
      <c r="DX7" s="80"/>
      <c r="DY7" s="29" t="s">
        <v>10</v>
      </c>
      <c r="DZ7" s="30">
        <v>50</v>
      </c>
      <c r="EA7" s="31">
        <f>IF(DY7=TRIM("UND"),DZ7,VLOOKUP(DQ7,RESUMEN!$B$3:$D$53,3,FALSE)*DZ7)</f>
        <v>50</v>
      </c>
      <c r="EB7" s="37" t="s">
        <v>141</v>
      </c>
      <c r="EC7" s="4"/>
      <c r="ED7" s="37">
        <v>50</v>
      </c>
      <c r="EE7" s="32">
        <f t="shared" si="2"/>
        <v>0</v>
      </c>
      <c r="EG7" s="24">
        <v>3</v>
      </c>
      <c r="EH7" s="37" t="s">
        <v>47</v>
      </c>
      <c r="EI7" s="80" t="s">
        <v>12</v>
      </c>
      <c r="EJ7" s="80"/>
      <c r="EK7" s="80"/>
      <c r="EL7" s="80"/>
      <c r="EM7" s="80"/>
      <c r="EN7" s="80"/>
      <c r="EO7" s="80"/>
      <c r="EP7" s="29" t="s">
        <v>10</v>
      </c>
      <c r="EQ7" s="37">
        <v>20</v>
      </c>
      <c r="ER7" s="31">
        <f>IF(EP7=TRIM("UND"),EQ7,VLOOKUP(EH7,RESUMEN!$B$3:$D$53,3,FALSE)*EQ7)</f>
        <v>20</v>
      </c>
      <c r="ES7" s="37" t="s">
        <v>141</v>
      </c>
      <c r="ET7" s="29"/>
      <c r="EU7" s="37">
        <v>20</v>
      </c>
      <c r="EV7" s="32">
        <f t="shared" si="3"/>
        <v>0</v>
      </c>
      <c r="EX7" s="24">
        <v>3</v>
      </c>
      <c r="EY7" s="29" t="s">
        <v>100</v>
      </c>
      <c r="EZ7" s="83" t="s">
        <v>217</v>
      </c>
      <c r="FA7" s="83"/>
      <c r="FB7" s="83"/>
      <c r="FC7" s="83"/>
      <c r="FD7" s="83"/>
      <c r="FE7" s="83"/>
      <c r="FF7" s="83"/>
      <c r="FG7" s="4" t="s">
        <v>10</v>
      </c>
      <c r="FH7" s="30">
        <v>300</v>
      </c>
      <c r="FI7" s="31">
        <f>IF(FG7=TRIM("UND"),FH7,VLOOKUP(EY7,RESUMEN!$B$3:$D$53,3,FALSE)*FH7)</f>
        <v>300</v>
      </c>
      <c r="FJ7" s="4"/>
      <c r="FK7" s="21" t="s">
        <v>141</v>
      </c>
      <c r="FL7" s="37">
        <v>0</v>
      </c>
      <c r="FM7" s="32">
        <f t="shared" si="4"/>
        <v>300</v>
      </c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24">
        <v>3</v>
      </c>
      <c r="GG7" s="29" t="s">
        <v>41</v>
      </c>
      <c r="GH7" s="83" t="s">
        <v>11</v>
      </c>
      <c r="GI7" s="83"/>
      <c r="GJ7" s="83"/>
      <c r="GK7" s="83"/>
      <c r="GL7" s="83"/>
      <c r="GM7" s="83"/>
      <c r="GN7" s="83"/>
      <c r="GO7" s="4" t="s">
        <v>10</v>
      </c>
      <c r="GP7" s="30">
        <v>50</v>
      </c>
      <c r="GQ7" s="31">
        <f>IF(GO7=TRIM("UND"),GP7,VLOOKUP(GG7,RESUMEN!$B$3:$D$53,3,FALSE)*GP7)</f>
        <v>50</v>
      </c>
      <c r="GR7" s="21" t="s">
        <v>141</v>
      </c>
      <c r="GS7" s="4"/>
      <c r="GT7" s="37">
        <v>50</v>
      </c>
      <c r="GU7" s="32">
        <f t="shared" si="5"/>
        <v>0</v>
      </c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100</v>
      </c>
      <c r="C8" s="79" t="s">
        <v>198</v>
      </c>
      <c r="D8" s="79"/>
      <c r="E8" s="79"/>
      <c r="F8" s="79"/>
      <c r="G8" s="79"/>
      <c r="H8" s="79"/>
      <c r="I8" s="79"/>
      <c r="J8" s="4" t="s">
        <v>10</v>
      </c>
      <c r="K8" s="30">
        <v>200</v>
      </c>
      <c r="L8" s="31">
        <f>IF(J8=TRIM("UND"),K8,VLOOKUP(B8,RESUMEN!$B$3:$D$53,3,FALSE)*K8)</f>
        <v>200</v>
      </c>
      <c r="M8" s="21" t="s">
        <v>141</v>
      </c>
      <c r="N8" s="4"/>
      <c r="O8" s="37">
        <v>200</v>
      </c>
      <c r="P8" s="32">
        <f t="shared" si="0"/>
        <v>0</v>
      </c>
      <c r="R8" s="24">
        <v>4</v>
      </c>
      <c r="S8" s="29" t="s">
        <v>100</v>
      </c>
      <c r="T8" s="80" t="s">
        <v>165</v>
      </c>
      <c r="U8" s="80"/>
      <c r="V8" s="80"/>
      <c r="W8" s="80"/>
      <c r="X8" s="80"/>
      <c r="Y8" s="80"/>
      <c r="Z8" s="80"/>
      <c r="AA8" s="4" t="s">
        <v>10</v>
      </c>
      <c r="AB8" s="30">
        <v>1000</v>
      </c>
      <c r="AC8" s="31">
        <f>IF(AA8=TRIM("UND"),AB8,VLOOKUP(S8,RESUMEN!$B$3:$D$53,3,FALSE)*AB8)</f>
        <v>1000</v>
      </c>
      <c r="AD8" s="4"/>
      <c r="AE8" s="21" t="s">
        <v>141</v>
      </c>
      <c r="AF8" s="37">
        <v>0</v>
      </c>
      <c r="AG8" s="32">
        <f t="shared" si="1"/>
        <v>1000</v>
      </c>
      <c r="AI8" s="13">
        <v>4</v>
      </c>
      <c r="AJ8" s="18"/>
      <c r="AK8" s="77"/>
      <c r="AL8" s="77"/>
      <c r="AM8" s="77"/>
      <c r="AN8" s="77"/>
      <c r="AO8" s="77"/>
      <c r="AP8" s="77"/>
      <c r="AQ8" s="77"/>
      <c r="AR8" s="14"/>
      <c r="AS8" s="4"/>
      <c r="AT8" s="4"/>
      <c r="AU8" s="11"/>
      <c r="AV8" s="13"/>
      <c r="AW8" s="12"/>
      <c r="AX8" s="19"/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11"/>
      <c r="BM8" s="13"/>
      <c r="BN8" s="12"/>
      <c r="BO8" s="19"/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13">
        <v>4</v>
      </c>
      <c r="CZ8" s="18"/>
      <c r="DA8" s="77"/>
      <c r="DB8" s="77"/>
      <c r="DC8" s="77"/>
      <c r="DD8" s="77"/>
      <c r="DE8" s="77"/>
      <c r="DF8" s="77"/>
      <c r="DG8" s="77"/>
      <c r="DH8" s="14"/>
      <c r="DI8" s="4"/>
      <c r="DJ8" s="4"/>
      <c r="DK8" s="11"/>
      <c r="DL8" s="13"/>
      <c r="DM8" s="12"/>
      <c r="DN8" s="19"/>
      <c r="DP8" s="24">
        <v>4</v>
      </c>
      <c r="DQ8" s="29" t="s">
        <v>100</v>
      </c>
      <c r="DR8" s="83" t="s">
        <v>198</v>
      </c>
      <c r="DS8" s="83"/>
      <c r="DT8" s="83"/>
      <c r="DU8" s="83"/>
      <c r="DV8" s="83"/>
      <c r="DW8" s="83"/>
      <c r="DX8" s="83"/>
      <c r="DY8" s="29" t="s">
        <v>10</v>
      </c>
      <c r="DZ8" s="30">
        <v>50</v>
      </c>
      <c r="EA8" s="31">
        <f>IF(DY8=TRIM("UND"),DZ8,VLOOKUP(DQ8,RESUMEN!$B$3:$D$53,3,FALSE)*DZ8)</f>
        <v>50</v>
      </c>
      <c r="EB8" s="37" t="s">
        <v>141</v>
      </c>
      <c r="EC8" s="4"/>
      <c r="ED8" s="37">
        <v>50</v>
      </c>
      <c r="EE8" s="32">
        <f t="shared" si="2"/>
        <v>0</v>
      </c>
      <c r="EG8" s="24">
        <v>4</v>
      </c>
      <c r="EH8" s="37" t="s">
        <v>89</v>
      </c>
      <c r="EI8" s="80" t="s">
        <v>212</v>
      </c>
      <c r="EJ8" s="80"/>
      <c r="EK8" s="80"/>
      <c r="EL8" s="80"/>
      <c r="EM8" s="80"/>
      <c r="EN8" s="80"/>
      <c r="EO8" s="80"/>
      <c r="EP8" s="29" t="s">
        <v>29</v>
      </c>
      <c r="EQ8" s="37">
        <v>10</v>
      </c>
      <c r="ER8" s="31">
        <f>IF(EP8=TRIM("UND"),EQ8,VLOOKUP(EH8,RESUMEN!$B$3:$D$53,3,FALSE)*EQ8)</f>
        <v>500</v>
      </c>
      <c r="ES8" s="37" t="s">
        <v>141</v>
      </c>
      <c r="ET8" s="29"/>
      <c r="EU8" s="37">
        <v>500</v>
      </c>
      <c r="EV8" s="32">
        <f t="shared" si="3"/>
        <v>0</v>
      </c>
      <c r="EX8" s="24">
        <v>4</v>
      </c>
      <c r="EY8" s="29" t="s">
        <v>89</v>
      </c>
      <c r="EZ8" s="83" t="s">
        <v>189</v>
      </c>
      <c r="FA8" s="83"/>
      <c r="FB8" s="83"/>
      <c r="FC8" s="83"/>
      <c r="FD8" s="83"/>
      <c r="FE8" s="83"/>
      <c r="FF8" s="83"/>
      <c r="FG8" s="4" t="s">
        <v>10</v>
      </c>
      <c r="FH8" s="30">
        <v>400</v>
      </c>
      <c r="FI8" s="31">
        <f>IF(FG8=TRIM("UND"),FH8,VLOOKUP(EY8,RESUMEN!$B$3:$D$53,3,FALSE)*FH8)</f>
        <v>400</v>
      </c>
      <c r="FJ8" s="4"/>
      <c r="FK8" s="21" t="s">
        <v>141</v>
      </c>
      <c r="FL8" s="37">
        <v>0</v>
      </c>
      <c r="FM8" s="32">
        <f t="shared" si="4"/>
        <v>400</v>
      </c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24">
        <v>4</v>
      </c>
      <c r="GG8" s="29" t="s">
        <v>107</v>
      </c>
      <c r="GH8" s="83" t="s">
        <v>188</v>
      </c>
      <c r="GI8" s="83"/>
      <c r="GJ8" s="83"/>
      <c r="GK8" s="83"/>
      <c r="GL8" s="83"/>
      <c r="GM8" s="83"/>
      <c r="GN8" s="83"/>
      <c r="GO8" s="4" t="s">
        <v>10</v>
      </c>
      <c r="GP8" s="30">
        <v>40</v>
      </c>
      <c r="GQ8" s="31">
        <f>IF(GO8=TRIM("UND"),GP8,VLOOKUP(GG8,RESUMEN!$B$3:$D$53,3,FALSE)*GP8)</f>
        <v>40</v>
      </c>
      <c r="GR8" s="21" t="s">
        <v>141</v>
      </c>
      <c r="GS8" s="4"/>
      <c r="GT8" s="37">
        <v>40</v>
      </c>
      <c r="GU8" s="32">
        <f t="shared" si="5"/>
        <v>0</v>
      </c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24">
        <f>1+A8</f>
        <v>5</v>
      </c>
      <c r="B9" s="29" t="s">
        <v>89</v>
      </c>
      <c r="C9" s="79" t="s">
        <v>199</v>
      </c>
      <c r="D9" s="79"/>
      <c r="E9" s="79"/>
      <c r="F9" s="79"/>
      <c r="G9" s="79"/>
      <c r="H9" s="79"/>
      <c r="I9" s="79"/>
      <c r="J9" s="4" t="s">
        <v>10</v>
      </c>
      <c r="K9" s="30">
        <v>200</v>
      </c>
      <c r="L9" s="31">
        <f>IF(J9=TRIM("UND"),K9,VLOOKUP(B9,RESUMEN!$B$3:$D$53,3,FALSE)*K9)</f>
        <v>200</v>
      </c>
      <c r="M9" s="21" t="s">
        <v>141</v>
      </c>
      <c r="N9" s="4"/>
      <c r="O9" s="37">
        <v>200</v>
      </c>
      <c r="P9" s="32">
        <f t="shared" si="0"/>
        <v>0</v>
      </c>
      <c r="R9" s="24">
        <f>1+R8</f>
        <v>5</v>
      </c>
      <c r="S9" s="29" t="s">
        <v>89</v>
      </c>
      <c r="T9" s="80" t="s">
        <v>208</v>
      </c>
      <c r="U9" s="80"/>
      <c r="V9" s="80"/>
      <c r="W9" s="80"/>
      <c r="X9" s="80"/>
      <c r="Y9" s="80"/>
      <c r="Z9" s="80"/>
      <c r="AA9" s="4" t="s">
        <v>10</v>
      </c>
      <c r="AB9" s="30">
        <v>1000</v>
      </c>
      <c r="AC9" s="31">
        <f>IF(AA9=TRIM("UND"),AB9,VLOOKUP(S9,RESUMEN!$B$3:$D$53,3,FALSE)*AB9)</f>
        <v>1000</v>
      </c>
      <c r="AD9" s="4"/>
      <c r="AE9" s="21" t="s">
        <v>141</v>
      </c>
      <c r="AF9" s="37">
        <v>500</v>
      </c>
      <c r="AG9" s="32">
        <f t="shared" si="1"/>
        <v>500</v>
      </c>
      <c r="AI9" s="13">
        <f>1+AI8</f>
        <v>5</v>
      </c>
      <c r="AJ9" s="18"/>
      <c r="AK9" s="85"/>
      <c r="AL9" s="85"/>
      <c r="AM9" s="85"/>
      <c r="AN9" s="85"/>
      <c r="AO9" s="85"/>
      <c r="AP9" s="85"/>
      <c r="AQ9" s="85"/>
      <c r="AR9" s="14"/>
      <c r="AS9" s="4"/>
      <c r="AT9" s="4"/>
      <c r="AU9" s="11"/>
      <c r="AV9" s="13"/>
      <c r="AW9" s="12"/>
      <c r="AX9" s="19"/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13">
        <f>1+CY8</f>
        <v>5</v>
      </c>
      <c r="CZ9" s="18"/>
      <c r="DA9" s="85"/>
      <c r="DB9" s="85"/>
      <c r="DC9" s="85"/>
      <c r="DD9" s="85"/>
      <c r="DE9" s="85"/>
      <c r="DF9" s="85"/>
      <c r="DG9" s="85"/>
      <c r="DH9" s="14"/>
      <c r="DI9" s="4"/>
      <c r="DJ9" s="4"/>
      <c r="DK9" s="11"/>
      <c r="DL9" s="13"/>
      <c r="DM9" s="12"/>
      <c r="DN9" s="19"/>
      <c r="DP9" s="24">
        <f>1+DP8</f>
        <v>5</v>
      </c>
      <c r="DQ9" s="29" t="s">
        <v>89</v>
      </c>
      <c r="DR9" s="83" t="s">
        <v>208</v>
      </c>
      <c r="DS9" s="83"/>
      <c r="DT9" s="83"/>
      <c r="DU9" s="83"/>
      <c r="DV9" s="83"/>
      <c r="DW9" s="83"/>
      <c r="DX9" s="83"/>
      <c r="DY9" s="29" t="s">
        <v>10</v>
      </c>
      <c r="DZ9" s="30">
        <v>50</v>
      </c>
      <c r="EA9" s="31">
        <f>IF(DY9=TRIM("UND"),DZ9,VLOOKUP(DQ9,RESUMEN!$B$3:$D$53,3,FALSE)*DZ9)</f>
        <v>50</v>
      </c>
      <c r="EB9" s="37" t="s">
        <v>141</v>
      </c>
      <c r="EC9" s="4"/>
      <c r="ED9" s="37">
        <v>50</v>
      </c>
      <c r="EE9" s="32">
        <f t="shared" si="2"/>
        <v>0</v>
      </c>
      <c r="EG9" s="24">
        <f>1+EG8</f>
        <v>5</v>
      </c>
      <c r="EH9" s="37" t="s">
        <v>88</v>
      </c>
      <c r="EI9" s="80" t="s">
        <v>213</v>
      </c>
      <c r="EJ9" s="80"/>
      <c r="EK9" s="80"/>
      <c r="EL9" s="80"/>
      <c r="EM9" s="80"/>
      <c r="EN9" s="80"/>
      <c r="EO9" s="80"/>
      <c r="EP9" s="29" t="s">
        <v>29</v>
      </c>
      <c r="EQ9" s="37">
        <v>10</v>
      </c>
      <c r="ER9" s="31">
        <f>IF(EP9=TRIM("UND"),EQ9,VLOOKUP(EH9,RESUMEN!$B$3:$D$53,3,FALSE)*EQ9)</f>
        <v>500</v>
      </c>
      <c r="ES9" s="37" t="s">
        <v>141</v>
      </c>
      <c r="ET9" s="29"/>
      <c r="EU9" s="37">
        <v>500</v>
      </c>
      <c r="EV9" s="32">
        <f t="shared" si="3"/>
        <v>0</v>
      </c>
      <c r="EX9" s="24">
        <f>1+EX8</f>
        <v>5</v>
      </c>
      <c r="EY9" s="29" t="s">
        <v>88</v>
      </c>
      <c r="EZ9" s="83" t="s">
        <v>182</v>
      </c>
      <c r="FA9" s="83"/>
      <c r="FB9" s="83"/>
      <c r="FC9" s="83"/>
      <c r="FD9" s="83"/>
      <c r="FE9" s="83"/>
      <c r="FF9" s="83"/>
      <c r="FG9" s="4" t="s">
        <v>10</v>
      </c>
      <c r="FH9" s="30">
        <v>300</v>
      </c>
      <c r="FI9" s="31">
        <f>IF(FG9=TRIM("UND"),FH9,VLOOKUP(EY9,RESUMEN!$B$3:$D$53,3,FALSE)*FH9)</f>
        <v>300</v>
      </c>
      <c r="FJ9" s="4"/>
      <c r="FK9" s="21" t="s">
        <v>141</v>
      </c>
      <c r="FL9" s="37">
        <v>0</v>
      </c>
      <c r="FM9" s="32">
        <f t="shared" si="4"/>
        <v>300</v>
      </c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13">
        <f>1+GF8</f>
        <v>5</v>
      </c>
      <c r="GG9" s="26"/>
      <c r="GH9" s="98"/>
      <c r="GI9" s="98"/>
      <c r="GJ9" s="98"/>
      <c r="GK9" s="98"/>
      <c r="GL9" s="98"/>
      <c r="GM9" s="98"/>
      <c r="GN9" s="98"/>
      <c r="GO9" s="27"/>
      <c r="GP9" s="38"/>
      <c r="GQ9" s="4"/>
      <c r="GR9" s="34"/>
      <c r="GS9" s="35"/>
      <c r="GT9" s="36"/>
      <c r="GU9" s="19"/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24">
        <f t="shared" ref="A10:A29" si="6">1+A9</f>
        <v>6</v>
      </c>
      <c r="B10" s="29" t="s">
        <v>96</v>
      </c>
      <c r="C10" s="79" t="s">
        <v>200</v>
      </c>
      <c r="D10" s="79"/>
      <c r="E10" s="79"/>
      <c r="F10" s="79"/>
      <c r="G10" s="79"/>
      <c r="H10" s="79"/>
      <c r="I10" s="79"/>
      <c r="J10" s="4" t="s">
        <v>10</v>
      </c>
      <c r="K10" s="30">
        <v>200</v>
      </c>
      <c r="L10" s="31">
        <f>IF(J10=TRIM("UND"),K10,VLOOKUP(B10,RESUMEN!$B$3:$D$53,3,FALSE)*K10)</f>
        <v>200</v>
      </c>
      <c r="M10" s="21" t="s">
        <v>141</v>
      </c>
      <c r="N10" s="4"/>
      <c r="O10" s="37">
        <v>200</v>
      </c>
      <c r="P10" s="32">
        <f t="shared" si="0"/>
        <v>0</v>
      </c>
      <c r="R10" s="24">
        <f t="shared" ref="R10:R29" si="7">1+R9</f>
        <v>6</v>
      </c>
      <c r="S10" s="29" t="s">
        <v>88</v>
      </c>
      <c r="T10" s="80" t="s">
        <v>209</v>
      </c>
      <c r="U10" s="80"/>
      <c r="V10" s="80"/>
      <c r="W10" s="80"/>
      <c r="X10" s="80"/>
      <c r="Y10" s="80"/>
      <c r="Z10" s="80"/>
      <c r="AA10" s="4" t="s">
        <v>10</v>
      </c>
      <c r="AB10" s="30">
        <v>600</v>
      </c>
      <c r="AC10" s="31">
        <f>IF(AA10=TRIM("UND"),AB10,VLOOKUP(S10,RESUMEN!$B$3:$D$53,3,FALSE)*AB10)</f>
        <v>600</v>
      </c>
      <c r="AD10" s="21" t="s">
        <v>141</v>
      </c>
      <c r="AE10" s="4"/>
      <c r="AF10" s="37">
        <v>600</v>
      </c>
      <c r="AG10" s="32">
        <f t="shared" si="1"/>
        <v>0</v>
      </c>
      <c r="AI10" s="13">
        <f t="shared" ref="AI10:AI29" si="8">1+AI9</f>
        <v>6</v>
      </c>
      <c r="AJ10" s="18"/>
      <c r="AK10" s="77"/>
      <c r="AL10" s="77"/>
      <c r="AM10" s="77"/>
      <c r="AN10" s="77"/>
      <c r="AO10" s="77"/>
      <c r="AP10" s="77"/>
      <c r="AQ10" s="77"/>
      <c r="AR10" s="14"/>
      <c r="AS10" s="4"/>
      <c r="AT10" s="4"/>
      <c r="AU10" s="11"/>
      <c r="AV10" s="13"/>
      <c r="AW10" s="12"/>
      <c r="AX10" s="19"/>
      <c r="AZ10" s="13">
        <f t="shared" ref="AZ10:AZ29" si="9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13">
        <f t="shared" ref="BQ10:BQ29" si="10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11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13">
        <f t="shared" ref="CY10:CY29" si="12">1+CY9</f>
        <v>6</v>
      </c>
      <c r="CZ10" s="18"/>
      <c r="DA10" s="77"/>
      <c r="DB10" s="77"/>
      <c r="DC10" s="77"/>
      <c r="DD10" s="77"/>
      <c r="DE10" s="77"/>
      <c r="DF10" s="77"/>
      <c r="DG10" s="77"/>
      <c r="DH10" s="14"/>
      <c r="DI10" s="4"/>
      <c r="DJ10" s="4"/>
      <c r="DK10" s="11"/>
      <c r="DL10" s="13"/>
      <c r="DM10" s="12"/>
      <c r="DN10" s="19"/>
      <c r="DP10" s="24">
        <f t="shared" ref="DP10:DP29" si="13">1+DP9</f>
        <v>6</v>
      </c>
      <c r="DQ10" s="29" t="s">
        <v>88</v>
      </c>
      <c r="DR10" s="80" t="s">
        <v>209</v>
      </c>
      <c r="DS10" s="80"/>
      <c r="DT10" s="80"/>
      <c r="DU10" s="80"/>
      <c r="DV10" s="80"/>
      <c r="DW10" s="80"/>
      <c r="DX10" s="80"/>
      <c r="DY10" s="29" t="s">
        <v>10</v>
      </c>
      <c r="DZ10" s="30">
        <v>50</v>
      </c>
      <c r="EA10" s="31">
        <f>IF(DY10=TRIM("UND"),DZ10,VLOOKUP(DQ10,RESUMEN!$B$3:$D$53,3,FALSE)*DZ10)</f>
        <v>50</v>
      </c>
      <c r="EB10" s="37" t="s">
        <v>141</v>
      </c>
      <c r="EC10" s="4"/>
      <c r="ED10" s="37">
        <v>50</v>
      </c>
      <c r="EE10" s="32">
        <f t="shared" si="2"/>
        <v>0</v>
      </c>
      <c r="EG10" s="24">
        <f t="shared" ref="EG10:EG29" si="14">1+EG9</f>
        <v>6</v>
      </c>
      <c r="EH10" s="37" t="s">
        <v>90</v>
      </c>
      <c r="EI10" s="80" t="s">
        <v>214</v>
      </c>
      <c r="EJ10" s="80"/>
      <c r="EK10" s="80"/>
      <c r="EL10" s="80"/>
      <c r="EM10" s="80"/>
      <c r="EN10" s="80"/>
      <c r="EO10" s="80"/>
      <c r="EP10" s="29" t="s">
        <v>29</v>
      </c>
      <c r="EQ10" s="37">
        <v>10</v>
      </c>
      <c r="ER10" s="31">
        <f>IF(EP10=TRIM("UND"),EQ10,VLOOKUP(EH10,RESUMEN!$B$3:$D$53,3,FALSE)*EQ10)</f>
        <v>500</v>
      </c>
      <c r="ES10" s="37" t="s">
        <v>141</v>
      </c>
      <c r="ET10" s="29"/>
      <c r="EU10" s="37">
        <v>500</v>
      </c>
      <c r="EV10" s="32">
        <f t="shared" si="3"/>
        <v>0</v>
      </c>
      <c r="EX10" s="24">
        <f t="shared" ref="EX10:EX29" si="15">1+EX9</f>
        <v>6</v>
      </c>
      <c r="EY10" s="29" t="s">
        <v>45</v>
      </c>
      <c r="EZ10" s="83" t="s">
        <v>13</v>
      </c>
      <c r="FA10" s="83"/>
      <c r="FB10" s="83"/>
      <c r="FC10" s="83"/>
      <c r="FD10" s="83"/>
      <c r="FE10" s="83"/>
      <c r="FF10" s="83"/>
      <c r="FG10" s="4" t="s">
        <v>10</v>
      </c>
      <c r="FH10" s="30">
        <v>100</v>
      </c>
      <c r="FI10" s="31">
        <f>IF(FG10=TRIM("UND"),FH10,VLOOKUP(EY10,RESUMEN!$B$3:$D$53,3,FALSE)*FH10)</f>
        <v>100</v>
      </c>
      <c r="FJ10" s="4"/>
      <c r="FK10" s="21" t="s">
        <v>141</v>
      </c>
      <c r="FL10" s="37">
        <v>30</v>
      </c>
      <c r="FM10" s="32">
        <f t="shared" si="4"/>
        <v>70</v>
      </c>
      <c r="FO10" s="13">
        <f t="shared" ref="FO10:FO29" si="16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13">
        <f t="shared" ref="GF10:GF29" si="17">1+GF9</f>
        <v>6</v>
      </c>
      <c r="GG10" s="18"/>
      <c r="GH10" s="77"/>
      <c r="GI10" s="77"/>
      <c r="GJ10" s="77"/>
      <c r="GK10" s="77"/>
      <c r="GL10" s="77"/>
      <c r="GM10" s="77"/>
      <c r="GN10" s="77"/>
      <c r="GO10" s="14"/>
      <c r="GP10" s="4"/>
      <c r="GQ10" s="4"/>
      <c r="GR10" s="11"/>
      <c r="GS10" s="13"/>
      <c r="GT10" s="12"/>
      <c r="GU10" s="19"/>
      <c r="GW10" s="13">
        <f t="shared" ref="GW10:GW29" si="18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9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24">
        <f t="shared" si="6"/>
        <v>7</v>
      </c>
      <c r="B11" s="29" t="s">
        <v>45</v>
      </c>
      <c r="C11" s="79" t="s">
        <v>13</v>
      </c>
      <c r="D11" s="79"/>
      <c r="E11" s="79"/>
      <c r="F11" s="79"/>
      <c r="G11" s="79"/>
      <c r="H11" s="79"/>
      <c r="I11" s="79"/>
      <c r="J11" s="4" t="s">
        <v>10</v>
      </c>
      <c r="K11" s="30">
        <v>200</v>
      </c>
      <c r="L11" s="31">
        <f>IF(J11=TRIM("UND"),K11,VLOOKUP(B11,RESUMEN!$B$3:$D$53,3,FALSE)*K11)</f>
        <v>200</v>
      </c>
      <c r="M11" s="21" t="s">
        <v>141</v>
      </c>
      <c r="N11" s="4"/>
      <c r="O11" s="37">
        <v>200</v>
      </c>
      <c r="P11" s="32">
        <f t="shared" si="0"/>
        <v>0</v>
      </c>
      <c r="R11" s="24">
        <f t="shared" si="7"/>
        <v>7</v>
      </c>
      <c r="S11" s="29" t="s">
        <v>96</v>
      </c>
      <c r="T11" s="80" t="s">
        <v>200</v>
      </c>
      <c r="U11" s="80"/>
      <c r="V11" s="80"/>
      <c r="W11" s="80"/>
      <c r="X11" s="80"/>
      <c r="Y11" s="80"/>
      <c r="Z11" s="80"/>
      <c r="AA11" s="4" t="s">
        <v>10</v>
      </c>
      <c r="AB11" s="30">
        <v>1000</v>
      </c>
      <c r="AC11" s="31">
        <f>IF(AA11=TRIM("UND"),AB11,VLOOKUP(S11,RESUMEN!$B$3:$D$53,3,FALSE)*AB11)</f>
        <v>1000</v>
      </c>
      <c r="AD11" s="21" t="s">
        <v>141</v>
      </c>
      <c r="AE11" s="4"/>
      <c r="AF11" s="37">
        <v>1000</v>
      </c>
      <c r="AG11" s="32">
        <f t="shared" si="1"/>
        <v>0</v>
      </c>
      <c r="AI11" s="13">
        <f t="shared" si="8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13">
        <f t="shared" si="9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13">
        <f t="shared" si="10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11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12"/>
        <v>7</v>
      </c>
      <c r="CZ11" s="18"/>
      <c r="DA11" s="77"/>
      <c r="DB11" s="77"/>
      <c r="DC11" s="77"/>
      <c r="DD11" s="77"/>
      <c r="DE11" s="77"/>
      <c r="DF11" s="77"/>
      <c r="DG11" s="77"/>
      <c r="DH11" s="14"/>
      <c r="DI11" s="4"/>
      <c r="DJ11" s="4"/>
      <c r="DK11" s="11"/>
      <c r="DL11" s="13"/>
      <c r="DM11" s="12"/>
      <c r="DN11" s="19"/>
      <c r="DP11" s="24">
        <f t="shared" si="13"/>
        <v>7</v>
      </c>
      <c r="DQ11" s="29" t="s">
        <v>96</v>
      </c>
      <c r="DR11" s="83" t="s">
        <v>200</v>
      </c>
      <c r="DS11" s="83"/>
      <c r="DT11" s="83"/>
      <c r="DU11" s="83"/>
      <c r="DV11" s="83"/>
      <c r="DW11" s="83"/>
      <c r="DX11" s="83"/>
      <c r="DY11" s="29" t="s">
        <v>10</v>
      </c>
      <c r="DZ11" s="30">
        <v>50</v>
      </c>
      <c r="EA11" s="31">
        <f>IF(DY11=TRIM("UND"),DZ11,VLOOKUP(DQ11,RESUMEN!$B$3:$D$53,3,FALSE)*DZ11)</f>
        <v>50</v>
      </c>
      <c r="EB11" s="37" t="s">
        <v>141</v>
      </c>
      <c r="EC11" s="4"/>
      <c r="ED11" s="37">
        <v>50</v>
      </c>
      <c r="EE11" s="32">
        <f t="shared" si="2"/>
        <v>0</v>
      </c>
      <c r="EG11" s="24">
        <f t="shared" si="14"/>
        <v>7</v>
      </c>
      <c r="EH11" s="37" t="s">
        <v>109</v>
      </c>
      <c r="EI11" s="80" t="s">
        <v>27</v>
      </c>
      <c r="EJ11" s="80"/>
      <c r="EK11" s="80"/>
      <c r="EL11" s="80"/>
      <c r="EM11" s="80"/>
      <c r="EN11" s="80"/>
      <c r="EO11" s="80"/>
      <c r="EP11" s="29" t="s">
        <v>10</v>
      </c>
      <c r="EQ11" s="37">
        <v>11</v>
      </c>
      <c r="ER11" s="31">
        <f>IF(EP11=TRIM("UND"),EQ11,VLOOKUP(EH11,RESUMEN!$B$3:$D$53,3,FALSE)*EQ11)</f>
        <v>11</v>
      </c>
      <c r="ES11" s="47"/>
      <c r="ET11" s="37" t="s">
        <v>141</v>
      </c>
      <c r="EU11" s="37">
        <v>0</v>
      </c>
      <c r="EV11" s="32">
        <f t="shared" si="3"/>
        <v>11</v>
      </c>
      <c r="EX11" s="24">
        <f t="shared" si="15"/>
        <v>7</v>
      </c>
      <c r="EY11" s="29" t="s">
        <v>41</v>
      </c>
      <c r="EZ11" s="83" t="s">
        <v>11</v>
      </c>
      <c r="FA11" s="83"/>
      <c r="FB11" s="83"/>
      <c r="FC11" s="83"/>
      <c r="FD11" s="83"/>
      <c r="FE11" s="83"/>
      <c r="FF11" s="83"/>
      <c r="FG11" s="4" t="s">
        <v>10</v>
      </c>
      <c r="FH11" s="30">
        <v>100</v>
      </c>
      <c r="FI11" s="31">
        <f>IF(FG11=TRIM("UND"),FH11,VLOOKUP(EY11,RESUMEN!$B$3:$D$53,3,FALSE)*FH11)</f>
        <v>100</v>
      </c>
      <c r="FJ11" s="4"/>
      <c r="FK11" s="21" t="s">
        <v>141</v>
      </c>
      <c r="FL11" s="37">
        <v>30</v>
      </c>
      <c r="FM11" s="32">
        <f t="shared" si="4"/>
        <v>70</v>
      </c>
      <c r="FO11" s="13">
        <f t="shared" si="16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13">
        <f t="shared" si="17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18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9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24">
        <f t="shared" si="6"/>
        <v>8</v>
      </c>
      <c r="B12" s="29" t="s">
        <v>41</v>
      </c>
      <c r="C12" s="79" t="s">
        <v>11</v>
      </c>
      <c r="D12" s="79"/>
      <c r="E12" s="79"/>
      <c r="F12" s="79"/>
      <c r="G12" s="79"/>
      <c r="H12" s="79"/>
      <c r="I12" s="79"/>
      <c r="J12" s="4" t="s">
        <v>10</v>
      </c>
      <c r="K12" s="30">
        <v>200</v>
      </c>
      <c r="L12" s="31">
        <f>IF(J12=TRIM("UND"),K12,VLOOKUP(B12,RESUMEN!$B$3:$D$53,3,FALSE)*K12)</f>
        <v>200</v>
      </c>
      <c r="M12" s="21" t="s">
        <v>141</v>
      </c>
      <c r="N12" s="4"/>
      <c r="O12" s="37">
        <v>200</v>
      </c>
      <c r="P12" s="32">
        <f t="shared" si="0"/>
        <v>0</v>
      </c>
      <c r="R12" s="24">
        <f t="shared" si="7"/>
        <v>8</v>
      </c>
      <c r="S12" s="29" t="s">
        <v>45</v>
      </c>
      <c r="T12" s="80" t="s">
        <v>13</v>
      </c>
      <c r="U12" s="80"/>
      <c r="V12" s="80"/>
      <c r="W12" s="80"/>
      <c r="X12" s="80"/>
      <c r="Y12" s="80"/>
      <c r="Z12" s="80"/>
      <c r="AA12" s="4" t="s">
        <v>10</v>
      </c>
      <c r="AB12" s="30">
        <v>1000</v>
      </c>
      <c r="AC12" s="31">
        <f>IF(AA12=TRIM("UND"),AB12,VLOOKUP(S12,RESUMEN!$B$3:$D$53,3,FALSE)*AB12)</f>
        <v>1000</v>
      </c>
      <c r="AD12" s="4"/>
      <c r="AE12" s="21" t="s">
        <v>141</v>
      </c>
      <c r="AF12" s="37">
        <v>400</v>
      </c>
      <c r="AG12" s="32">
        <f t="shared" si="1"/>
        <v>600</v>
      </c>
      <c r="AI12" s="13">
        <f t="shared" si="8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9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10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11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12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19"/>
      <c r="DP12" s="24">
        <f t="shared" si="13"/>
        <v>8</v>
      </c>
      <c r="DQ12" s="29" t="s">
        <v>45</v>
      </c>
      <c r="DR12" s="83" t="s">
        <v>13</v>
      </c>
      <c r="DS12" s="83"/>
      <c r="DT12" s="83"/>
      <c r="DU12" s="83"/>
      <c r="DV12" s="83"/>
      <c r="DW12" s="83"/>
      <c r="DX12" s="83"/>
      <c r="DY12" s="29" t="s">
        <v>10</v>
      </c>
      <c r="DZ12" s="30">
        <v>50</v>
      </c>
      <c r="EA12" s="31">
        <f>IF(DY12=TRIM("UND"),DZ12,VLOOKUP(DQ12,RESUMEN!$B$3:$D$53,3,FALSE)*DZ12)</f>
        <v>50</v>
      </c>
      <c r="EB12" s="37" t="s">
        <v>141</v>
      </c>
      <c r="EC12" s="4"/>
      <c r="ED12" s="37">
        <v>50</v>
      </c>
      <c r="EE12" s="32">
        <f t="shared" si="2"/>
        <v>0</v>
      </c>
      <c r="EG12" s="13">
        <f t="shared" si="14"/>
        <v>8</v>
      </c>
      <c r="EH12" s="26"/>
      <c r="EI12" s="79"/>
      <c r="EJ12" s="79"/>
      <c r="EK12" s="79"/>
      <c r="EL12" s="79"/>
      <c r="EM12" s="79"/>
      <c r="EN12" s="79"/>
      <c r="EO12" s="79"/>
      <c r="EP12" s="27"/>
      <c r="EQ12" s="38"/>
      <c r="ER12" s="4"/>
      <c r="ES12" s="35"/>
      <c r="ET12" s="34"/>
      <c r="EU12" s="36"/>
      <c r="EV12" s="19"/>
      <c r="EX12" s="24">
        <f t="shared" si="15"/>
        <v>8</v>
      </c>
      <c r="EY12" s="29" t="s">
        <v>47</v>
      </c>
      <c r="EZ12" s="83" t="s">
        <v>12</v>
      </c>
      <c r="FA12" s="83"/>
      <c r="FB12" s="83"/>
      <c r="FC12" s="83"/>
      <c r="FD12" s="83"/>
      <c r="FE12" s="83"/>
      <c r="FF12" s="83"/>
      <c r="FG12" s="4" t="s">
        <v>10</v>
      </c>
      <c r="FH12" s="30">
        <v>100</v>
      </c>
      <c r="FI12" s="31">
        <f>IF(FG12=TRIM("UND"),FH12,VLOOKUP(EY12,RESUMEN!$B$3:$D$53,3,FALSE)*FH12)</f>
        <v>100</v>
      </c>
      <c r="FJ12" s="4"/>
      <c r="FK12" s="21" t="s">
        <v>141</v>
      </c>
      <c r="FL12" s="37">
        <v>30</v>
      </c>
      <c r="FM12" s="32">
        <f t="shared" si="4"/>
        <v>70</v>
      </c>
      <c r="FO12" s="13">
        <f t="shared" si="16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13">
        <f t="shared" si="17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18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9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24">
        <f t="shared" si="6"/>
        <v>9</v>
      </c>
      <c r="B13" s="29" t="s">
        <v>47</v>
      </c>
      <c r="C13" s="79" t="s">
        <v>12</v>
      </c>
      <c r="D13" s="79"/>
      <c r="E13" s="79"/>
      <c r="F13" s="79"/>
      <c r="G13" s="79"/>
      <c r="H13" s="79"/>
      <c r="I13" s="79"/>
      <c r="J13" s="4" t="s">
        <v>10</v>
      </c>
      <c r="K13" s="30">
        <v>200</v>
      </c>
      <c r="L13" s="31">
        <f>IF(J13=TRIM("UND"),K13,VLOOKUP(B13,RESUMEN!$B$3:$D$53,3,FALSE)*K13)</f>
        <v>200</v>
      </c>
      <c r="M13" s="21" t="s">
        <v>141</v>
      </c>
      <c r="N13" s="4"/>
      <c r="O13" s="37">
        <v>200</v>
      </c>
      <c r="P13" s="32">
        <f t="shared" si="0"/>
        <v>0</v>
      </c>
      <c r="R13" s="24">
        <f t="shared" si="7"/>
        <v>9</v>
      </c>
      <c r="S13" s="29" t="s">
        <v>41</v>
      </c>
      <c r="T13" s="80" t="s">
        <v>11</v>
      </c>
      <c r="U13" s="80"/>
      <c r="V13" s="80"/>
      <c r="W13" s="80"/>
      <c r="X13" s="80"/>
      <c r="Y13" s="80"/>
      <c r="Z13" s="80"/>
      <c r="AA13" s="4" t="s">
        <v>10</v>
      </c>
      <c r="AB13" s="30">
        <v>1000</v>
      </c>
      <c r="AC13" s="31">
        <f>IF(AA13=TRIM("UND"),AB13,VLOOKUP(S13,RESUMEN!$B$3:$D$53,3,FALSE)*AB13)</f>
        <v>1000</v>
      </c>
      <c r="AD13" s="4"/>
      <c r="AE13" s="21" t="s">
        <v>141</v>
      </c>
      <c r="AF13" s="37">
        <v>400</v>
      </c>
      <c r="AG13" s="32">
        <f t="shared" si="1"/>
        <v>600</v>
      </c>
      <c r="AI13" s="13">
        <f t="shared" si="8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9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10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1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12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19"/>
      <c r="DP13" s="24">
        <f t="shared" si="13"/>
        <v>9</v>
      </c>
      <c r="DQ13" s="29" t="s">
        <v>41</v>
      </c>
      <c r="DR13" s="83" t="s">
        <v>11</v>
      </c>
      <c r="DS13" s="83"/>
      <c r="DT13" s="83"/>
      <c r="DU13" s="83"/>
      <c r="DV13" s="83"/>
      <c r="DW13" s="83"/>
      <c r="DX13" s="83"/>
      <c r="DY13" s="29" t="s">
        <v>10</v>
      </c>
      <c r="DZ13" s="30">
        <v>50</v>
      </c>
      <c r="EA13" s="31">
        <f>IF(DY13=TRIM("UND"),DZ13,VLOOKUP(DQ13,RESUMEN!$B$3:$D$53,3,FALSE)*DZ13)</f>
        <v>50</v>
      </c>
      <c r="EB13" s="37" t="s">
        <v>141</v>
      </c>
      <c r="EC13" s="4"/>
      <c r="ED13" s="37">
        <v>50</v>
      </c>
      <c r="EE13" s="32">
        <f t="shared" si="2"/>
        <v>0</v>
      </c>
      <c r="EG13" s="13">
        <f t="shared" si="14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24">
        <f t="shared" si="15"/>
        <v>9</v>
      </c>
      <c r="EY13" s="29" t="s">
        <v>106</v>
      </c>
      <c r="EZ13" s="80" t="s">
        <v>14</v>
      </c>
      <c r="FA13" s="80"/>
      <c r="FB13" s="80"/>
      <c r="FC13" s="80"/>
      <c r="FD13" s="80"/>
      <c r="FE13" s="80"/>
      <c r="FF13" s="80"/>
      <c r="FG13" s="4" t="s">
        <v>10</v>
      </c>
      <c r="FH13" s="30">
        <v>50</v>
      </c>
      <c r="FI13" s="31">
        <f>IF(FG13=TRIM("UND"),FH13,VLOOKUP(EY13,RESUMEN!$B$3:$D$53,3,FALSE)*FH13)</f>
        <v>50</v>
      </c>
      <c r="FJ13" s="21" t="s">
        <v>141</v>
      </c>
      <c r="FK13" s="21"/>
      <c r="FL13" s="37">
        <v>50</v>
      </c>
      <c r="FM13" s="32">
        <f t="shared" si="4"/>
        <v>0</v>
      </c>
      <c r="FO13" s="13">
        <f t="shared" si="16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7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18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9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24">
        <f t="shared" si="6"/>
        <v>10</v>
      </c>
      <c r="B14" s="29" t="s">
        <v>108</v>
      </c>
      <c r="C14" s="79" t="s">
        <v>201</v>
      </c>
      <c r="D14" s="79"/>
      <c r="E14" s="79"/>
      <c r="F14" s="79"/>
      <c r="G14" s="79"/>
      <c r="H14" s="79"/>
      <c r="I14" s="79"/>
      <c r="J14" s="4" t="s">
        <v>10</v>
      </c>
      <c r="K14" s="30">
        <v>200</v>
      </c>
      <c r="L14" s="31">
        <f>IF(J14=TRIM("UND"),K14,VLOOKUP(B14,RESUMEN!$B$3:$D$53,3,FALSE)*K14)</f>
        <v>200</v>
      </c>
      <c r="M14" s="21" t="s">
        <v>141</v>
      </c>
      <c r="N14" s="4"/>
      <c r="O14" s="37">
        <v>200</v>
      </c>
      <c r="P14" s="32">
        <f t="shared" si="0"/>
        <v>0</v>
      </c>
      <c r="R14" s="24">
        <f t="shared" si="7"/>
        <v>10</v>
      </c>
      <c r="S14" s="29" t="s">
        <v>47</v>
      </c>
      <c r="T14" s="80" t="s">
        <v>12</v>
      </c>
      <c r="U14" s="80"/>
      <c r="V14" s="80"/>
      <c r="W14" s="80"/>
      <c r="X14" s="80"/>
      <c r="Y14" s="80"/>
      <c r="Z14" s="80"/>
      <c r="AA14" s="4" t="s">
        <v>10</v>
      </c>
      <c r="AB14" s="30">
        <v>1000</v>
      </c>
      <c r="AC14" s="31">
        <f>IF(AA14=TRIM("UND"),AB14,VLOOKUP(S14,RESUMEN!$B$3:$D$53,3,FALSE)*AB14)</f>
        <v>1000</v>
      </c>
      <c r="AD14" s="4"/>
      <c r="AE14" s="21" t="s">
        <v>141</v>
      </c>
      <c r="AF14" s="37">
        <v>600</v>
      </c>
      <c r="AG14" s="32">
        <f t="shared" si="1"/>
        <v>400</v>
      </c>
      <c r="AI14" s="13">
        <f t="shared" si="8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9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10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1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12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19"/>
      <c r="DP14" s="24">
        <f t="shared" si="13"/>
        <v>10</v>
      </c>
      <c r="DQ14" s="29" t="s">
        <v>47</v>
      </c>
      <c r="DR14" s="83" t="s">
        <v>12</v>
      </c>
      <c r="DS14" s="83"/>
      <c r="DT14" s="83"/>
      <c r="DU14" s="83"/>
      <c r="DV14" s="83"/>
      <c r="DW14" s="83"/>
      <c r="DX14" s="83"/>
      <c r="DY14" s="29" t="s">
        <v>10</v>
      </c>
      <c r="DZ14" s="30">
        <v>50</v>
      </c>
      <c r="EA14" s="31">
        <f>IF(DY14=TRIM("UND"),DZ14,VLOOKUP(DQ14,RESUMEN!$B$3:$D$53,3,FALSE)*DZ14)</f>
        <v>50</v>
      </c>
      <c r="EB14" s="37" t="s">
        <v>141</v>
      </c>
      <c r="EC14" s="4"/>
      <c r="ED14" s="37">
        <v>50</v>
      </c>
      <c r="EE14" s="32">
        <f t="shared" si="2"/>
        <v>0</v>
      </c>
      <c r="EG14" s="13">
        <f t="shared" si="14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13">
        <f t="shared" si="15"/>
        <v>10</v>
      </c>
      <c r="EY14" s="26"/>
      <c r="EZ14" s="82"/>
      <c r="FA14" s="82"/>
      <c r="FB14" s="82"/>
      <c r="FC14" s="82"/>
      <c r="FD14" s="82"/>
      <c r="FE14" s="82"/>
      <c r="FF14" s="82"/>
      <c r="FG14" s="27"/>
      <c r="FH14" s="38"/>
      <c r="FI14" s="4"/>
      <c r="FJ14" s="34"/>
      <c r="FK14" s="35"/>
      <c r="FL14" s="36"/>
      <c r="FM14" s="19"/>
      <c r="FO14" s="13">
        <f t="shared" si="16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7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8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9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24">
        <f t="shared" si="6"/>
        <v>11</v>
      </c>
      <c r="B15" s="29" t="s">
        <v>104</v>
      </c>
      <c r="C15" s="79" t="s">
        <v>28</v>
      </c>
      <c r="D15" s="79"/>
      <c r="E15" s="79"/>
      <c r="F15" s="79"/>
      <c r="G15" s="79"/>
      <c r="H15" s="79"/>
      <c r="I15" s="79"/>
      <c r="J15" s="4" t="s">
        <v>10</v>
      </c>
      <c r="K15" s="30">
        <v>150</v>
      </c>
      <c r="L15" s="31">
        <f>IF(J15=TRIM("UND"),K15,VLOOKUP(B15,RESUMEN!$B$3:$D$53,3,FALSE)*K15)</f>
        <v>150</v>
      </c>
      <c r="M15" s="21" t="s">
        <v>141</v>
      </c>
      <c r="N15" s="4"/>
      <c r="O15" s="37">
        <v>150</v>
      </c>
      <c r="P15" s="32">
        <f t="shared" si="0"/>
        <v>0</v>
      </c>
      <c r="R15" s="24">
        <f t="shared" si="7"/>
        <v>11</v>
      </c>
      <c r="S15" s="29" t="s">
        <v>107</v>
      </c>
      <c r="T15" s="80" t="s">
        <v>188</v>
      </c>
      <c r="U15" s="80"/>
      <c r="V15" s="80"/>
      <c r="W15" s="80"/>
      <c r="X15" s="80"/>
      <c r="Y15" s="80"/>
      <c r="Z15" s="80"/>
      <c r="AA15" s="4" t="s">
        <v>10</v>
      </c>
      <c r="AB15" s="30">
        <v>500</v>
      </c>
      <c r="AC15" s="31">
        <f>IF(AA15=TRIM("UND"),AB15,VLOOKUP(S15,RESUMEN!$B$3:$D$53,3,FALSE)*AB15)</f>
        <v>500</v>
      </c>
      <c r="AD15" s="4"/>
      <c r="AE15" s="21" t="s">
        <v>141</v>
      </c>
      <c r="AF15" s="37">
        <v>300</v>
      </c>
      <c r="AG15" s="32">
        <f t="shared" si="1"/>
        <v>200</v>
      </c>
      <c r="AI15" s="13">
        <f t="shared" si="8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9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10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1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12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19"/>
      <c r="DP15" s="24">
        <f t="shared" si="13"/>
        <v>11</v>
      </c>
      <c r="DQ15" s="29" t="s">
        <v>107</v>
      </c>
      <c r="DR15" s="83" t="s">
        <v>188</v>
      </c>
      <c r="DS15" s="83"/>
      <c r="DT15" s="83"/>
      <c r="DU15" s="83"/>
      <c r="DV15" s="83"/>
      <c r="DW15" s="83"/>
      <c r="DX15" s="83"/>
      <c r="DY15" s="29" t="s">
        <v>10</v>
      </c>
      <c r="DZ15" s="30">
        <v>50</v>
      </c>
      <c r="EA15" s="31">
        <f>IF(DY15=TRIM("UND"),DZ15,VLOOKUP(DQ15,RESUMEN!$B$3:$D$53,3,FALSE)*DZ15)</f>
        <v>50</v>
      </c>
      <c r="EB15" s="37" t="s">
        <v>141</v>
      </c>
      <c r="EC15" s="4"/>
      <c r="ED15" s="37">
        <v>50</v>
      </c>
      <c r="EE15" s="32">
        <f t="shared" si="2"/>
        <v>0</v>
      </c>
      <c r="EG15" s="13">
        <f t="shared" si="14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13">
        <f t="shared" si="15"/>
        <v>11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>
        <f t="shared" si="16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7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8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9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24">
        <f t="shared" si="6"/>
        <v>12</v>
      </c>
      <c r="B16" s="29" t="s">
        <v>36</v>
      </c>
      <c r="C16" s="79" t="s">
        <v>202</v>
      </c>
      <c r="D16" s="79"/>
      <c r="E16" s="79"/>
      <c r="F16" s="79"/>
      <c r="G16" s="79"/>
      <c r="H16" s="79"/>
      <c r="I16" s="79"/>
      <c r="J16" s="4" t="s">
        <v>10</v>
      </c>
      <c r="K16" s="30">
        <v>200</v>
      </c>
      <c r="L16" s="31">
        <f>IF(J16=TRIM("UND"),K16,VLOOKUP(B16,RESUMEN!$B$3:$D$53,3,FALSE)*K16)</f>
        <v>200</v>
      </c>
      <c r="M16" s="4"/>
      <c r="N16" s="21" t="s">
        <v>141</v>
      </c>
      <c r="O16" s="37">
        <v>0</v>
      </c>
      <c r="P16" s="32">
        <f t="shared" si="0"/>
        <v>200</v>
      </c>
      <c r="R16" s="24">
        <f t="shared" si="7"/>
        <v>12</v>
      </c>
      <c r="S16" s="29" t="s">
        <v>108</v>
      </c>
      <c r="T16" s="80" t="s">
        <v>201</v>
      </c>
      <c r="U16" s="80"/>
      <c r="V16" s="80"/>
      <c r="W16" s="80"/>
      <c r="X16" s="80"/>
      <c r="Y16" s="80"/>
      <c r="Z16" s="80"/>
      <c r="AA16" s="4" t="s">
        <v>10</v>
      </c>
      <c r="AB16" s="30">
        <v>500</v>
      </c>
      <c r="AC16" s="31">
        <f>IF(AA16=TRIM("UND"),AB16,VLOOKUP(S16,RESUMEN!$B$3:$D$53,3,FALSE)*AB16)</f>
        <v>500</v>
      </c>
      <c r="AD16" s="4"/>
      <c r="AE16" s="21" t="s">
        <v>141</v>
      </c>
      <c r="AF16" s="37">
        <v>300</v>
      </c>
      <c r="AG16" s="32">
        <f t="shared" si="1"/>
        <v>200</v>
      </c>
      <c r="AI16" s="13">
        <f t="shared" si="8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9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10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1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12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19"/>
      <c r="DP16" s="24">
        <f t="shared" si="13"/>
        <v>12</v>
      </c>
      <c r="DQ16" s="29" t="s">
        <v>108</v>
      </c>
      <c r="DR16" s="80" t="s">
        <v>201</v>
      </c>
      <c r="DS16" s="80"/>
      <c r="DT16" s="80"/>
      <c r="DU16" s="80"/>
      <c r="DV16" s="80"/>
      <c r="DW16" s="80"/>
      <c r="DX16" s="80"/>
      <c r="DY16" s="29" t="s">
        <v>10</v>
      </c>
      <c r="DZ16" s="30">
        <v>150</v>
      </c>
      <c r="EA16" s="31">
        <f>IF(DY16=TRIM("UND"),DZ16,VLOOKUP(DQ16,RESUMEN!$B$3:$D$53,3,FALSE)*DZ16)</f>
        <v>150</v>
      </c>
      <c r="EB16" s="37" t="s">
        <v>141</v>
      </c>
      <c r="EC16" s="4"/>
      <c r="ED16" s="37">
        <v>150</v>
      </c>
      <c r="EE16" s="32">
        <f t="shared" si="2"/>
        <v>0</v>
      </c>
      <c r="EG16" s="13">
        <f t="shared" si="14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13">
        <f t="shared" si="15"/>
        <v>12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>
        <f t="shared" si="16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7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8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9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24">
        <f t="shared" si="6"/>
        <v>13</v>
      </c>
      <c r="B17" s="29" t="s">
        <v>107</v>
      </c>
      <c r="C17" s="79" t="s">
        <v>203</v>
      </c>
      <c r="D17" s="79"/>
      <c r="E17" s="79"/>
      <c r="F17" s="79"/>
      <c r="G17" s="79"/>
      <c r="H17" s="79"/>
      <c r="I17" s="79"/>
      <c r="J17" s="4" t="s">
        <v>10</v>
      </c>
      <c r="K17" s="30">
        <v>100</v>
      </c>
      <c r="L17" s="31">
        <f>IF(J17=TRIM("UND"),K17,VLOOKUP(B17,RESUMEN!$B$3:$D$53,3,FALSE)*K17)</f>
        <v>100</v>
      </c>
      <c r="M17" s="21" t="s">
        <v>141</v>
      </c>
      <c r="N17" s="4"/>
      <c r="O17" s="37">
        <v>100</v>
      </c>
      <c r="P17" s="32">
        <f t="shared" si="0"/>
        <v>0</v>
      </c>
      <c r="R17" s="24">
        <f t="shared" si="7"/>
        <v>13</v>
      </c>
      <c r="S17" s="29" t="s">
        <v>104</v>
      </c>
      <c r="T17" s="80" t="s">
        <v>28</v>
      </c>
      <c r="U17" s="80"/>
      <c r="V17" s="80"/>
      <c r="W17" s="80"/>
      <c r="X17" s="80"/>
      <c r="Y17" s="80"/>
      <c r="Z17" s="80"/>
      <c r="AA17" s="4" t="s">
        <v>10</v>
      </c>
      <c r="AB17" s="30">
        <v>500</v>
      </c>
      <c r="AC17" s="31">
        <f>IF(AA17=TRIM("UND"),AB17,VLOOKUP(S17,RESUMEN!$B$3:$D$53,3,FALSE)*AB17)</f>
        <v>500</v>
      </c>
      <c r="AD17" s="4"/>
      <c r="AE17" s="21" t="s">
        <v>141</v>
      </c>
      <c r="AF17" s="37">
        <v>300</v>
      </c>
      <c r="AG17" s="32">
        <f t="shared" si="1"/>
        <v>200</v>
      </c>
      <c r="AI17" s="13">
        <f t="shared" si="8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9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10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1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12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19"/>
      <c r="DP17" s="24">
        <f t="shared" si="13"/>
        <v>13</v>
      </c>
      <c r="DQ17" s="29" t="s">
        <v>104</v>
      </c>
      <c r="DR17" s="80" t="s">
        <v>28</v>
      </c>
      <c r="DS17" s="80"/>
      <c r="DT17" s="80"/>
      <c r="DU17" s="80"/>
      <c r="DV17" s="80"/>
      <c r="DW17" s="80"/>
      <c r="DX17" s="80"/>
      <c r="DY17" s="29" t="s">
        <v>10</v>
      </c>
      <c r="DZ17" s="30">
        <v>91</v>
      </c>
      <c r="EA17" s="31">
        <f>IF(DY17=TRIM("UND"),DZ17,VLOOKUP(DQ17,RESUMEN!$B$3:$D$53,3,FALSE)*DZ17)</f>
        <v>91</v>
      </c>
      <c r="EB17" s="37" t="s">
        <v>141</v>
      </c>
      <c r="EC17" s="4"/>
      <c r="ED17" s="37">
        <v>91</v>
      </c>
      <c r="EE17" s="32">
        <f t="shared" si="2"/>
        <v>0</v>
      </c>
      <c r="EG17" s="13">
        <f t="shared" si="14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13">
        <f t="shared" si="15"/>
        <v>13</v>
      </c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>
        <f t="shared" si="16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7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8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9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24">
        <f t="shared" si="6"/>
        <v>14</v>
      </c>
      <c r="B18" s="29" t="s">
        <v>118</v>
      </c>
      <c r="C18" s="79" t="s">
        <v>204</v>
      </c>
      <c r="D18" s="79"/>
      <c r="E18" s="79"/>
      <c r="F18" s="79"/>
      <c r="G18" s="79"/>
      <c r="H18" s="79"/>
      <c r="I18" s="79"/>
      <c r="J18" s="4" t="s">
        <v>10</v>
      </c>
      <c r="K18" s="30">
        <v>100</v>
      </c>
      <c r="L18" s="31">
        <f>IF(J18=TRIM("UND"),K18,VLOOKUP(B18,RESUMEN!$B$3:$D$53,3,FALSE)*K18)</f>
        <v>100</v>
      </c>
      <c r="M18" s="4"/>
      <c r="N18" s="21" t="s">
        <v>141</v>
      </c>
      <c r="O18" s="37">
        <v>0</v>
      </c>
      <c r="P18" s="32">
        <f t="shared" si="0"/>
        <v>100</v>
      </c>
      <c r="R18" s="24">
        <f t="shared" si="7"/>
        <v>14</v>
      </c>
      <c r="S18" s="29" t="s">
        <v>36</v>
      </c>
      <c r="T18" s="80" t="s">
        <v>18</v>
      </c>
      <c r="U18" s="80"/>
      <c r="V18" s="80"/>
      <c r="W18" s="80"/>
      <c r="X18" s="80"/>
      <c r="Y18" s="80"/>
      <c r="Z18" s="80"/>
      <c r="AA18" s="4" t="s">
        <v>10</v>
      </c>
      <c r="AB18" s="30">
        <v>100</v>
      </c>
      <c r="AC18" s="31">
        <f>IF(AA18=TRIM("UND"),AB18,VLOOKUP(S18,RESUMEN!$B$3:$D$53,3,FALSE)*AB18)</f>
        <v>100</v>
      </c>
      <c r="AD18" s="21" t="s">
        <v>141</v>
      </c>
      <c r="AE18" s="4"/>
      <c r="AF18" s="37">
        <v>0</v>
      </c>
      <c r="AG18" s="32">
        <f t="shared" si="1"/>
        <v>100</v>
      </c>
      <c r="AI18" s="13">
        <f t="shared" si="8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9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10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1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12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19"/>
      <c r="DP18" s="24">
        <f t="shared" si="13"/>
        <v>14</v>
      </c>
      <c r="DQ18" s="29" t="s">
        <v>36</v>
      </c>
      <c r="DR18" s="83" t="s">
        <v>210</v>
      </c>
      <c r="DS18" s="83"/>
      <c r="DT18" s="83"/>
      <c r="DU18" s="83"/>
      <c r="DV18" s="83"/>
      <c r="DW18" s="83"/>
      <c r="DX18" s="83"/>
      <c r="DY18" s="29" t="s">
        <v>10</v>
      </c>
      <c r="DZ18" s="30">
        <v>40</v>
      </c>
      <c r="EA18" s="31">
        <f>IF(DY18=TRIM("UND"),DZ18,VLOOKUP(DQ18,RESUMEN!$B$3:$D$53,3,FALSE)*DZ18)</f>
        <v>40</v>
      </c>
      <c r="EB18" s="37" t="s">
        <v>141</v>
      </c>
      <c r="EC18" s="4"/>
      <c r="ED18" s="37">
        <v>40</v>
      </c>
      <c r="EE18" s="32">
        <f t="shared" si="2"/>
        <v>0</v>
      </c>
      <c r="EG18" s="13">
        <f t="shared" si="14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13">
        <f t="shared" si="15"/>
        <v>14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>
        <f t="shared" si="16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7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8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9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24">
        <f t="shared" si="6"/>
        <v>15</v>
      </c>
      <c r="B19" s="29" t="s">
        <v>90</v>
      </c>
      <c r="C19" s="79" t="s">
        <v>205</v>
      </c>
      <c r="D19" s="79"/>
      <c r="E19" s="79"/>
      <c r="F19" s="79"/>
      <c r="G19" s="79"/>
      <c r="H19" s="79"/>
      <c r="I19" s="79"/>
      <c r="J19" s="4" t="s">
        <v>10</v>
      </c>
      <c r="K19" s="30">
        <v>100</v>
      </c>
      <c r="L19" s="31">
        <f>IF(J19=TRIM("UND"),K19,VLOOKUP(B19,RESUMEN!$B$3:$D$53,3,FALSE)*K19)</f>
        <v>100</v>
      </c>
      <c r="M19" s="21" t="s">
        <v>141</v>
      </c>
      <c r="N19" s="4"/>
      <c r="O19" s="37">
        <v>100</v>
      </c>
      <c r="P19" s="32">
        <f t="shared" si="0"/>
        <v>0</v>
      </c>
      <c r="R19" s="24">
        <f t="shared" si="7"/>
        <v>15</v>
      </c>
      <c r="S19" s="29" t="s">
        <v>120</v>
      </c>
      <c r="T19" s="80" t="s">
        <v>17</v>
      </c>
      <c r="U19" s="80"/>
      <c r="V19" s="80"/>
      <c r="W19" s="80"/>
      <c r="X19" s="80"/>
      <c r="Y19" s="80"/>
      <c r="Z19" s="80"/>
      <c r="AA19" s="4" t="s">
        <v>10</v>
      </c>
      <c r="AB19" s="30">
        <v>44</v>
      </c>
      <c r="AC19" s="31">
        <f>IF(AA19=TRIM("UND"),AB19,VLOOKUP(S19,RESUMEN!$B$3:$D$53,3,FALSE)*AB19)</f>
        <v>44</v>
      </c>
      <c r="AD19" s="21" t="s">
        <v>141</v>
      </c>
      <c r="AE19" s="4"/>
      <c r="AF19" s="37">
        <v>44</v>
      </c>
      <c r="AG19" s="32">
        <f t="shared" si="1"/>
        <v>0</v>
      </c>
      <c r="AI19" s="13">
        <f t="shared" si="8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9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10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1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12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19"/>
      <c r="DP19" s="24">
        <f t="shared" si="13"/>
        <v>15</v>
      </c>
      <c r="DQ19" s="29" t="s">
        <v>120</v>
      </c>
      <c r="DR19" s="83" t="s">
        <v>17</v>
      </c>
      <c r="DS19" s="83"/>
      <c r="DT19" s="83"/>
      <c r="DU19" s="83"/>
      <c r="DV19" s="83"/>
      <c r="DW19" s="83"/>
      <c r="DX19" s="83"/>
      <c r="DY19" s="29" t="s">
        <v>10</v>
      </c>
      <c r="DZ19" s="30">
        <v>0</v>
      </c>
      <c r="EA19" s="31">
        <f>IF(DY19=TRIM("UND"),DZ19,VLOOKUP(DQ19,RESUMEN!$B$3:$D$53,3,FALSE)*DZ19)</f>
        <v>0</v>
      </c>
      <c r="EB19" s="29"/>
      <c r="EC19" s="21" t="s">
        <v>141</v>
      </c>
      <c r="ED19" s="37">
        <v>0</v>
      </c>
      <c r="EE19" s="32">
        <f t="shared" si="2"/>
        <v>0</v>
      </c>
      <c r="EG19" s="13">
        <f t="shared" si="14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>
        <f t="shared" si="15"/>
        <v>15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16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7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8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9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24">
        <f t="shared" si="6"/>
        <v>16</v>
      </c>
      <c r="B20" s="29" t="s">
        <v>106</v>
      </c>
      <c r="C20" s="79" t="s">
        <v>206</v>
      </c>
      <c r="D20" s="79"/>
      <c r="E20" s="79"/>
      <c r="F20" s="79"/>
      <c r="G20" s="79"/>
      <c r="H20" s="79"/>
      <c r="I20" s="79"/>
      <c r="J20" s="4" t="s">
        <v>10</v>
      </c>
      <c r="K20" s="30">
        <v>200</v>
      </c>
      <c r="L20" s="31">
        <f>IF(J20=TRIM("UND"),K20,VLOOKUP(B20,RESUMEN!$B$3:$D$53,3,FALSE)*K20)</f>
        <v>200</v>
      </c>
      <c r="M20" s="21" t="s">
        <v>141</v>
      </c>
      <c r="N20" s="4"/>
      <c r="O20" s="37">
        <v>200</v>
      </c>
      <c r="P20" s="32">
        <f>L20-O20</f>
        <v>0</v>
      </c>
      <c r="R20" s="24">
        <f t="shared" si="7"/>
        <v>16</v>
      </c>
      <c r="S20" s="29" t="s">
        <v>118</v>
      </c>
      <c r="T20" s="80" t="s">
        <v>192</v>
      </c>
      <c r="U20" s="80"/>
      <c r="V20" s="80"/>
      <c r="W20" s="80"/>
      <c r="X20" s="80"/>
      <c r="Y20" s="80"/>
      <c r="Z20" s="80"/>
      <c r="AA20" s="4" t="s">
        <v>10</v>
      </c>
      <c r="AB20" s="30">
        <v>21</v>
      </c>
      <c r="AC20" s="31">
        <f>IF(AA20=TRIM("UND"),AB20,VLOOKUP(S20,RESUMEN!$B$3:$D$53,3,FALSE)*AB20)</f>
        <v>21</v>
      </c>
      <c r="AD20" s="4"/>
      <c r="AE20" s="21" t="s">
        <v>141</v>
      </c>
      <c r="AF20" s="37">
        <v>0</v>
      </c>
      <c r="AG20" s="32">
        <f>AC20-AF20</f>
        <v>21</v>
      </c>
      <c r="AI20" s="13">
        <f t="shared" si="8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9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10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1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12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19"/>
      <c r="DP20" s="24">
        <f t="shared" si="13"/>
        <v>16</v>
      </c>
      <c r="DQ20" s="29" t="s">
        <v>118</v>
      </c>
      <c r="DR20" s="83" t="s">
        <v>192</v>
      </c>
      <c r="DS20" s="83"/>
      <c r="DT20" s="83"/>
      <c r="DU20" s="83"/>
      <c r="DV20" s="83"/>
      <c r="DW20" s="83"/>
      <c r="DX20" s="83"/>
      <c r="DY20" s="29" t="s">
        <v>10</v>
      </c>
      <c r="DZ20" s="30">
        <v>0</v>
      </c>
      <c r="EA20" s="31">
        <f>IF(DY20=TRIM("UND"),DZ20,VLOOKUP(DQ20,RESUMEN!$B$3:$D$53,3,FALSE)*DZ20)</f>
        <v>0</v>
      </c>
      <c r="EB20" s="29"/>
      <c r="EC20" s="21" t="s">
        <v>141</v>
      </c>
      <c r="ED20" s="37">
        <v>0</v>
      </c>
      <c r="EE20" s="32">
        <f t="shared" si="2"/>
        <v>0</v>
      </c>
      <c r="EG20" s="13">
        <f t="shared" si="14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>
        <f t="shared" si="15"/>
        <v>16</v>
      </c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>
        <f t="shared" si="16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7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8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9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6"/>
        <v>17</v>
      </c>
      <c r="B21" s="26"/>
      <c r="C21" s="79"/>
      <c r="D21" s="79"/>
      <c r="E21" s="79"/>
      <c r="F21" s="79"/>
      <c r="G21" s="79"/>
      <c r="H21" s="79"/>
      <c r="I21" s="79"/>
      <c r="J21" s="27"/>
      <c r="K21" s="28"/>
      <c r="L21" s="4"/>
      <c r="M21" s="34"/>
      <c r="N21" s="35"/>
      <c r="O21" s="36"/>
      <c r="P21" s="19"/>
      <c r="R21" s="24">
        <f t="shared" si="7"/>
        <v>17</v>
      </c>
      <c r="S21" s="29" t="s">
        <v>90</v>
      </c>
      <c r="T21" s="80" t="s">
        <v>205</v>
      </c>
      <c r="U21" s="80"/>
      <c r="V21" s="80"/>
      <c r="W21" s="80"/>
      <c r="X21" s="80"/>
      <c r="Y21" s="80"/>
      <c r="Z21" s="80"/>
      <c r="AA21" s="4" t="s">
        <v>10</v>
      </c>
      <c r="AB21" s="30">
        <v>600</v>
      </c>
      <c r="AC21" s="31">
        <f>IF(AA21=TRIM("UND"),AB21,VLOOKUP(S21,RESUMEN!$B$3:$D$53,3,FALSE)*AB21)</f>
        <v>600</v>
      </c>
      <c r="AD21" s="21" t="s">
        <v>141</v>
      </c>
      <c r="AE21" s="4"/>
      <c r="AF21" s="37">
        <v>600</v>
      </c>
      <c r="AG21" s="32">
        <f t="shared" si="1"/>
        <v>0</v>
      </c>
      <c r="AI21" s="13">
        <f t="shared" si="8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9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10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1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12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19"/>
      <c r="DP21" s="24">
        <f t="shared" si="13"/>
        <v>17</v>
      </c>
      <c r="DQ21" s="29" t="s">
        <v>90</v>
      </c>
      <c r="DR21" s="83" t="s">
        <v>205</v>
      </c>
      <c r="DS21" s="83"/>
      <c r="DT21" s="83"/>
      <c r="DU21" s="83"/>
      <c r="DV21" s="83"/>
      <c r="DW21" s="83"/>
      <c r="DX21" s="83"/>
      <c r="DY21" s="29" t="s">
        <v>10</v>
      </c>
      <c r="DZ21" s="30">
        <v>50</v>
      </c>
      <c r="EA21" s="31">
        <f>IF(DY21=TRIM("UND"),DZ21,VLOOKUP(DQ21,RESUMEN!$B$3:$D$53,3,FALSE)*DZ21)</f>
        <v>50</v>
      </c>
      <c r="EB21" s="37" t="s">
        <v>141</v>
      </c>
      <c r="EC21" s="4"/>
      <c r="ED21" s="37">
        <v>50</v>
      </c>
      <c r="EE21" s="32">
        <f t="shared" si="2"/>
        <v>0</v>
      </c>
      <c r="EG21" s="13">
        <f t="shared" si="14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>
        <f t="shared" si="15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6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7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8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9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6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24">
        <f t="shared" si="7"/>
        <v>18</v>
      </c>
      <c r="S22" s="29" t="s">
        <v>106</v>
      </c>
      <c r="T22" s="80" t="s">
        <v>206</v>
      </c>
      <c r="U22" s="80"/>
      <c r="V22" s="80"/>
      <c r="W22" s="80"/>
      <c r="X22" s="80"/>
      <c r="Y22" s="80"/>
      <c r="Z22" s="80"/>
      <c r="AA22" s="4" t="s">
        <v>10</v>
      </c>
      <c r="AB22" s="30">
        <v>500</v>
      </c>
      <c r="AC22" s="31">
        <f>IF(AA22=TRIM("UND"),AB22,VLOOKUP(S22,RESUMEN!$B$3:$D$53,3,FALSE)*AB22)</f>
        <v>500</v>
      </c>
      <c r="AD22" s="21" t="s">
        <v>141</v>
      </c>
      <c r="AE22" s="4"/>
      <c r="AF22" s="37">
        <v>500</v>
      </c>
      <c r="AG22" s="32">
        <f t="shared" si="1"/>
        <v>0</v>
      </c>
      <c r="AI22" s="13">
        <f t="shared" si="8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9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10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1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12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19"/>
      <c r="DP22" s="24">
        <f t="shared" si="13"/>
        <v>18</v>
      </c>
      <c r="DQ22" s="29" t="s">
        <v>106</v>
      </c>
      <c r="DR22" s="83" t="s">
        <v>206</v>
      </c>
      <c r="DS22" s="83"/>
      <c r="DT22" s="83"/>
      <c r="DU22" s="83"/>
      <c r="DV22" s="83"/>
      <c r="DW22" s="83"/>
      <c r="DX22" s="83"/>
      <c r="DY22" s="29" t="s">
        <v>10</v>
      </c>
      <c r="DZ22" s="30">
        <v>50</v>
      </c>
      <c r="EA22" s="31">
        <f>IF(DY22=TRIM("UND"),DZ22,VLOOKUP(DQ22,RESUMEN!$B$3:$D$53,3,FALSE)*DZ22)</f>
        <v>50</v>
      </c>
      <c r="EB22" s="37" t="s">
        <v>141</v>
      </c>
      <c r="EC22" s="4"/>
      <c r="ED22" s="37">
        <v>50</v>
      </c>
      <c r="EE22" s="32">
        <f>EA22-ED22</f>
        <v>0</v>
      </c>
      <c r="EG22" s="13">
        <f t="shared" si="14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>
        <f t="shared" si="15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6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7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8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9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6"/>
        <v>19</v>
      </c>
      <c r="B23" s="15"/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7"/>
        <v>19</v>
      </c>
      <c r="S23" s="46"/>
      <c r="T23" s="99"/>
      <c r="U23" s="99"/>
      <c r="V23" s="99"/>
      <c r="W23" s="99"/>
      <c r="X23" s="99"/>
      <c r="Y23" s="99"/>
      <c r="Z23" s="99"/>
      <c r="AA23" s="46"/>
      <c r="AB23" s="28"/>
      <c r="AC23" s="4"/>
      <c r="AD23" s="35"/>
      <c r="AE23" s="35"/>
      <c r="AF23" s="36"/>
      <c r="AG23" s="19"/>
      <c r="AI23" s="13">
        <f t="shared" si="8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9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10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1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12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3"/>
        <v>19</v>
      </c>
      <c r="DQ23" s="46"/>
      <c r="DR23" s="99"/>
      <c r="DS23" s="99"/>
      <c r="DT23" s="99"/>
      <c r="DU23" s="99"/>
      <c r="DV23" s="99"/>
      <c r="DW23" s="99"/>
      <c r="DX23" s="99"/>
      <c r="DY23" s="46"/>
      <c r="DZ23" s="28"/>
      <c r="EA23" s="4"/>
      <c r="EB23" s="35"/>
      <c r="EC23" s="35"/>
      <c r="ED23" s="36"/>
      <c r="EE23" s="19"/>
      <c r="EG23" s="13">
        <f t="shared" si="14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5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6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7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8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9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6"/>
        <v>20</v>
      </c>
      <c r="B24" s="15"/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7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8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9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10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1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12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3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4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5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6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7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8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9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6"/>
        <v>21</v>
      </c>
      <c r="B25" s="15"/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7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8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9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10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1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2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3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4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5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6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7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8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9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6"/>
        <v>22</v>
      </c>
      <c r="B26" s="15"/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7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8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9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10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1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2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3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4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5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6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7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8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9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6"/>
        <v>23</v>
      </c>
      <c r="B27" s="15"/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7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8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9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10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1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2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3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4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5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6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7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8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9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6"/>
        <v>24</v>
      </c>
      <c r="B28" s="15"/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7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8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9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10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1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12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3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4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5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6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7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8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9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6"/>
        <v>25</v>
      </c>
      <c r="B29" s="15"/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7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8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9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10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1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12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3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4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5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6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7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8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9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AK7:AQ7"/>
    <mergeCell ref="BB7:BH7"/>
    <mergeCell ref="BS7:BY7"/>
    <mergeCell ref="CJ7:CP7"/>
    <mergeCell ref="EI6:EO6"/>
    <mergeCell ref="EZ6:FF6"/>
    <mergeCell ref="FQ6:FW6"/>
    <mergeCell ref="GH6:GN6"/>
    <mergeCell ref="GY6:HE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A3D9-D4A0-4DAD-AC2F-88F01D719EC4}">
  <dimension ref="A1:IC31"/>
  <sheetViews>
    <sheetView zoomScale="80" zoomScaleNormal="80" workbookViewId="0">
      <selection sqref="A1:P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336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337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338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339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340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341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342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343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344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345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346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347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348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349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87"/>
      <c r="C4" s="93"/>
      <c r="D4" s="93"/>
      <c r="E4" s="93"/>
      <c r="F4" s="93"/>
      <c r="G4" s="93"/>
      <c r="H4" s="93"/>
      <c r="I4" s="93"/>
      <c r="J4" s="87"/>
      <c r="K4" s="87"/>
      <c r="L4" s="87"/>
      <c r="M4" s="17" t="s">
        <v>2</v>
      </c>
      <c r="N4" s="17" t="s">
        <v>3</v>
      </c>
      <c r="O4" s="89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87"/>
      <c r="AK4" s="93"/>
      <c r="AL4" s="93"/>
      <c r="AM4" s="93"/>
      <c r="AN4" s="93"/>
      <c r="AO4" s="93"/>
      <c r="AP4" s="93"/>
      <c r="AQ4" s="93"/>
      <c r="AR4" s="87"/>
      <c r="AS4" s="87"/>
      <c r="AT4" s="87"/>
      <c r="AU4" s="17" t="s">
        <v>2</v>
      </c>
      <c r="AV4" s="17" t="s">
        <v>3</v>
      </c>
      <c r="AW4" s="89"/>
      <c r="AX4" s="89"/>
      <c r="AZ4" s="91"/>
      <c r="BA4" s="94"/>
      <c r="BB4" s="95"/>
      <c r="BC4" s="95"/>
      <c r="BD4" s="95"/>
      <c r="BE4" s="95"/>
      <c r="BF4" s="95"/>
      <c r="BG4" s="95"/>
      <c r="BH4" s="95"/>
      <c r="BI4" s="94"/>
      <c r="BJ4" s="94"/>
      <c r="BK4" s="87"/>
      <c r="BL4" s="33" t="s">
        <v>2</v>
      </c>
      <c r="BM4" s="33" t="s">
        <v>3</v>
      </c>
      <c r="BN4" s="90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87"/>
      <c r="DA4" s="93"/>
      <c r="DB4" s="93"/>
      <c r="DC4" s="93"/>
      <c r="DD4" s="93"/>
      <c r="DE4" s="93"/>
      <c r="DF4" s="93"/>
      <c r="DG4" s="93"/>
      <c r="DH4" s="87"/>
      <c r="DI4" s="87"/>
      <c r="DJ4" s="87"/>
      <c r="DK4" s="17" t="s">
        <v>2</v>
      </c>
      <c r="DL4" s="17" t="s">
        <v>3</v>
      </c>
      <c r="DM4" s="89"/>
      <c r="DN4" s="89"/>
      <c r="DP4" s="91"/>
      <c r="DQ4" s="94"/>
      <c r="DR4" s="95"/>
      <c r="DS4" s="95"/>
      <c r="DT4" s="95"/>
      <c r="DU4" s="95"/>
      <c r="DV4" s="95"/>
      <c r="DW4" s="95"/>
      <c r="DX4" s="95"/>
      <c r="DY4" s="94"/>
      <c r="DZ4" s="94"/>
      <c r="EA4" s="87"/>
      <c r="EB4" s="33" t="s">
        <v>2</v>
      </c>
      <c r="EC4" s="33" t="s">
        <v>3</v>
      </c>
      <c r="ED4" s="90"/>
      <c r="EE4" s="89"/>
      <c r="EG4" s="91"/>
      <c r="EH4" s="87"/>
      <c r="EI4" s="93"/>
      <c r="EJ4" s="93"/>
      <c r="EK4" s="93"/>
      <c r="EL4" s="93"/>
      <c r="EM4" s="93"/>
      <c r="EN4" s="93"/>
      <c r="EO4" s="93"/>
      <c r="EP4" s="87"/>
      <c r="EQ4" s="87"/>
      <c r="ER4" s="87"/>
      <c r="ES4" s="17" t="s">
        <v>2</v>
      </c>
      <c r="ET4" s="17" t="s">
        <v>3</v>
      </c>
      <c r="EU4" s="89"/>
      <c r="EV4" s="89"/>
      <c r="EX4" s="91"/>
      <c r="EY4" s="94"/>
      <c r="EZ4" s="95"/>
      <c r="FA4" s="95"/>
      <c r="FB4" s="95"/>
      <c r="FC4" s="95"/>
      <c r="FD4" s="95"/>
      <c r="FE4" s="95"/>
      <c r="FF4" s="95"/>
      <c r="FG4" s="94"/>
      <c r="FH4" s="94"/>
      <c r="FI4" s="87"/>
      <c r="FJ4" s="33" t="s">
        <v>2</v>
      </c>
      <c r="FK4" s="33" t="s">
        <v>3</v>
      </c>
      <c r="FL4" s="90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87"/>
      <c r="GH4" s="93"/>
      <c r="GI4" s="93"/>
      <c r="GJ4" s="93"/>
      <c r="GK4" s="93"/>
      <c r="GL4" s="93"/>
      <c r="GM4" s="93"/>
      <c r="GN4" s="93"/>
      <c r="GO4" s="87"/>
      <c r="GP4" s="87"/>
      <c r="GQ4" s="87"/>
      <c r="GR4" s="17" t="s">
        <v>2</v>
      </c>
      <c r="GS4" s="17" t="s">
        <v>3</v>
      </c>
      <c r="GT4" s="89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13">
        <v>1</v>
      </c>
      <c r="B5" s="18"/>
      <c r="C5" s="77"/>
      <c r="D5" s="77"/>
      <c r="E5" s="77"/>
      <c r="F5" s="77"/>
      <c r="G5" s="77"/>
      <c r="H5" s="77"/>
      <c r="I5" s="77"/>
      <c r="J5" s="14"/>
      <c r="K5" s="4"/>
      <c r="L5" s="4"/>
      <c r="M5" s="11"/>
      <c r="N5" s="13"/>
      <c r="O5" s="12"/>
      <c r="P5" s="19"/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13">
        <v>1</v>
      </c>
      <c r="AJ5" s="18"/>
      <c r="AK5" s="77"/>
      <c r="AL5" s="77"/>
      <c r="AM5" s="77"/>
      <c r="AN5" s="77"/>
      <c r="AO5" s="77"/>
      <c r="AP5" s="77"/>
      <c r="AQ5" s="77"/>
      <c r="AR5" s="14"/>
      <c r="AS5" s="4"/>
      <c r="AT5" s="4"/>
      <c r="AU5" s="11"/>
      <c r="AV5" s="13"/>
      <c r="AW5" s="12"/>
      <c r="AX5" s="19"/>
      <c r="AZ5" s="24">
        <v>1</v>
      </c>
      <c r="BA5" s="29" t="s">
        <v>98</v>
      </c>
      <c r="BB5" s="100" t="s">
        <v>219</v>
      </c>
      <c r="BC5" s="101"/>
      <c r="BD5" s="101"/>
      <c r="BE5" s="101"/>
      <c r="BF5" s="101"/>
      <c r="BG5" s="101"/>
      <c r="BH5" s="102"/>
      <c r="BI5" s="4" t="s">
        <v>29</v>
      </c>
      <c r="BJ5" s="30">
        <v>0</v>
      </c>
      <c r="BK5" s="31">
        <f>IF(BI5=TRIM("UND"),BJ5,VLOOKUP(BA5,RESUMEN!$B$3:$D$53,3,FALSE)*BJ5)</f>
        <v>0</v>
      </c>
      <c r="BL5" s="4"/>
      <c r="BM5" s="4"/>
      <c r="BN5" s="37">
        <v>0</v>
      </c>
      <c r="BO5" s="32">
        <f>BN5-BK5</f>
        <v>0</v>
      </c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13">
        <v>1</v>
      </c>
      <c r="CZ5" s="18"/>
      <c r="DA5" s="77"/>
      <c r="DB5" s="77"/>
      <c r="DC5" s="77"/>
      <c r="DD5" s="77"/>
      <c r="DE5" s="77"/>
      <c r="DF5" s="77"/>
      <c r="DG5" s="77"/>
      <c r="DH5" s="14"/>
      <c r="DI5" s="4"/>
      <c r="DJ5" s="4"/>
      <c r="DK5" s="11"/>
      <c r="DL5" s="13"/>
      <c r="DM5" s="12"/>
      <c r="DN5" s="19"/>
      <c r="DP5" s="24">
        <v>1</v>
      </c>
      <c r="DQ5" s="37" t="s">
        <v>98</v>
      </c>
      <c r="DR5" s="83" t="s">
        <v>224</v>
      </c>
      <c r="DS5" s="83"/>
      <c r="DT5" s="83"/>
      <c r="DU5" s="83"/>
      <c r="DV5" s="83"/>
      <c r="DW5" s="83"/>
      <c r="DX5" s="83"/>
      <c r="DY5" s="29" t="s">
        <v>29</v>
      </c>
      <c r="DZ5" s="41">
        <v>7</v>
      </c>
      <c r="EA5" s="31">
        <f>IF(DY5=TRIM("UND"),DZ5,VLOOKUP(DQ5,RESUMEN!$B$3:$D$53,3,FALSE)*DZ5)</f>
        <v>350</v>
      </c>
      <c r="EB5" s="37" t="s">
        <v>141</v>
      </c>
      <c r="EC5" s="4"/>
      <c r="ED5" s="37">
        <v>350</v>
      </c>
      <c r="EE5" s="32">
        <f t="shared" ref="EE5:EE19" si="0">EA5-ED5</f>
        <v>0</v>
      </c>
      <c r="EG5" s="13">
        <v>1</v>
      </c>
      <c r="EH5" s="18"/>
      <c r="EI5" s="77"/>
      <c r="EJ5" s="77"/>
      <c r="EK5" s="77"/>
      <c r="EL5" s="77"/>
      <c r="EM5" s="77"/>
      <c r="EN5" s="77"/>
      <c r="EO5" s="77"/>
      <c r="EP5" s="14"/>
      <c r="EQ5" s="4"/>
      <c r="ER5" s="4"/>
      <c r="ES5" s="11"/>
      <c r="ET5" s="13"/>
      <c r="EU5" s="12"/>
      <c r="EV5" s="19"/>
      <c r="EX5" s="24">
        <v>1</v>
      </c>
      <c r="EY5" s="29" t="s">
        <v>98</v>
      </c>
      <c r="EZ5" s="83" t="s">
        <v>234</v>
      </c>
      <c r="FA5" s="83"/>
      <c r="FB5" s="83"/>
      <c r="FC5" s="83"/>
      <c r="FD5" s="83"/>
      <c r="FE5" s="83"/>
      <c r="FF5" s="83"/>
      <c r="FG5" s="4" t="s">
        <v>29</v>
      </c>
      <c r="FH5" s="30">
        <v>16</v>
      </c>
      <c r="FI5" s="31">
        <f>IF(FG5=TRIM("UND"),FH5,VLOOKUP(EY5,RESUMEN!$B$3:$D$53,3,FALSE)*FH5)</f>
        <v>800</v>
      </c>
      <c r="FJ5" s="4"/>
      <c r="FK5" s="21" t="s">
        <v>141</v>
      </c>
      <c r="FL5" s="37">
        <v>50</v>
      </c>
      <c r="FM5" s="32">
        <f>FI5-FL5</f>
        <v>750</v>
      </c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13">
        <v>1</v>
      </c>
      <c r="GG5" s="18"/>
      <c r="GH5" s="77"/>
      <c r="GI5" s="77"/>
      <c r="GJ5" s="77"/>
      <c r="GK5" s="77"/>
      <c r="GL5" s="77"/>
      <c r="GM5" s="77"/>
      <c r="GN5" s="77"/>
      <c r="GO5" s="14"/>
      <c r="GP5" s="4"/>
      <c r="GQ5" s="4"/>
      <c r="GR5" s="11"/>
      <c r="GS5" s="13"/>
      <c r="GT5" s="12"/>
      <c r="GU5" s="19"/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13">
        <v>2</v>
      </c>
      <c r="B6" s="18"/>
      <c r="C6" s="77"/>
      <c r="D6" s="77"/>
      <c r="E6" s="77"/>
      <c r="F6" s="77"/>
      <c r="G6" s="77"/>
      <c r="H6" s="77"/>
      <c r="I6" s="77"/>
      <c r="J6" s="14"/>
      <c r="K6" s="4"/>
      <c r="L6" s="4"/>
      <c r="M6" s="11"/>
      <c r="N6" s="13"/>
      <c r="O6" s="12"/>
      <c r="P6" s="19"/>
      <c r="R6" s="13">
        <v>2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13">
        <v>2</v>
      </c>
      <c r="AJ6" s="18"/>
      <c r="AK6" s="77"/>
      <c r="AL6" s="77"/>
      <c r="AM6" s="77"/>
      <c r="AN6" s="77"/>
      <c r="AO6" s="77"/>
      <c r="AP6" s="77"/>
      <c r="AQ6" s="77"/>
      <c r="AR6" s="14"/>
      <c r="AS6" s="4"/>
      <c r="AT6" s="4"/>
      <c r="AU6" s="11"/>
      <c r="AV6" s="13"/>
      <c r="AW6" s="12"/>
      <c r="AX6" s="19"/>
      <c r="AZ6" s="24">
        <v>2</v>
      </c>
      <c r="BA6" s="29" t="s">
        <v>89</v>
      </c>
      <c r="BB6" s="100" t="s">
        <v>155</v>
      </c>
      <c r="BC6" s="101"/>
      <c r="BD6" s="101"/>
      <c r="BE6" s="101"/>
      <c r="BF6" s="101"/>
      <c r="BG6" s="101"/>
      <c r="BH6" s="102"/>
      <c r="BI6" s="4" t="s">
        <v>29</v>
      </c>
      <c r="BJ6" s="30">
        <v>8</v>
      </c>
      <c r="BK6" s="31">
        <f>IF(BI6=TRIM("UND"),BJ6,VLOOKUP(BA6,RESUMEN!$B$3:$D$53,3,FALSE)*BJ6)</f>
        <v>400</v>
      </c>
      <c r="BL6" s="21" t="s">
        <v>141</v>
      </c>
      <c r="BM6" s="4"/>
      <c r="BN6" s="37">
        <v>400</v>
      </c>
      <c r="BO6" s="32">
        <f t="shared" ref="BO6:BO21" si="1">BN6-BK6</f>
        <v>0</v>
      </c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13">
        <v>2</v>
      </c>
      <c r="CZ6" s="18"/>
      <c r="DA6" s="77"/>
      <c r="DB6" s="77"/>
      <c r="DC6" s="77"/>
      <c r="DD6" s="77"/>
      <c r="DE6" s="77"/>
      <c r="DF6" s="77"/>
      <c r="DG6" s="77"/>
      <c r="DH6" s="14"/>
      <c r="DI6" s="4"/>
      <c r="DJ6" s="4"/>
      <c r="DK6" s="11"/>
      <c r="DL6" s="13"/>
      <c r="DM6" s="12"/>
      <c r="DN6" s="19"/>
      <c r="DP6" s="24">
        <v>2</v>
      </c>
      <c r="DQ6" s="37" t="s">
        <v>92</v>
      </c>
      <c r="DR6" s="83" t="s">
        <v>225</v>
      </c>
      <c r="DS6" s="83"/>
      <c r="DT6" s="83"/>
      <c r="DU6" s="83"/>
      <c r="DV6" s="83"/>
      <c r="DW6" s="83"/>
      <c r="DX6" s="83"/>
      <c r="DY6" s="29" t="s">
        <v>29</v>
      </c>
      <c r="DZ6" s="41">
        <v>7</v>
      </c>
      <c r="EA6" s="31">
        <f>IF(DY6=TRIM("UND"),DZ6,VLOOKUP(DQ6,RESUMEN!$B$3:$D$53,3,FALSE)*DZ6)</f>
        <v>350</v>
      </c>
      <c r="EB6" s="37" t="s">
        <v>141</v>
      </c>
      <c r="EC6" s="4"/>
      <c r="ED6" s="37">
        <v>350</v>
      </c>
      <c r="EE6" s="32">
        <f t="shared" si="0"/>
        <v>0</v>
      </c>
      <c r="EG6" s="13">
        <v>2</v>
      </c>
      <c r="EH6" s="18"/>
      <c r="EI6" s="77"/>
      <c r="EJ6" s="77"/>
      <c r="EK6" s="77"/>
      <c r="EL6" s="77"/>
      <c r="EM6" s="77"/>
      <c r="EN6" s="77"/>
      <c r="EO6" s="77"/>
      <c r="EP6" s="14"/>
      <c r="EQ6" s="4"/>
      <c r="ER6" s="4"/>
      <c r="ES6" s="11"/>
      <c r="ET6" s="13"/>
      <c r="EU6" s="12"/>
      <c r="EV6" s="19"/>
      <c r="EX6" s="24">
        <v>2</v>
      </c>
      <c r="EY6" s="29" t="s">
        <v>90</v>
      </c>
      <c r="EZ6" s="83" t="s">
        <v>184</v>
      </c>
      <c r="FA6" s="83"/>
      <c r="FB6" s="83"/>
      <c r="FC6" s="83"/>
      <c r="FD6" s="83"/>
      <c r="FE6" s="83"/>
      <c r="FF6" s="83"/>
      <c r="FG6" s="4" t="s">
        <v>29</v>
      </c>
      <c r="FH6" s="30">
        <v>16</v>
      </c>
      <c r="FI6" s="31">
        <f>IF(FG6=TRIM("UND"),FH6,VLOOKUP(EY6,RESUMEN!$B$3:$D$53,3,FALSE)*FH6)</f>
        <v>800</v>
      </c>
      <c r="FJ6" s="4"/>
      <c r="FK6" s="21" t="s">
        <v>141</v>
      </c>
      <c r="FL6" s="37">
        <v>50</v>
      </c>
      <c r="FM6" s="32">
        <f t="shared" ref="FM6:FM19" si="2">FI6-FL6</f>
        <v>750</v>
      </c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13">
        <v>2</v>
      </c>
      <c r="GG6" s="18"/>
      <c r="GH6" s="77"/>
      <c r="GI6" s="77"/>
      <c r="GJ6" s="77"/>
      <c r="GK6" s="77"/>
      <c r="GL6" s="77"/>
      <c r="GM6" s="77"/>
      <c r="GN6" s="77"/>
      <c r="GO6" s="14"/>
      <c r="GP6" s="4"/>
      <c r="GQ6" s="4"/>
      <c r="GR6" s="11"/>
      <c r="GS6" s="13"/>
      <c r="GT6" s="12"/>
      <c r="GU6" s="19"/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13">
        <v>3</v>
      </c>
      <c r="B7" s="18"/>
      <c r="C7" s="77"/>
      <c r="D7" s="77"/>
      <c r="E7" s="77"/>
      <c r="F7" s="77"/>
      <c r="G7" s="77"/>
      <c r="H7" s="77"/>
      <c r="I7" s="77"/>
      <c r="J7" s="14"/>
      <c r="K7" s="4"/>
      <c r="L7" s="4"/>
      <c r="M7" s="11"/>
      <c r="N7" s="13"/>
      <c r="O7" s="12"/>
      <c r="P7" s="19"/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13">
        <v>3</v>
      </c>
      <c r="AJ7" s="18"/>
      <c r="AK7" s="77"/>
      <c r="AL7" s="77"/>
      <c r="AM7" s="77"/>
      <c r="AN7" s="77"/>
      <c r="AO7" s="77"/>
      <c r="AP7" s="77"/>
      <c r="AQ7" s="77"/>
      <c r="AR7" s="14"/>
      <c r="AS7" s="4"/>
      <c r="AT7" s="4"/>
      <c r="AU7" s="11"/>
      <c r="AV7" s="13"/>
      <c r="AW7" s="12"/>
      <c r="AX7" s="19"/>
      <c r="AZ7" s="24">
        <v>3</v>
      </c>
      <c r="BA7" s="29" t="s">
        <v>109</v>
      </c>
      <c r="BB7" s="100" t="s">
        <v>27</v>
      </c>
      <c r="BC7" s="101"/>
      <c r="BD7" s="101"/>
      <c r="BE7" s="101"/>
      <c r="BF7" s="101"/>
      <c r="BG7" s="101"/>
      <c r="BH7" s="102"/>
      <c r="BI7" s="4" t="s">
        <v>191</v>
      </c>
      <c r="BJ7" s="30">
        <v>0</v>
      </c>
      <c r="BK7" s="31">
        <f>IF(BI7=TRIM("UND"),BJ7,VLOOKUP(BA7,RESUMEN!$B$3:$D$53,3,FALSE)*BJ7)</f>
        <v>0</v>
      </c>
      <c r="BL7" s="4"/>
      <c r="BM7" s="4"/>
      <c r="BN7" s="37">
        <v>0</v>
      </c>
      <c r="BO7" s="32">
        <f t="shared" si="1"/>
        <v>0</v>
      </c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13">
        <v>3</v>
      </c>
      <c r="CZ7" s="18"/>
      <c r="DA7" s="77"/>
      <c r="DB7" s="77"/>
      <c r="DC7" s="77"/>
      <c r="DD7" s="77"/>
      <c r="DE7" s="77"/>
      <c r="DF7" s="77"/>
      <c r="DG7" s="77"/>
      <c r="DH7" s="14"/>
      <c r="DI7" s="4"/>
      <c r="DJ7" s="4"/>
      <c r="DK7" s="11"/>
      <c r="DL7" s="13"/>
      <c r="DM7" s="12"/>
      <c r="DN7" s="19"/>
      <c r="DP7" s="24">
        <v>3</v>
      </c>
      <c r="DQ7" s="37" t="s">
        <v>95</v>
      </c>
      <c r="DR7" s="83" t="s">
        <v>226</v>
      </c>
      <c r="DS7" s="83"/>
      <c r="DT7" s="83"/>
      <c r="DU7" s="83"/>
      <c r="DV7" s="83"/>
      <c r="DW7" s="83"/>
      <c r="DX7" s="83"/>
      <c r="DY7" s="29" t="s">
        <v>29</v>
      </c>
      <c r="DZ7" s="41">
        <v>7</v>
      </c>
      <c r="EA7" s="31">
        <f>IF(DY7=TRIM("UND"),DZ7,VLOOKUP(DQ7,RESUMEN!$B$3:$D$53,3,FALSE)*DZ7)</f>
        <v>350</v>
      </c>
      <c r="EB7" s="37" t="s">
        <v>141</v>
      </c>
      <c r="EC7" s="4"/>
      <c r="ED7" s="37">
        <v>350</v>
      </c>
      <c r="EE7" s="32">
        <f t="shared" si="0"/>
        <v>0</v>
      </c>
      <c r="EG7" s="13">
        <v>3</v>
      </c>
      <c r="EH7" s="18"/>
      <c r="EI7" s="77"/>
      <c r="EJ7" s="77"/>
      <c r="EK7" s="77"/>
      <c r="EL7" s="77"/>
      <c r="EM7" s="77"/>
      <c r="EN7" s="77"/>
      <c r="EO7" s="77"/>
      <c r="EP7" s="14"/>
      <c r="EQ7" s="4"/>
      <c r="ER7" s="4"/>
      <c r="ES7" s="11"/>
      <c r="ET7" s="13"/>
      <c r="EU7" s="12"/>
      <c r="EV7" s="19"/>
      <c r="EX7" s="24">
        <v>3</v>
      </c>
      <c r="EY7" s="29" t="s">
        <v>97</v>
      </c>
      <c r="EZ7" s="83" t="s">
        <v>186</v>
      </c>
      <c r="FA7" s="83"/>
      <c r="FB7" s="83"/>
      <c r="FC7" s="83"/>
      <c r="FD7" s="83"/>
      <c r="FE7" s="83"/>
      <c r="FF7" s="83"/>
      <c r="FG7" s="4" t="s">
        <v>29</v>
      </c>
      <c r="FH7" s="30">
        <v>16</v>
      </c>
      <c r="FI7" s="31">
        <f>IF(FG7=TRIM("UND"),FH7,VLOOKUP(EY7,RESUMEN!$B$3:$D$53,3,FALSE)*FH7)</f>
        <v>800</v>
      </c>
      <c r="FJ7" s="4"/>
      <c r="FK7" s="21" t="s">
        <v>141</v>
      </c>
      <c r="FL7" s="37">
        <v>25</v>
      </c>
      <c r="FM7" s="32">
        <f t="shared" si="2"/>
        <v>775</v>
      </c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13">
        <v>3</v>
      </c>
      <c r="GG7" s="18"/>
      <c r="GH7" s="77"/>
      <c r="GI7" s="77"/>
      <c r="GJ7" s="77"/>
      <c r="GK7" s="77"/>
      <c r="GL7" s="77"/>
      <c r="GM7" s="77"/>
      <c r="GN7" s="77"/>
      <c r="GO7" s="14"/>
      <c r="GP7" s="4"/>
      <c r="GQ7" s="4"/>
      <c r="GR7" s="11"/>
      <c r="GS7" s="13"/>
      <c r="GT7" s="12"/>
      <c r="GU7" s="19"/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13">
        <v>4</v>
      </c>
      <c r="B8" s="18"/>
      <c r="C8" s="77"/>
      <c r="D8" s="77"/>
      <c r="E8" s="77"/>
      <c r="F8" s="77"/>
      <c r="G8" s="77"/>
      <c r="H8" s="77"/>
      <c r="I8" s="77"/>
      <c r="J8" s="14"/>
      <c r="K8" s="4"/>
      <c r="L8" s="4"/>
      <c r="M8" s="11"/>
      <c r="N8" s="13"/>
      <c r="O8" s="12"/>
      <c r="P8" s="19"/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13">
        <v>4</v>
      </c>
      <c r="AJ8" s="18"/>
      <c r="AK8" s="77"/>
      <c r="AL8" s="77"/>
      <c r="AM8" s="77"/>
      <c r="AN8" s="77"/>
      <c r="AO8" s="77"/>
      <c r="AP8" s="77"/>
      <c r="AQ8" s="77"/>
      <c r="AR8" s="14"/>
      <c r="AS8" s="4"/>
      <c r="AT8" s="4"/>
      <c r="AU8" s="11"/>
      <c r="AV8" s="13"/>
      <c r="AW8" s="12"/>
      <c r="AX8" s="19"/>
      <c r="AZ8" s="24">
        <v>4</v>
      </c>
      <c r="BA8" s="29" t="s">
        <v>106</v>
      </c>
      <c r="BB8" s="100" t="s">
        <v>220</v>
      </c>
      <c r="BC8" s="101"/>
      <c r="BD8" s="101"/>
      <c r="BE8" s="101"/>
      <c r="BF8" s="101"/>
      <c r="BG8" s="101"/>
      <c r="BH8" s="102"/>
      <c r="BI8" s="4" t="s">
        <v>191</v>
      </c>
      <c r="BJ8" s="30">
        <v>2</v>
      </c>
      <c r="BK8" s="31">
        <f>IF(BI8=TRIM("UND"),BJ8,VLOOKUP(BA8,RESUMEN!$B$3:$D$53,3,FALSE)*BJ8)</f>
        <v>200</v>
      </c>
      <c r="BL8" s="21" t="s">
        <v>141</v>
      </c>
      <c r="BM8" s="4"/>
      <c r="BN8" s="37">
        <v>200</v>
      </c>
      <c r="BO8" s="32">
        <f t="shared" si="1"/>
        <v>0</v>
      </c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13">
        <v>4</v>
      </c>
      <c r="CZ8" s="18"/>
      <c r="DA8" s="77"/>
      <c r="DB8" s="77"/>
      <c r="DC8" s="77"/>
      <c r="DD8" s="77"/>
      <c r="DE8" s="77"/>
      <c r="DF8" s="77"/>
      <c r="DG8" s="77"/>
      <c r="DH8" s="14"/>
      <c r="DI8" s="4"/>
      <c r="DJ8" s="4"/>
      <c r="DK8" s="11"/>
      <c r="DL8" s="13"/>
      <c r="DM8" s="12"/>
      <c r="DN8" s="19"/>
      <c r="DP8" s="24">
        <v>4</v>
      </c>
      <c r="DQ8" s="37" t="s">
        <v>97</v>
      </c>
      <c r="DR8" s="83" t="s">
        <v>227</v>
      </c>
      <c r="DS8" s="83"/>
      <c r="DT8" s="83"/>
      <c r="DU8" s="83"/>
      <c r="DV8" s="83"/>
      <c r="DW8" s="83"/>
      <c r="DX8" s="83"/>
      <c r="DY8" s="29" t="s">
        <v>29</v>
      </c>
      <c r="DZ8" s="41">
        <v>7</v>
      </c>
      <c r="EA8" s="31">
        <f>IF(DY8=TRIM("UND"),DZ8,VLOOKUP(DQ8,RESUMEN!$B$3:$D$53,3,FALSE)*DZ8)</f>
        <v>350</v>
      </c>
      <c r="EB8" s="37" t="s">
        <v>141</v>
      </c>
      <c r="EC8" s="4"/>
      <c r="ED8" s="37">
        <v>350</v>
      </c>
      <c r="EE8" s="32">
        <f t="shared" si="0"/>
        <v>0</v>
      </c>
      <c r="EG8" s="13">
        <v>4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24">
        <v>4</v>
      </c>
      <c r="EY8" s="29" t="s">
        <v>88</v>
      </c>
      <c r="EZ8" s="83" t="s">
        <v>182</v>
      </c>
      <c r="FA8" s="83"/>
      <c r="FB8" s="83"/>
      <c r="FC8" s="83"/>
      <c r="FD8" s="83"/>
      <c r="FE8" s="83"/>
      <c r="FF8" s="83"/>
      <c r="FG8" s="4" t="s">
        <v>29</v>
      </c>
      <c r="FH8" s="30">
        <v>16</v>
      </c>
      <c r="FI8" s="31">
        <f>IF(FG8=TRIM("UND"),FH8,VLOOKUP(EY8,RESUMEN!$B$3:$D$53,3,FALSE)*FH8)</f>
        <v>800</v>
      </c>
      <c r="FJ8" s="4"/>
      <c r="FK8" s="21" t="s">
        <v>141</v>
      </c>
      <c r="FL8" s="37">
        <v>50</v>
      </c>
      <c r="FM8" s="32">
        <f t="shared" si="2"/>
        <v>750</v>
      </c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13">
        <v>4</v>
      </c>
      <c r="GG8" s="18"/>
      <c r="GH8" s="77"/>
      <c r="GI8" s="77"/>
      <c r="GJ8" s="77"/>
      <c r="GK8" s="77"/>
      <c r="GL8" s="77"/>
      <c r="GM8" s="77"/>
      <c r="GN8" s="77"/>
      <c r="GO8" s="14"/>
      <c r="GP8" s="4"/>
      <c r="GQ8" s="4"/>
      <c r="GR8" s="11"/>
      <c r="GS8" s="13"/>
      <c r="GT8" s="12"/>
      <c r="GU8" s="19"/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13">
        <f>1+A8</f>
        <v>5</v>
      </c>
      <c r="B9" s="18"/>
      <c r="C9" s="85"/>
      <c r="D9" s="85"/>
      <c r="E9" s="85"/>
      <c r="F9" s="85"/>
      <c r="G9" s="85"/>
      <c r="H9" s="85"/>
      <c r="I9" s="85"/>
      <c r="J9" s="14"/>
      <c r="K9" s="4"/>
      <c r="L9" s="4"/>
      <c r="M9" s="11"/>
      <c r="N9" s="13"/>
      <c r="O9" s="12"/>
      <c r="P9" s="19"/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13">
        <f>1+AI8</f>
        <v>5</v>
      </c>
      <c r="AJ9" s="18"/>
      <c r="AK9" s="85"/>
      <c r="AL9" s="85"/>
      <c r="AM9" s="85"/>
      <c r="AN9" s="85"/>
      <c r="AO9" s="85"/>
      <c r="AP9" s="85"/>
      <c r="AQ9" s="85"/>
      <c r="AR9" s="14"/>
      <c r="AS9" s="4"/>
      <c r="AT9" s="4"/>
      <c r="AU9" s="11"/>
      <c r="AV9" s="13"/>
      <c r="AW9" s="12"/>
      <c r="AX9" s="19"/>
      <c r="AZ9" s="24">
        <f>1+AZ8</f>
        <v>5</v>
      </c>
      <c r="BA9" s="29" t="s">
        <v>104</v>
      </c>
      <c r="BB9" s="100" t="s">
        <v>221</v>
      </c>
      <c r="BC9" s="101"/>
      <c r="BD9" s="101"/>
      <c r="BE9" s="101"/>
      <c r="BF9" s="101"/>
      <c r="BG9" s="101"/>
      <c r="BH9" s="102"/>
      <c r="BI9" s="4" t="s">
        <v>191</v>
      </c>
      <c r="BJ9" s="30">
        <v>3</v>
      </c>
      <c r="BK9" s="31">
        <f>IF(BI9=TRIM("UND"),BJ9,VLOOKUP(BA9,RESUMEN!$B$3:$D$53,3,FALSE)*BJ9)</f>
        <v>300</v>
      </c>
      <c r="BL9" s="4"/>
      <c r="BM9" s="21" t="s">
        <v>141</v>
      </c>
      <c r="BN9" s="37">
        <v>100</v>
      </c>
      <c r="BO9" s="32">
        <f t="shared" si="1"/>
        <v>-200</v>
      </c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13">
        <f>1+CY8</f>
        <v>5</v>
      </c>
      <c r="CZ9" s="18"/>
      <c r="DA9" s="85"/>
      <c r="DB9" s="85"/>
      <c r="DC9" s="85"/>
      <c r="DD9" s="85"/>
      <c r="DE9" s="85"/>
      <c r="DF9" s="85"/>
      <c r="DG9" s="85"/>
      <c r="DH9" s="14"/>
      <c r="DI9" s="4"/>
      <c r="DJ9" s="4"/>
      <c r="DK9" s="11"/>
      <c r="DL9" s="13"/>
      <c r="DM9" s="12"/>
      <c r="DN9" s="19"/>
      <c r="DP9" s="24">
        <f>1+DP8</f>
        <v>5</v>
      </c>
      <c r="DQ9" s="37" t="s">
        <v>88</v>
      </c>
      <c r="DR9" s="80" t="s">
        <v>209</v>
      </c>
      <c r="DS9" s="80"/>
      <c r="DT9" s="80"/>
      <c r="DU9" s="80"/>
      <c r="DV9" s="80"/>
      <c r="DW9" s="80"/>
      <c r="DX9" s="80"/>
      <c r="DY9" s="29" t="s">
        <v>29</v>
      </c>
      <c r="DZ9" s="41">
        <v>7</v>
      </c>
      <c r="EA9" s="31">
        <f>IF(DY9=TRIM("UND"),DZ9,VLOOKUP(DQ9,RESUMEN!$B$3:$D$53,3,FALSE)*DZ9)</f>
        <v>350</v>
      </c>
      <c r="EB9" s="37" t="s">
        <v>141</v>
      </c>
      <c r="EC9" s="4"/>
      <c r="ED9" s="37">
        <v>350</v>
      </c>
      <c r="EE9" s="32">
        <f t="shared" si="0"/>
        <v>0</v>
      </c>
      <c r="EG9" s="13">
        <f>1+EG8</f>
        <v>5</v>
      </c>
      <c r="EH9" s="18"/>
      <c r="EI9" s="85"/>
      <c r="EJ9" s="85"/>
      <c r="EK9" s="85"/>
      <c r="EL9" s="85"/>
      <c r="EM9" s="85"/>
      <c r="EN9" s="85"/>
      <c r="EO9" s="85"/>
      <c r="EP9" s="14"/>
      <c r="EQ9" s="4"/>
      <c r="ER9" s="4"/>
      <c r="ES9" s="11"/>
      <c r="ET9" s="13"/>
      <c r="EU9" s="12"/>
      <c r="EV9" s="19"/>
      <c r="EX9" s="24">
        <f>1+EX8</f>
        <v>5</v>
      </c>
      <c r="EY9" s="29" t="s">
        <v>89</v>
      </c>
      <c r="EZ9" s="83" t="s">
        <v>189</v>
      </c>
      <c r="FA9" s="83"/>
      <c r="FB9" s="83"/>
      <c r="FC9" s="83"/>
      <c r="FD9" s="83"/>
      <c r="FE9" s="83"/>
      <c r="FF9" s="83"/>
      <c r="FG9" s="4" t="s">
        <v>29</v>
      </c>
      <c r="FH9" s="30">
        <v>16</v>
      </c>
      <c r="FI9" s="31">
        <f>IF(FG9=TRIM("UND"),FH9,VLOOKUP(EY9,RESUMEN!$B$3:$D$53,3,FALSE)*FH9)</f>
        <v>800</v>
      </c>
      <c r="FJ9" s="4"/>
      <c r="FK9" s="21" t="s">
        <v>141</v>
      </c>
      <c r="FL9" s="37">
        <v>50</v>
      </c>
      <c r="FM9" s="32">
        <f t="shared" si="2"/>
        <v>750</v>
      </c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13">
        <f>1+GF8</f>
        <v>5</v>
      </c>
      <c r="GG9" s="18"/>
      <c r="GH9" s="85"/>
      <c r="GI9" s="85"/>
      <c r="GJ9" s="85"/>
      <c r="GK9" s="85"/>
      <c r="GL9" s="85"/>
      <c r="GM9" s="85"/>
      <c r="GN9" s="85"/>
      <c r="GO9" s="14"/>
      <c r="GP9" s="4"/>
      <c r="GQ9" s="4"/>
      <c r="GR9" s="11"/>
      <c r="GS9" s="13"/>
      <c r="GT9" s="12"/>
      <c r="GU9" s="19"/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13">
        <f t="shared" ref="A10:A29" si="3">1+A9</f>
        <v>6</v>
      </c>
      <c r="B10" s="18"/>
      <c r="C10" s="77"/>
      <c r="D10" s="77"/>
      <c r="E10" s="77"/>
      <c r="F10" s="77"/>
      <c r="G10" s="77"/>
      <c r="H10" s="77"/>
      <c r="I10" s="77"/>
      <c r="J10" s="14"/>
      <c r="K10" s="4"/>
      <c r="L10" s="4"/>
      <c r="M10" s="11"/>
      <c r="N10" s="13"/>
      <c r="O10" s="12"/>
      <c r="P10" s="19"/>
      <c r="R10" s="13">
        <f t="shared" ref="R10:R29" si="4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13">
        <f t="shared" ref="AI10:AI29" si="5">1+AI9</f>
        <v>6</v>
      </c>
      <c r="AJ10" s="18"/>
      <c r="AK10" s="77"/>
      <c r="AL10" s="77"/>
      <c r="AM10" s="77"/>
      <c r="AN10" s="77"/>
      <c r="AO10" s="77"/>
      <c r="AP10" s="77"/>
      <c r="AQ10" s="77"/>
      <c r="AR10" s="14"/>
      <c r="AS10" s="4"/>
      <c r="AT10" s="4"/>
      <c r="AU10" s="11"/>
      <c r="AV10" s="13"/>
      <c r="AW10" s="12"/>
      <c r="AX10" s="19"/>
      <c r="AZ10" s="24">
        <f t="shared" ref="AZ10:AZ29" si="6">1+AZ9</f>
        <v>6</v>
      </c>
      <c r="BA10" s="29" t="s">
        <v>100</v>
      </c>
      <c r="BB10" s="100" t="s">
        <v>20</v>
      </c>
      <c r="BC10" s="101"/>
      <c r="BD10" s="101"/>
      <c r="BE10" s="101"/>
      <c r="BF10" s="101"/>
      <c r="BG10" s="101"/>
      <c r="BH10" s="102"/>
      <c r="BI10" s="4" t="s">
        <v>191</v>
      </c>
      <c r="BJ10" s="30">
        <v>0</v>
      </c>
      <c r="BK10" s="31">
        <f>IF(BI10=TRIM("UND"),BJ10,VLOOKUP(BA10,RESUMEN!$B$3:$D$53,3,FALSE)*BJ10)</f>
        <v>0</v>
      </c>
      <c r="BL10" s="4"/>
      <c r="BM10" s="21" t="s">
        <v>141</v>
      </c>
      <c r="BN10" s="37">
        <v>0</v>
      </c>
      <c r="BO10" s="32">
        <f t="shared" si="1"/>
        <v>0</v>
      </c>
      <c r="BQ10" s="13">
        <f t="shared" ref="BQ10:BQ29" si="7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8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13">
        <f t="shared" ref="CY10:CY29" si="9">1+CY9</f>
        <v>6</v>
      </c>
      <c r="CZ10" s="18"/>
      <c r="DA10" s="77"/>
      <c r="DB10" s="77"/>
      <c r="DC10" s="77"/>
      <c r="DD10" s="77"/>
      <c r="DE10" s="77"/>
      <c r="DF10" s="77"/>
      <c r="DG10" s="77"/>
      <c r="DH10" s="14"/>
      <c r="DI10" s="4"/>
      <c r="DJ10" s="4"/>
      <c r="DK10" s="11"/>
      <c r="DL10" s="13"/>
      <c r="DM10" s="12"/>
      <c r="DN10" s="19"/>
      <c r="DP10" s="24">
        <f t="shared" ref="DP10:DP29" si="10">1+DP9</f>
        <v>6</v>
      </c>
      <c r="DQ10" s="37" t="s">
        <v>89</v>
      </c>
      <c r="DR10" s="80" t="s">
        <v>208</v>
      </c>
      <c r="DS10" s="80"/>
      <c r="DT10" s="80"/>
      <c r="DU10" s="80"/>
      <c r="DV10" s="80"/>
      <c r="DW10" s="80"/>
      <c r="DX10" s="80"/>
      <c r="DY10" s="29" t="s">
        <v>29</v>
      </c>
      <c r="DZ10" s="41">
        <v>4</v>
      </c>
      <c r="EA10" s="31">
        <f>IF(DY10=TRIM("UND"),DZ10,VLOOKUP(DQ10,RESUMEN!$B$3:$D$53,3,FALSE)*DZ10)</f>
        <v>200</v>
      </c>
      <c r="EB10" s="37" t="s">
        <v>141</v>
      </c>
      <c r="EC10" s="4"/>
      <c r="ED10" s="37">
        <v>200</v>
      </c>
      <c r="EE10" s="32">
        <f t="shared" si="0"/>
        <v>0</v>
      </c>
      <c r="EG10" s="13">
        <f t="shared" ref="EG10:EG29" si="11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1"/>
      <c r="ET10" s="13"/>
      <c r="EU10" s="12"/>
      <c r="EV10" s="19"/>
      <c r="EX10" s="24">
        <f t="shared" ref="EX10:EX29" si="12">1+EX9</f>
        <v>6</v>
      </c>
      <c r="EY10" s="29" t="s">
        <v>95</v>
      </c>
      <c r="EZ10" s="83" t="s">
        <v>235</v>
      </c>
      <c r="FA10" s="83"/>
      <c r="FB10" s="83"/>
      <c r="FC10" s="83"/>
      <c r="FD10" s="83"/>
      <c r="FE10" s="83"/>
      <c r="FF10" s="83"/>
      <c r="FG10" s="4" t="s">
        <v>29</v>
      </c>
      <c r="FH10" s="30">
        <v>16</v>
      </c>
      <c r="FI10" s="31">
        <f>IF(FG10=TRIM("UND"),FH10,VLOOKUP(EY10,RESUMEN!$B$3:$D$53,3,FALSE)*FH10)</f>
        <v>800</v>
      </c>
      <c r="FJ10" s="21" t="s">
        <v>141</v>
      </c>
      <c r="FK10" s="4"/>
      <c r="FL10" s="37">
        <v>800</v>
      </c>
      <c r="FM10" s="32">
        <f t="shared" si="2"/>
        <v>0</v>
      </c>
      <c r="FO10" s="13">
        <f t="shared" ref="FO10:FO29" si="13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13">
        <f t="shared" ref="GF10:GF29" si="14">1+GF9</f>
        <v>6</v>
      </c>
      <c r="GG10" s="18"/>
      <c r="GH10" s="77"/>
      <c r="GI10" s="77"/>
      <c r="GJ10" s="77"/>
      <c r="GK10" s="77"/>
      <c r="GL10" s="77"/>
      <c r="GM10" s="77"/>
      <c r="GN10" s="77"/>
      <c r="GO10" s="14"/>
      <c r="GP10" s="4"/>
      <c r="GQ10" s="4"/>
      <c r="GR10" s="11"/>
      <c r="GS10" s="13"/>
      <c r="GT10" s="12"/>
      <c r="GU10" s="19"/>
      <c r="GW10" s="13">
        <f t="shared" ref="GW10:GW29" si="15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6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13">
        <f t="shared" si="3"/>
        <v>7</v>
      </c>
      <c r="B11" s="18"/>
      <c r="C11" s="77"/>
      <c r="D11" s="77"/>
      <c r="E11" s="77"/>
      <c r="F11" s="77"/>
      <c r="G11" s="77"/>
      <c r="H11" s="77"/>
      <c r="I11" s="77"/>
      <c r="J11" s="14"/>
      <c r="K11" s="4"/>
      <c r="L11" s="4"/>
      <c r="M11" s="11"/>
      <c r="N11" s="13"/>
      <c r="O11" s="12"/>
      <c r="P11" s="19"/>
      <c r="R11" s="13">
        <f t="shared" si="4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13">
        <f t="shared" si="5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24">
        <f t="shared" si="6"/>
        <v>7</v>
      </c>
      <c r="BA11" s="29" t="s">
        <v>92</v>
      </c>
      <c r="BB11" s="100" t="s">
        <v>93</v>
      </c>
      <c r="BC11" s="101"/>
      <c r="BD11" s="101"/>
      <c r="BE11" s="101"/>
      <c r="BF11" s="101"/>
      <c r="BG11" s="101"/>
      <c r="BH11" s="102"/>
      <c r="BI11" s="4" t="s">
        <v>191</v>
      </c>
      <c r="BJ11" s="30">
        <v>0</v>
      </c>
      <c r="BK11" s="31">
        <f>IF(BI11=TRIM("UND"),BJ11,VLOOKUP(BA11,RESUMEN!$B$3:$D$53,3,FALSE)*BJ11)</f>
        <v>0</v>
      </c>
      <c r="BL11" s="4"/>
      <c r="BM11" s="21" t="s">
        <v>141</v>
      </c>
      <c r="BN11" s="37">
        <v>0</v>
      </c>
      <c r="BO11" s="32">
        <f t="shared" si="1"/>
        <v>0</v>
      </c>
      <c r="BQ11" s="13">
        <f t="shared" si="7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8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9"/>
        <v>7</v>
      </c>
      <c r="CZ11" s="18"/>
      <c r="DA11" s="77"/>
      <c r="DB11" s="77"/>
      <c r="DC11" s="77"/>
      <c r="DD11" s="77"/>
      <c r="DE11" s="77"/>
      <c r="DF11" s="77"/>
      <c r="DG11" s="77"/>
      <c r="DH11" s="14"/>
      <c r="DI11" s="4"/>
      <c r="DJ11" s="4"/>
      <c r="DK11" s="11"/>
      <c r="DL11" s="13"/>
      <c r="DM11" s="12"/>
      <c r="DN11" s="19"/>
      <c r="DP11" s="24">
        <f t="shared" si="10"/>
        <v>7</v>
      </c>
      <c r="DQ11" s="37" t="s">
        <v>90</v>
      </c>
      <c r="DR11" s="80" t="s">
        <v>205</v>
      </c>
      <c r="DS11" s="80"/>
      <c r="DT11" s="80"/>
      <c r="DU11" s="80"/>
      <c r="DV11" s="80"/>
      <c r="DW11" s="80"/>
      <c r="DX11" s="80"/>
      <c r="DY11" s="29" t="s">
        <v>29</v>
      </c>
      <c r="DZ11" s="41">
        <v>4</v>
      </c>
      <c r="EA11" s="31">
        <f>IF(DY11=TRIM("UND"),DZ11,VLOOKUP(DQ11,RESUMEN!$B$3:$D$53,3,FALSE)*DZ11)</f>
        <v>200</v>
      </c>
      <c r="EB11" s="37" t="s">
        <v>141</v>
      </c>
      <c r="EC11" s="4"/>
      <c r="ED11" s="37">
        <v>200</v>
      </c>
      <c r="EE11" s="32">
        <f t="shared" si="0"/>
        <v>0</v>
      </c>
      <c r="EG11" s="13">
        <f t="shared" si="11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11"/>
      <c r="ET11" s="13"/>
      <c r="EU11" s="12"/>
      <c r="EV11" s="19"/>
      <c r="EX11" s="24">
        <f t="shared" si="12"/>
        <v>7</v>
      </c>
      <c r="EY11" s="29" t="s">
        <v>100</v>
      </c>
      <c r="EZ11" s="83" t="s">
        <v>236</v>
      </c>
      <c r="FA11" s="83"/>
      <c r="FB11" s="83"/>
      <c r="FC11" s="83"/>
      <c r="FD11" s="83"/>
      <c r="FE11" s="83"/>
      <c r="FF11" s="83"/>
      <c r="FG11" s="4" t="s">
        <v>29</v>
      </c>
      <c r="FH11" s="30">
        <v>16</v>
      </c>
      <c r="FI11" s="31">
        <f>IF(FG11=TRIM("UND"),FH11,VLOOKUP(EY11,RESUMEN!$B$3:$D$53,3,FALSE)*FH11)</f>
        <v>800</v>
      </c>
      <c r="FJ11" s="21" t="s">
        <v>141</v>
      </c>
      <c r="FK11" s="4"/>
      <c r="FL11" s="37">
        <v>800</v>
      </c>
      <c r="FM11" s="32">
        <f t="shared" si="2"/>
        <v>0</v>
      </c>
      <c r="FO11" s="13">
        <f t="shared" si="13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13">
        <f t="shared" si="14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15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6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13">
        <f t="shared" si="3"/>
        <v>8</v>
      </c>
      <c r="B12" s="18"/>
      <c r="C12" s="77"/>
      <c r="D12" s="77"/>
      <c r="E12" s="77"/>
      <c r="F12" s="77"/>
      <c r="G12" s="77"/>
      <c r="H12" s="77"/>
      <c r="I12" s="77"/>
      <c r="J12" s="14"/>
      <c r="K12" s="4"/>
      <c r="L12" s="4"/>
      <c r="M12" s="13"/>
      <c r="N12" s="11"/>
      <c r="O12" s="12"/>
      <c r="P12" s="19"/>
      <c r="R12" s="13">
        <f t="shared" si="4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5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24">
        <f t="shared" si="6"/>
        <v>8</v>
      </c>
      <c r="BA12" s="29" t="s">
        <v>95</v>
      </c>
      <c r="BB12" s="100" t="s">
        <v>222</v>
      </c>
      <c r="BC12" s="101"/>
      <c r="BD12" s="101"/>
      <c r="BE12" s="101"/>
      <c r="BF12" s="101"/>
      <c r="BG12" s="101"/>
      <c r="BH12" s="102"/>
      <c r="BI12" s="4" t="s">
        <v>191</v>
      </c>
      <c r="BJ12" s="30">
        <v>0</v>
      </c>
      <c r="BK12" s="31">
        <f>IF(BI12=TRIM("UND"),BJ12,VLOOKUP(BA12,RESUMEN!$B$3:$D$53,3,FALSE)*BJ12)</f>
        <v>0</v>
      </c>
      <c r="BL12" s="4"/>
      <c r="BM12" s="21" t="s">
        <v>141</v>
      </c>
      <c r="BN12" s="37">
        <v>0</v>
      </c>
      <c r="BO12" s="32">
        <f t="shared" si="1"/>
        <v>0</v>
      </c>
      <c r="BQ12" s="13">
        <f t="shared" si="7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8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9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19"/>
      <c r="DP12" s="24">
        <f t="shared" si="10"/>
        <v>8</v>
      </c>
      <c r="DQ12" s="37" t="s">
        <v>100</v>
      </c>
      <c r="DR12" s="80" t="s">
        <v>198</v>
      </c>
      <c r="DS12" s="80"/>
      <c r="DT12" s="80"/>
      <c r="DU12" s="80"/>
      <c r="DV12" s="80"/>
      <c r="DW12" s="80"/>
      <c r="DX12" s="80"/>
      <c r="DY12" s="29" t="s">
        <v>29</v>
      </c>
      <c r="DZ12" s="41">
        <v>7</v>
      </c>
      <c r="EA12" s="31">
        <f>IF(DY12=TRIM("UND"),DZ12,VLOOKUP(DQ12,RESUMEN!$B$3:$D$53,3,FALSE)*DZ12)</f>
        <v>350</v>
      </c>
      <c r="EB12" s="37" t="s">
        <v>141</v>
      </c>
      <c r="EC12" s="4"/>
      <c r="ED12" s="37">
        <v>350</v>
      </c>
      <c r="EE12" s="32">
        <f t="shared" si="0"/>
        <v>0</v>
      </c>
      <c r="EG12" s="13">
        <f t="shared" si="11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11"/>
      <c r="EU12" s="12"/>
      <c r="EV12" s="19"/>
      <c r="EX12" s="24">
        <f t="shared" si="12"/>
        <v>8</v>
      </c>
      <c r="EY12" s="29" t="s">
        <v>102</v>
      </c>
      <c r="EZ12" s="83" t="s">
        <v>237</v>
      </c>
      <c r="FA12" s="83"/>
      <c r="FB12" s="83"/>
      <c r="FC12" s="83"/>
      <c r="FD12" s="83"/>
      <c r="FE12" s="83"/>
      <c r="FF12" s="83"/>
      <c r="FG12" s="4" t="s">
        <v>29</v>
      </c>
      <c r="FH12" s="30">
        <v>16</v>
      </c>
      <c r="FI12" s="31">
        <f>IF(FG12=TRIM("UND"),FH12,VLOOKUP(EY12,RESUMEN!$B$3:$D$53,3,FALSE)*FH12)</f>
        <v>800</v>
      </c>
      <c r="FJ12" s="4"/>
      <c r="FK12" s="21" t="s">
        <v>141</v>
      </c>
      <c r="FL12" s="37">
        <v>0</v>
      </c>
      <c r="FM12" s="32">
        <f t="shared" si="2"/>
        <v>800</v>
      </c>
      <c r="FO12" s="13">
        <f t="shared" si="13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13">
        <f t="shared" si="14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15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6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ht="12.75" customHeight="1" x14ac:dyDescent="0.2">
      <c r="A13" s="13">
        <f t="shared" si="3"/>
        <v>9</v>
      </c>
      <c r="B13" s="18"/>
      <c r="C13" s="81"/>
      <c r="D13" s="81"/>
      <c r="E13" s="81"/>
      <c r="F13" s="81"/>
      <c r="G13" s="81"/>
      <c r="H13" s="81"/>
      <c r="I13" s="81"/>
      <c r="J13" s="14"/>
      <c r="K13" s="4"/>
      <c r="L13" s="4"/>
      <c r="M13" s="11"/>
      <c r="N13" s="13"/>
      <c r="O13" s="12"/>
      <c r="P13" s="19"/>
      <c r="R13" s="13">
        <f t="shared" si="4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5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24">
        <f t="shared" si="6"/>
        <v>9</v>
      </c>
      <c r="BA13" s="29" t="s">
        <v>96</v>
      </c>
      <c r="BB13" s="100" t="s">
        <v>151</v>
      </c>
      <c r="BC13" s="101"/>
      <c r="BD13" s="101"/>
      <c r="BE13" s="101"/>
      <c r="BF13" s="101"/>
      <c r="BG13" s="101"/>
      <c r="BH13" s="102"/>
      <c r="BI13" s="4" t="s">
        <v>191</v>
      </c>
      <c r="BJ13" s="30">
        <v>4</v>
      </c>
      <c r="BK13" s="31">
        <f>IF(BI13=TRIM("UND"),BJ13,VLOOKUP(BA13,RESUMEN!$B$3:$D$53,3,FALSE)*BJ13)</f>
        <v>200</v>
      </c>
      <c r="BL13" s="21" t="s">
        <v>141</v>
      </c>
      <c r="BM13" s="4"/>
      <c r="BN13" s="37">
        <v>200</v>
      </c>
      <c r="BO13" s="32">
        <f t="shared" si="1"/>
        <v>0</v>
      </c>
      <c r="BQ13" s="13">
        <f t="shared" si="7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8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9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19"/>
      <c r="DP13" s="24">
        <f t="shared" si="10"/>
        <v>9</v>
      </c>
      <c r="DQ13" s="37" t="s">
        <v>94</v>
      </c>
      <c r="DR13" s="83" t="s">
        <v>228</v>
      </c>
      <c r="DS13" s="83"/>
      <c r="DT13" s="83"/>
      <c r="DU13" s="83"/>
      <c r="DV13" s="83"/>
      <c r="DW13" s="83"/>
      <c r="DX13" s="83"/>
      <c r="DY13" s="29" t="s">
        <v>29</v>
      </c>
      <c r="DZ13" s="41">
        <v>5</v>
      </c>
      <c r="EA13" s="31">
        <f>IF(DY13=TRIM("UND"),DZ13,VLOOKUP(DQ13,RESUMEN!$B$3:$D$53,3,FALSE)*DZ13)</f>
        <v>250</v>
      </c>
      <c r="EB13" s="37" t="s">
        <v>141</v>
      </c>
      <c r="EC13" s="4"/>
      <c r="ED13" s="37">
        <v>250</v>
      </c>
      <c r="EE13" s="32">
        <f t="shared" si="0"/>
        <v>0</v>
      </c>
      <c r="EG13" s="13">
        <f t="shared" si="11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24">
        <f t="shared" si="12"/>
        <v>9</v>
      </c>
      <c r="EY13" s="29" t="s">
        <v>45</v>
      </c>
      <c r="EZ13" s="80" t="s">
        <v>13</v>
      </c>
      <c r="FA13" s="80"/>
      <c r="FB13" s="80"/>
      <c r="FC13" s="80"/>
      <c r="FD13" s="80"/>
      <c r="FE13" s="80"/>
      <c r="FF13" s="80"/>
      <c r="FG13" s="4" t="s">
        <v>29</v>
      </c>
      <c r="FH13" s="30">
        <v>4</v>
      </c>
      <c r="FI13" s="31">
        <f>IF(FG13=TRIM("UND"),FH13,VLOOKUP(EY13,RESUMEN!$B$3:$D$53,3,FALSE)*FH13)</f>
        <v>240</v>
      </c>
      <c r="FJ13" s="21" t="s">
        <v>141</v>
      </c>
      <c r="FK13" s="4"/>
      <c r="FL13" s="37">
        <v>240</v>
      </c>
      <c r="FM13" s="32">
        <f t="shared" si="2"/>
        <v>0</v>
      </c>
      <c r="FO13" s="13">
        <f t="shared" si="13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4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15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6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ht="12.75" customHeight="1" x14ac:dyDescent="0.2">
      <c r="A14" s="13">
        <f t="shared" si="3"/>
        <v>10</v>
      </c>
      <c r="B14" s="18"/>
      <c r="C14" s="81"/>
      <c r="D14" s="81"/>
      <c r="E14" s="81"/>
      <c r="F14" s="81"/>
      <c r="G14" s="81"/>
      <c r="H14" s="81"/>
      <c r="I14" s="81"/>
      <c r="J14" s="14"/>
      <c r="K14" s="4"/>
      <c r="L14" s="4"/>
      <c r="M14" s="11"/>
      <c r="N14" s="13"/>
      <c r="O14" s="12"/>
      <c r="P14" s="19"/>
      <c r="R14" s="13">
        <f t="shared" si="4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5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24">
        <f t="shared" si="6"/>
        <v>10</v>
      </c>
      <c r="BA14" s="29" t="s">
        <v>41</v>
      </c>
      <c r="BB14" s="103" t="s">
        <v>11</v>
      </c>
      <c r="BC14" s="104"/>
      <c r="BD14" s="104"/>
      <c r="BE14" s="104"/>
      <c r="BF14" s="104"/>
      <c r="BG14" s="104"/>
      <c r="BH14" s="105"/>
      <c r="BI14" s="4" t="s">
        <v>191</v>
      </c>
      <c r="BJ14" s="30">
        <v>3</v>
      </c>
      <c r="BK14" s="31">
        <f>IF(BI14=TRIM("UND"),BJ14,VLOOKUP(BA14,RESUMEN!$B$3:$D$53,3,FALSE)*BJ14)</f>
        <v>180</v>
      </c>
      <c r="BL14" s="21" t="s">
        <v>141</v>
      </c>
      <c r="BM14" s="4"/>
      <c r="BN14" s="37">
        <v>180</v>
      </c>
      <c r="BO14" s="32">
        <f t="shared" si="1"/>
        <v>0</v>
      </c>
      <c r="BQ14" s="13">
        <f t="shared" si="7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8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9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19"/>
      <c r="DP14" s="24">
        <f t="shared" si="10"/>
        <v>10</v>
      </c>
      <c r="DQ14" s="37" t="s">
        <v>109</v>
      </c>
      <c r="DR14" s="83" t="s">
        <v>27</v>
      </c>
      <c r="DS14" s="83"/>
      <c r="DT14" s="83"/>
      <c r="DU14" s="83"/>
      <c r="DV14" s="83"/>
      <c r="DW14" s="83"/>
      <c r="DX14" s="83"/>
      <c r="DY14" s="29" t="s">
        <v>191</v>
      </c>
      <c r="DZ14" s="41">
        <v>6</v>
      </c>
      <c r="EA14" s="31">
        <f>IF(DY14=TRIM("UND"),DZ14,VLOOKUP(DQ14,RESUMEN!$B$3:$D$53,3,FALSE)*DZ14)</f>
        <v>600</v>
      </c>
      <c r="EB14" s="37" t="s">
        <v>141</v>
      </c>
      <c r="EC14" s="4"/>
      <c r="ED14" s="37">
        <v>600</v>
      </c>
      <c r="EE14" s="32">
        <f t="shared" si="0"/>
        <v>0</v>
      </c>
      <c r="EG14" s="13">
        <f t="shared" si="11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24">
        <f t="shared" si="12"/>
        <v>10</v>
      </c>
      <c r="EY14" s="29" t="s">
        <v>47</v>
      </c>
      <c r="EZ14" s="80" t="s">
        <v>12</v>
      </c>
      <c r="FA14" s="80"/>
      <c r="FB14" s="80"/>
      <c r="FC14" s="80"/>
      <c r="FD14" s="80"/>
      <c r="FE14" s="80"/>
      <c r="FF14" s="80"/>
      <c r="FG14" s="4" t="s">
        <v>29</v>
      </c>
      <c r="FH14" s="30">
        <v>4</v>
      </c>
      <c r="FI14" s="31">
        <f>IF(FG14=TRIM("UND"),FH14,VLOOKUP(EY14,RESUMEN!$B$3:$D$53,3,FALSE)*FH14)</f>
        <v>240</v>
      </c>
      <c r="FJ14" s="21" t="s">
        <v>141</v>
      </c>
      <c r="FK14" s="4"/>
      <c r="FL14" s="37">
        <v>240</v>
      </c>
      <c r="FM14" s="32">
        <f t="shared" si="2"/>
        <v>0</v>
      </c>
      <c r="FO14" s="13">
        <f t="shared" si="13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4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5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6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ht="12.75" customHeight="1" x14ac:dyDescent="0.2">
      <c r="A15" s="13">
        <f t="shared" si="3"/>
        <v>11</v>
      </c>
      <c r="B15" s="18"/>
      <c r="C15" s="81"/>
      <c r="D15" s="81"/>
      <c r="E15" s="81"/>
      <c r="F15" s="81"/>
      <c r="G15" s="81"/>
      <c r="H15" s="81"/>
      <c r="I15" s="81"/>
      <c r="J15" s="14"/>
      <c r="K15" s="4"/>
      <c r="L15" s="4"/>
      <c r="M15" s="11"/>
      <c r="N15" s="11"/>
      <c r="O15" s="12"/>
      <c r="P15" s="19"/>
      <c r="R15" s="13">
        <f t="shared" si="4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5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24">
        <f t="shared" si="6"/>
        <v>11</v>
      </c>
      <c r="BA15" s="29" t="s">
        <v>45</v>
      </c>
      <c r="BB15" s="103" t="s">
        <v>13</v>
      </c>
      <c r="BC15" s="104"/>
      <c r="BD15" s="104"/>
      <c r="BE15" s="104"/>
      <c r="BF15" s="104"/>
      <c r="BG15" s="104"/>
      <c r="BH15" s="105"/>
      <c r="BI15" s="4" t="s">
        <v>191</v>
      </c>
      <c r="BJ15" s="30">
        <v>4</v>
      </c>
      <c r="BK15" s="31">
        <f>IF(BI15=TRIM("UND"),BJ15,VLOOKUP(BA15,RESUMEN!$B$3:$D$53,3,FALSE)*BJ15)</f>
        <v>240</v>
      </c>
      <c r="BL15" s="21" t="s">
        <v>141</v>
      </c>
      <c r="BM15" s="4"/>
      <c r="BN15" s="37">
        <v>240</v>
      </c>
      <c r="BO15" s="32">
        <f t="shared" si="1"/>
        <v>0</v>
      </c>
      <c r="BQ15" s="13">
        <f t="shared" si="7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8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9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19"/>
      <c r="DP15" s="24">
        <f t="shared" si="10"/>
        <v>11</v>
      </c>
      <c r="DQ15" s="37" t="s">
        <v>47</v>
      </c>
      <c r="DR15" s="83" t="s">
        <v>229</v>
      </c>
      <c r="DS15" s="83"/>
      <c r="DT15" s="83"/>
      <c r="DU15" s="83"/>
      <c r="DV15" s="83"/>
      <c r="DW15" s="83"/>
      <c r="DX15" s="83"/>
      <c r="DY15" s="29" t="s">
        <v>191</v>
      </c>
      <c r="DZ15" s="30">
        <v>1</v>
      </c>
      <c r="EA15" s="31">
        <f>IF(DY15=TRIM("UND"),DZ15,VLOOKUP(DQ15,RESUMEN!$B$3:$D$53,3,FALSE)*DZ15)</f>
        <v>60</v>
      </c>
      <c r="EB15" s="21" t="s">
        <v>141</v>
      </c>
      <c r="EC15" s="4"/>
      <c r="ED15" s="37">
        <v>60</v>
      </c>
      <c r="EE15" s="32">
        <f t="shared" si="0"/>
        <v>0</v>
      </c>
      <c r="EG15" s="13">
        <f t="shared" si="11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24">
        <f t="shared" si="12"/>
        <v>11</v>
      </c>
      <c r="EY15" s="29" t="s">
        <v>41</v>
      </c>
      <c r="EZ15" s="80" t="s">
        <v>11</v>
      </c>
      <c r="FA15" s="80"/>
      <c r="FB15" s="80"/>
      <c r="FC15" s="80"/>
      <c r="FD15" s="80"/>
      <c r="FE15" s="80"/>
      <c r="FF15" s="80"/>
      <c r="FG15" s="4" t="s">
        <v>29</v>
      </c>
      <c r="FH15" s="30">
        <v>4</v>
      </c>
      <c r="FI15" s="31">
        <f>IF(FG15=TRIM("UND"),FH15,VLOOKUP(EY15,RESUMEN!$B$3:$D$53,3,FALSE)*FH15)</f>
        <v>240</v>
      </c>
      <c r="FJ15" s="21" t="s">
        <v>141</v>
      </c>
      <c r="FK15" s="4"/>
      <c r="FL15" s="37">
        <v>240</v>
      </c>
      <c r="FM15" s="32">
        <f t="shared" si="2"/>
        <v>0</v>
      </c>
      <c r="FO15" s="13">
        <f t="shared" si="13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4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5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6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ht="12.75" customHeight="1" x14ac:dyDescent="0.2">
      <c r="A16" s="13">
        <f t="shared" si="3"/>
        <v>12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3"/>
      <c r="N16" s="11"/>
      <c r="O16" s="12"/>
      <c r="P16" s="19"/>
      <c r="R16" s="13">
        <f t="shared" si="4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5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24">
        <f t="shared" si="6"/>
        <v>12</v>
      </c>
      <c r="BA16" s="29" t="s">
        <v>47</v>
      </c>
      <c r="BB16" s="103" t="s">
        <v>12</v>
      </c>
      <c r="BC16" s="104"/>
      <c r="BD16" s="104"/>
      <c r="BE16" s="104"/>
      <c r="BF16" s="104"/>
      <c r="BG16" s="104"/>
      <c r="BH16" s="105"/>
      <c r="BI16" s="4" t="s">
        <v>191</v>
      </c>
      <c r="BJ16" s="30">
        <v>3</v>
      </c>
      <c r="BK16" s="31">
        <f>IF(BI16=TRIM("UND"),BJ16,VLOOKUP(BA16,RESUMEN!$B$3:$D$53,3,FALSE)*BJ16)</f>
        <v>180</v>
      </c>
      <c r="BL16" s="4"/>
      <c r="BM16" s="21" t="s">
        <v>141</v>
      </c>
      <c r="BN16" s="37">
        <v>120</v>
      </c>
      <c r="BO16" s="32">
        <f t="shared" si="1"/>
        <v>-60</v>
      </c>
      <c r="BQ16" s="13">
        <f t="shared" si="7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8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9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19"/>
      <c r="DP16" s="24">
        <f t="shared" si="10"/>
        <v>12</v>
      </c>
      <c r="DQ16" s="37" t="s">
        <v>41</v>
      </c>
      <c r="DR16" s="83" t="s">
        <v>211</v>
      </c>
      <c r="DS16" s="83"/>
      <c r="DT16" s="83"/>
      <c r="DU16" s="83"/>
      <c r="DV16" s="83"/>
      <c r="DW16" s="83"/>
      <c r="DX16" s="83"/>
      <c r="DY16" s="29" t="s">
        <v>191</v>
      </c>
      <c r="DZ16" s="30">
        <v>1</v>
      </c>
      <c r="EA16" s="31">
        <f>IF(DY16=TRIM("UND"),DZ16,VLOOKUP(DQ16,RESUMEN!$B$3:$D$53,3,FALSE)*DZ16)</f>
        <v>60</v>
      </c>
      <c r="EB16" s="21" t="s">
        <v>141</v>
      </c>
      <c r="EC16" s="4"/>
      <c r="ED16" s="37">
        <v>60</v>
      </c>
      <c r="EE16" s="32">
        <f t="shared" si="0"/>
        <v>0</v>
      </c>
      <c r="EG16" s="13">
        <f t="shared" si="11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24">
        <f t="shared" si="12"/>
        <v>12</v>
      </c>
      <c r="EY16" s="29" t="s">
        <v>109</v>
      </c>
      <c r="EZ16" s="80" t="s">
        <v>27</v>
      </c>
      <c r="FA16" s="80"/>
      <c r="FB16" s="80"/>
      <c r="FC16" s="80"/>
      <c r="FD16" s="80"/>
      <c r="FE16" s="80"/>
      <c r="FF16" s="80"/>
      <c r="FG16" s="4" t="s">
        <v>29</v>
      </c>
      <c r="FH16" s="30">
        <v>4</v>
      </c>
      <c r="FI16" s="31">
        <f>IF(FG16=TRIM("UND"),FH16,VLOOKUP(EY16,RESUMEN!$B$3:$D$53,3,FALSE)*FH16)</f>
        <v>400</v>
      </c>
      <c r="FJ16" s="21" t="s">
        <v>141</v>
      </c>
      <c r="FK16" s="4"/>
      <c r="FL16" s="37">
        <v>400</v>
      </c>
      <c r="FM16" s="32">
        <f t="shared" si="2"/>
        <v>0</v>
      </c>
      <c r="FO16" s="13">
        <f t="shared" si="13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4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5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6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ht="12.75" customHeight="1" x14ac:dyDescent="0.2">
      <c r="A17" s="13">
        <f t="shared" si="3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4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5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24">
        <f t="shared" si="6"/>
        <v>13</v>
      </c>
      <c r="BA17" s="29" t="s">
        <v>107</v>
      </c>
      <c r="BB17" s="103" t="s">
        <v>16</v>
      </c>
      <c r="BC17" s="104"/>
      <c r="BD17" s="104"/>
      <c r="BE17" s="104"/>
      <c r="BF17" s="104"/>
      <c r="BG17" s="104"/>
      <c r="BH17" s="105"/>
      <c r="BI17" s="4" t="s">
        <v>191</v>
      </c>
      <c r="BJ17" s="30">
        <v>2</v>
      </c>
      <c r="BK17" s="31">
        <f>IF(BI17=TRIM("UND"),BJ17,VLOOKUP(BA17,RESUMEN!$B$3:$D$53,3,FALSE)*BJ17)</f>
        <v>200</v>
      </c>
      <c r="BL17" s="21" t="s">
        <v>141</v>
      </c>
      <c r="BM17" s="4"/>
      <c r="BN17" s="37">
        <v>200</v>
      </c>
      <c r="BO17" s="32">
        <f t="shared" si="1"/>
        <v>0</v>
      </c>
      <c r="BQ17" s="13">
        <f t="shared" si="7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8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9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19"/>
      <c r="DP17" s="24">
        <f t="shared" si="10"/>
        <v>13</v>
      </c>
      <c r="DQ17" s="37" t="s">
        <v>45</v>
      </c>
      <c r="DR17" s="83" t="s">
        <v>230</v>
      </c>
      <c r="DS17" s="83"/>
      <c r="DT17" s="83"/>
      <c r="DU17" s="83"/>
      <c r="DV17" s="83"/>
      <c r="DW17" s="83"/>
      <c r="DX17" s="83"/>
      <c r="DY17" s="29" t="s">
        <v>191</v>
      </c>
      <c r="DZ17" s="30">
        <v>1</v>
      </c>
      <c r="EA17" s="31">
        <f>IF(DY17=TRIM("UND"),DZ17,VLOOKUP(DQ17,RESUMEN!$B$3:$D$53,3,FALSE)*DZ17)</f>
        <v>60</v>
      </c>
      <c r="EB17" s="21" t="s">
        <v>141</v>
      </c>
      <c r="EC17" s="4"/>
      <c r="ED17" s="37">
        <v>60</v>
      </c>
      <c r="EE17" s="32">
        <f t="shared" si="0"/>
        <v>0</v>
      </c>
      <c r="EG17" s="13">
        <f t="shared" si="11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24">
        <f t="shared" si="12"/>
        <v>13</v>
      </c>
      <c r="EY17" s="29" t="s">
        <v>107</v>
      </c>
      <c r="EZ17" s="80" t="s">
        <v>188</v>
      </c>
      <c r="FA17" s="80"/>
      <c r="FB17" s="80"/>
      <c r="FC17" s="80"/>
      <c r="FD17" s="80"/>
      <c r="FE17" s="80"/>
      <c r="FF17" s="80"/>
      <c r="FG17" s="4" t="s">
        <v>29</v>
      </c>
      <c r="FH17" s="30">
        <v>4</v>
      </c>
      <c r="FI17" s="31">
        <f>IF(FG17=TRIM("UND"),FH17,VLOOKUP(EY17,RESUMEN!$B$3:$D$53,3,FALSE)*FH17)</f>
        <v>400</v>
      </c>
      <c r="FJ17" s="21" t="s">
        <v>141</v>
      </c>
      <c r="FK17" s="4"/>
      <c r="FL17" s="37">
        <v>400</v>
      </c>
      <c r="FM17" s="32">
        <f t="shared" si="2"/>
        <v>0</v>
      </c>
      <c r="FO17" s="13">
        <f t="shared" si="13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4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5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6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3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4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5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24">
        <f t="shared" si="6"/>
        <v>14</v>
      </c>
      <c r="BA18" s="29" t="s">
        <v>90</v>
      </c>
      <c r="BB18" s="100" t="s">
        <v>154</v>
      </c>
      <c r="BC18" s="101"/>
      <c r="BD18" s="101"/>
      <c r="BE18" s="101"/>
      <c r="BF18" s="101"/>
      <c r="BG18" s="101"/>
      <c r="BH18" s="102"/>
      <c r="BI18" s="4" t="s">
        <v>29</v>
      </c>
      <c r="BJ18" s="30">
        <v>4</v>
      </c>
      <c r="BK18" s="31">
        <f>IF(BI18=TRIM("UND"),BJ18,VLOOKUP(BA18,RESUMEN!$B$3:$D$53,3,FALSE)*BJ18)</f>
        <v>200</v>
      </c>
      <c r="BL18" s="21" t="s">
        <v>141</v>
      </c>
      <c r="BM18" s="4"/>
      <c r="BN18" s="37">
        <v>200</v>
      </c>
      <c r="BO18" s="32">
        <f t="shared" si="1"/>
        <v>0</v>
      </c>
      <c r="BQ18" s="13">
        <f t="shared" si="7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8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9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19"/>
      <c r="DP18" s="24">
        <f t="shared" si="10"/>
        <v>14</v>
      </c>
      <c r="DQ18" s="37" t="s">
        <v>106</v>
      </c>
      <c r="DR18" s="83" t="s">
        <v>231</v>
      </c>
      <c r="DS18" s="83"/>
      <c r="DT18" s="83"/>
      <c r="DU18" s="83"/>
      <c r="DV18" s="83"/>
      <c r="DW18" s="83"/>
      <c r="DX18" s="83"/>
      <c r="DY18" s="29" t="s">
        <v>191</v>
      </c>
      <c r="DZ18" s="30">
        <v>1</v>
      </c>
      <c r="EA18" s="31">
        <f>IF(DY18=TRIM("UND"),DZ18,VLOOKUP(DQ18,RESUMEN!$B$3:$D$53,3,FALSE)*DZ18)</f>
        <v>100</v>
      </c>
      <c r="EB18" s="21" t="s">
        <v>141</v>
      </c>
      <c r="EC18" s="4"/>
      <c r="ED18" s="37">
        <v>100</v>
      </c>
      <c r="EE18" s="32">
        <f t="shared" si="0"/>
        <v>0</v>
      </c>
      <c r="EG18" s="13">
        <f t="shared" si="11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24">
        <f t="shared" si="12"/>
        <v>14</v>
      </c>
      <c r="EY18" s="29" t="s">
        <v>106</v>
      </c>
      <c r="EZ18" s="80" t="s">
        <v>14</v>
      </c>
      <c r="FA18" s="80"/>
      <c r="FB18" s="80"/>
      <c r="FC18" s="80"/>
      <c r="FD18" s="80"/>
      <c r="FE18" s="80"/>
      <c r="FF18" s="80"/>
      <c r="FG18" s="4" t="s">
        <v>29</v>
      </c>
      <c r="FH18" s="30">
        <v>4</v>
      </c>
      <c r="FI18" s="31">
        <f>IF(FG18=TRIM("UND"),FH18,VLOOKUP(EY18,RESUMEN!$B$3:$D$53,3,FALSE)*FH18)</f>
        <v>400</v>
      </c>
      <c r="FJ18" s="21" t="s">
        <v>141</v>
      </c>
      <c r="FK18" s="4"/>
      <c r="FL18" s="37">
        <v>400</v>
      </c>
      <c r="FM18" s="32">
        <f t="shared" si="2"/>
        <v>0</v>
      </c>
      <c r="FO18" s="13">
        <f t="shared" si="13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4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5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6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3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4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5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24">
        <f t="shared" si="6"/>
        <v>15</v>
      </c>
      <c r="BA19" s="29" t="s">
        <v>97</v>
      </c>
      <c r="BB19" s="100" t="s">
        <v>153</v>
      </c>
      <c r="BC19" s="101"/>
      <c r="BD19" s="101"/>
      <c r="BE19" s="101"/>
      <c r="BF19" s="101"/>
      <c r="BG19" s="101"/>
      <c r="BH19" s="102"/>
      <c r="BI19" s="4" t="s">
        <v>29</v>
      </c>
      <c r="BJ19" s="30">
        <v>2</v>
      </c>
      <c r="BK19" s="31">
        <f>IF(BI19=TRIM("UND"),BJ19,VLOOKUP(BA19,RESUMEN!$B$3:$D$53,3,FALSE)*BJ19)</f>
        <v>100</v>
      </c>
      <c r="BL19" s="21" t="s">
        <v>141</v>
      </c>
      <c r="BM19" s="4"/>
      <c r="BN19" s="37">
        <v>100</v>
      </c>
      <c r="BO19" s="32">
        <f t="shared" si="1"/>
        <v>0</v>
      </c>
      <c r="BQ19" s="13">
        <f t="shared" si="7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8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9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19"/>
      <c r="DP19" s="24">
        <f t="shared" si="10"/>
        <v>15</v>
      </c>
      <c r="DQ19" s="37" t="s">
        <v>104</v>
      </c>
      <c r="DR19" s="83" t="s">
        <v>232</v>
      </c>
      <c r="DS19" s="83"/>
      <c r="DT19" s="83"/>
      <c r="DU19" s="83"/>
      <c r="DV19" s="83"/>
      <c r="DW19" s="83"/>
      <c r="DX19" s="83"/>
      <c r="DY19" s="29" t="s">
        <v>191</v>
      </c>
      <c r="DZ19" s="30">
        <v>1</v>
      </c>
      <c r="EA19" s="31">
        <f>IF(DY19=TRIM("UND"),DZ19,VLOOKUP(DQ19,RESUMEN!$B$3:$D$53,3,FALSE)*DZ19)</f>
        <v>100</v>
      </c>
      <c r="EB19" s="21" t="s">
        <v>141</v>
      </c>
      <c r="EC19" s="4"/>
      <c r="ED19" s="37">
        <v>100</v>
      </c>
      <c r="EE19" s="32">
        <f t="shared" si="0"/>
        <v>0</v>
      </c>
      <c r="EG19" s="13">
        <f t="shared" si="11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24">
        <f t="shared" si="12"/>
        <v>15</v>
      </c>
      <c r="EY19" s="29" t="s">
        <v>66</v>
      </c>
      <c r="EZ19" s="83" t="s">
        <v>238</v>
      </c>
      <c r="FA19" s="83"/>
      <c r="FB19" s="83"/>
      <c r="FC19" s="83"/>
      <c r="FD19" s="83"/>
      <c r="FE19" s="83"/>
      <c r="FF19" s="83"/>
      <c r="FG19" s="4" t="s">
        <v>29</v>
      </c>
      <c r="FH19" s="30">
        <v>8</v>
      </c>
      <c r="FI19" s="31">
        <f>IF(FG19=TRIM("UND"),FH19,VLOOKUP(EY19,RESUMEN!$B$3:$D$53,3,FALSE)*FH19)</f>
        <v>8</v>
      </c>
      <c r="FJ19" s="21"/>
      <c r="FK19" s="21" t="s">
        <v>141</v>
      </c>
      <c r="FL19" s="37">
        <v>0</v>
      </c>
      <c r="FM19" s="32">
        <f t="shared" si="2"/>
        <v>8</v>
      </c>
      <c r="FO19" s="13">
        <f t="shared" si="13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4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5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6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3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4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5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24">
        <f t="shared" si="6"/>
        <v>16</v>
      </c>
      <c r="BA20" s="29" t="s">
        <v>108</v>
      </c>
      <c r="BB20" s="100" t="s">
        <v>223</v>
      </c>
      <c r="BC20" s="101"/>
      <c r="BD20" s="101"/>
      <c r="BE20" s="101"/>
      <c r="BF20" s="101"/>
      <c r="BG20" s="101"/>
      <c r="BH20" s="102"/>
      <c r="BI20" s="4" t="s">
        <v>29</v>
      </c>
      <c r="BJ20" s="30">
        <v>0</v>
      </c>
      <c r="BK20" s="31">
        <f>IF(BI20=TRIM("UND"),BJ20,VLOOKUP(BA20,RESUMEN!$B$3:$D$53,3,FALSE)*BJ20)</f>
        <v>0</v>
      </c>
      <c r="BL20" s="4"/>
      <c r="BM20" s="4"/>
      <c r="BN20" s="37">
        <v>0</v>
      </c>
      <c r="BO20" s="32">
        <f t="shared" si="1"/>
        <v>0</v>
      </c>
      <c r="BQ20" s="13">
        <f t="shared" si="7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8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9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19"/>
      <c r="DP20" s="24">
        <f t="shared" si="10"/>
        <v>16</v>
      </c>
      <c r="DQ20" s="37" t="s">
        <v>102</v>
      </c>
      <c r="DR20" s="83" t="s">
        <v>233</v>
      </c>
      <c r="DS20" s="83"/>
      <c r="DT20" s="83"/>
      <c r="DU20" s="83"/>
      <c r="DV20" s="83"/>
      <c r="DW20" s="83"/>
      <c r="DX20" s="83"/>
      <c r="DY20" s="29" t="s">
        <v>29</v>
      </c>
      <c r="DZ20" s="30">
        <v>2</v>
      </c>
      <c r="EA20" s="31">
        <f>IF(DY20=TRIM("UND"),DZ20,VLOOKUP(DQ20,RESUMEN!$B$3:$D$53,3,FALSE)*DZ20)</f>
        <v>100</v>
      </c>
      <c r="EB20" s="21" t="s">
        <v>141</v>
      </c>
      <c r="EC20" s="4"/>
      <c r="ED20" s="37">
        <v>100</v>
      </c>
      <c r="EE20" s="32">
        <f>EA20-ED20</f>
        <v>0</v>
      </c>
      <c r="EG20" s="13">
        <f t="shared" si="11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>
        <f t="shared" si="12"/>
        <v>16</v>
      </c>
      <c r="EY20" s="26"/>
      <c r="EZ20" s="82"/>
      <c r="FA20" s="82"/>
      <c r="FB20" s="82"/>
      <c r="FC20" s="82"/>
      <c r="FD20" s="82"/>
      <c r="FE20" s="82"/>
      <c r="FF20" s="82"/>
      <c r="FG20" s="27"/>
      <c r="FH20" s="28"/>
      <c r="FI20" s="4"/>
      <c r="FJ20" s="34"/>
      <c r="FK20" s="35"/>
      <c r="FL20" s="36"/>
      <c r="FM20" s="19"/>
      <c r="FO20" s="13">
        <f t="shared" si="13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4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5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6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3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4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5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24">
        <f t="shared" si="6"/>
        <v>17</v>
      </c>
      <c r="BA21" s="29" t="s">
        <v>88</v>
      </c>
      <c r="BB21" s="100" t="s">
        <v>152</v>
      </c>
      <c r="BC21" s="101"/>
      <c r="BD21" s="101"/>
      <c r="BE21" s="101"/>
      <c r="BF21" s="101"/>
      <c r="BG21" s="101"/>
      <c r="BH21" s="102"/>
      <c r="BI21" s="4" t="s">
        <v>29</v>
      </c>
      <c r="BJ21" s="30">
        <v>2</v>
      </c>
      <c r="BK21" s="31">
        <f>IF(BI21=TRIM("UND"),BJ21,VLOOKUP(BA21,RESUMEN!$B$3:$D$53,3,FALSE)*BJ21)</f>
        <v>100</v>
      </c>
      <c r="BL21" s="21" t="s">
        <v>141</v>
      </c>
      <c r="BM21" s="4"/>
      <c r="BN21" s="37">
        <v>100</v>
      </c>
      <c r="BO21" s="32">
        <f t="shared" si="1"/>
        <v>0</v>
      </c>
      <c r="BQ21" s="13">
        <f t="shared" si="7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8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9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19"/>
      <c r="DP21" s="13">
        <f t="shared" si="10"/>
        <v>17</v>
      </c>
      <c r="DQ21" s="26"/>
      <c r="DR21" s="79"/>
      <c r="DS21" s="79"/>
      <c r="DT21" s="79"/>
      <c r="DU21" s="79"/>
      <c r="DV21" s="79"/>
      <c r="DW21" s="79"/>
      <c r="DX21" s="79"/>
      <c r="DY21" s="27"/>
      <c r="DZ21" s="28"/>
      <c r="EA21" s="4"/>
      <c r="EB21" s="34"/>
      <c r="EC21" s="35"/>
      <c r="ED21" s="36"/>
      <c r="EE21" s="19"/>
      <c r="EG21" s="13">
        <f t="shared" si="11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>
        <f t="shared" si="12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3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4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5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6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3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4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5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24">
        <f t="shared" si="6"/>
        <v>18</v>
      </c>
      <c r="BA22" s="29"/>
      <c r="BB22" s="100"/>
      <c r="BC22" s="101"/>
      <c r="BD22" s="101"/>
      <c r="BE22" s="101"/>
      <c r="BF22" s="101"/>
      <c r="BG22" s="101"/>
      <c r="BH22" s="102"/>
      <c r="BI22" s="4"/>
      <c r="BJ22" s="30"/>
      <c r="BK22" s="31"/>
      <c r="BL22" s="4"/>
      <c r="BM22" s="4"/>
      <c r="BN22" s="37"/>
      <c r="BO22" s="32"/>
      <c r="BQ22" s="13">
        <f t="shared" si="7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8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9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19"/>
      <c r="DP22" s="13">
        <f t="shared" si="10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1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>
        <f t="shared" si="12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3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4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5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6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3"/>
        <v>19</v>
      </c>
      <c r="B23" s="15"/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4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5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6"/>
        <v>19</v>
      </c>
      <c r="BA23" s="46"/>
      <c r="BB23" s="100"/>
      <c r="BC23" s="101"/>
      <c r="BD23" s="101"/>
      <c r="BE23" s="101"/>
      <c r="BF23" s="101"/>
      <c r="BG23" s="101"/>
      <c r="BH23" s="102"/>
      <c r="BI23" s="46"/>
      <c r="BJ23" s="28"/>
      <c r="BK23" s="4"/>
      <c r="BL23" s="35"/>
      <c r="BM23" s="35"/>
      <c r="BN23" s="36"/>
      <c r="BO23" s="19"/>
      <c r="BQ23" s="13">
        <f t="shared" si="7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8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9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0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1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2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3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4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5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6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3"/>
        <v>20</v>
      </c>
      <c r="B24" s="15"/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4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5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6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7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8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9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0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1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2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3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4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5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6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3"/>
        <v>21</v>
      </c>
      <c r="B25" s="15"/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4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5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6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7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8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9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0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1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2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3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4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5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6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3"/>
        <v>22</v>
      </c>
      <c r="B26" s="15"/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4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5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6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7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8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9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0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1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2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3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4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5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6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3"/>
        <v>23</v>
      </c>
      <c r="B27" s="15"/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4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5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6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7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8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9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0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1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2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3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4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5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6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3"/>
        <v>24</v>
      </c>
      <c r="B28" s="15"/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4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5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6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7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8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9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0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1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2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3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4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5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6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3"/>
        <v>25</v>
      </c>
      <c r="B29" s="15"/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4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5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6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7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8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9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0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1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2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3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4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5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6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</sheetData>
  <mergeCells count="490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AK7:AQ7"/>
    <mergeCell ref="BB7:BH7"/>
    <mergeCell ref="BS7:BY7"/>
    <mergeCell ref="CJ7:CP7"/>
    <mergeCell ref="EI6:EO6"/>
    <mergeCell ref="EZ6:FF6"/>
    <mergeCell ref="FQ6:FW6"/>
    <mergeCell ref="GH6:GN6"/>
    <mergeCell ref="GY6:HE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4CDB-E57E-478F-9AF7-A4ED4DC1B7D9}">
  <dimension ref="A1:IC32"/>
  <sheetViews>
    <sheetView zoomScale="80" zoomScaleNormal="80" workbookViewId="0">
      <selection sqref="A1:P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350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351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353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352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354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355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356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357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358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359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360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361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362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363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5"/>
      <c r="D4" s="95"/>
      <c r="E4" s="95"/>
      <c r="F4" s="95"/>
      <c r="G4" s="95"/>
      <c r="H4" s="95"/>
      <c r="I4" s="95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87"/>
      <c r="AK4" s="93"/>
      <c r="AL4" s="93"/>
      <c r="AM4" s="93"/>
      <c r="AN4" s="93"/>
      <c r="AO4" s="93"/>
      <c r="AP4" s="93"/>
      <c r="AQ4" s="93"/>
      <c r="AR4" s="87"/>
      <c r="AS4" s="87"/>
      <c r="AT4" s="87"/>
      <c r="AU4" s="17" t="s">
        <v>2</v>
      </c>
      <c r="AV4" s="17" t="s">
        <v>3</v>
      </c>
      <c r="AW4" s="89"/>
      <c r="AX4" s="89"/>
      <c r="AZ4" s="91"/>
      <c r="BA4" s="87"/>
      <c r="BB4" s="93"/>
      <c r="BC4" s="93"/>
      <c r="BD4" s="93"/>
      <c r="BE4" s="93"/>
      <c r="BF4" s="93"/>
      <c r="BG4" s="93"/>
      <c r="BH4" s="93"/>
      <c r="BI4" s="87"/>
      <c r="BJ4" s="87"/>
      <c r="BK4" s="87"/>
      <c r="BL4" s="17" t="s">
        <v>2</v>
      </c>
      <c r="BM4" s="17" t="s">
        <v>3</v>
      </c>
      <c r="BN4" s="89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87"/>
      <c r="DA4" s="93"/>
      <c r="DB4" s="93"/>
      <c r="DC4" s="93"/>
      <c r="DD4" s="93"/>
      <c r="DE4" s="93"/>
      <c r="DF4" s="93"/>
      <c r="DG4" s="93"/>
      <c r="DH4" s="87"/>
      <c r="DI4" s="87"/>
      <c r="DJ4" s="87"/>
      <c r="DK4" s="17" t="s">
        <v>2</v>
      </c>
      <c r="DL4" s="17" t="s">
        <v>3</v>
      </c>
      <c r="DM4" s="89"/>
      <c r="DN4" s="89"/>
      <c r="DP4" s="91"/>
      <c r="DQ4" s="87"/>
      <c r="DR4" s="93"/>
      <c r="DS4" s="93"/>
      <c r="DT4" s="93"/>
      <c r="DU4" s="93"/>
      <c r="DV4" s="93"/>
      <c r="DW4" s="93"/>
      <c r="DX4" s="93"/>
      <c r="DY4" s="87"/>
      <c r="DZ4" s="87"/>
      <c r="EA4" s="87"/>
      <c r="EB4" s="17" t="s">
        <v>2</v>
      </c>
      <c r="EC4" s="17" t="s">
        <v>3</v>
      </c>
      <c r="ED4" s="89"/>
      <c r="EE4" s="89"/>
      <c r="EG4" s="91"/>
      <c r="EH4" s="87"/>
      <c r="EI4" s="93"/>
      <c r="EJ4" s="93"/>
      <c r="EK4" s="93"/>
      <c r="EL4" s="93"/>
      <c r="EM4" s="93"/>
      <c r="EN4" s="93"/>
      <c r="EO4" s="93"/>
      <c r="EP4" s="87"/>
      <c r="EQ4" s="87"/>
      <c r="ER4" s="87"/>
      <c r="ES4" s="17" t="s">
        <v>2</v>
      </c>
      <c r="ET4" s="17" t="s">
        <v>3</v>
      </c>
      <c r="EU4" s="89"/>
      <c r="EV4" s="89"/>
      <c r="EX4" s="91"/>
      <c r="EY4" s="94"/>
      <c r="EZ4" s="95"/>
      <c r="FA4" s="95"/>
      <c r="FB4" s="95"/>
      <c r="FC4" s="95"/>
      <c r="FD4" s="95"/>
      <c r="FE4" s="95"/>
      <c r="FF4" s="95"/>
      <c r="FG4" s="94"/>
      <c r="FH4" s="94"/>
      <c r="FI4" s="87"/>
      <c r="FJ4" s="33" t="s">
        <v>2</v>
      </c>
      <c r="FK4" s="33" t="s">
        <v>3</v>
      </c>
      <c r="FL4" s="90"/>
      <c r="FM4" s="89"/>
      <c r="FO4" s="91"/>
      <c r="FP4" s="94"/>
      <c r="FQ4" s="95"/>
      <c r="FR4" s="95"/>
      <c r="FS4" s="95"/>
      <c r="FT4" s="95"/>
      <c r="FU4" s="95"/>
      <c r="FV4" s="95"/>
      <c r="FW4" s="95"/>
      <c r="FX4" s="94"/>
      <c r="FY4" s="94"/>
      <c r="FZ4" s="87"/>
      <c r="GA4" s="33" t="s">
        <v>2</v>
      </c>
      <c r="GB4" s="33" t="s">
        <v>3</v>
      </c>
      <c r="GC4" s="90"/>
      <c r="GD4" s="89"/>
      <c r="GF4" s="91"/>
      <c r="GG4" s="87"/>
      <c r="GH4" s="93"/>
      <c r="GI4" s="93"/>
      <c r="GJ4" s="93"/>
      <c r="GK4" s="93"/>
      <c r="GL4" s="93"/>
      <c r="GM4" s="93"/>
      <c r="GN4" s="93"/>
      <c r="GO4" s="87"/>
      <c r="GP4" s="87"/>
      <c r="GQ4" s="87"/>
      <c r="GR4" s="17" t="s">
        <v>2</v>
      </c>
      <c r="GS4" s="17" t="s">
        <v>3</v>
      </c>
      <c r="GT4" s="89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90</v>
      </c>
      <c r="C5" s="80" t="s">
        <v>239</v>
      </c>
      <c r="D5" s="80"/>
      <c r="E5" s="80"/>
      <c r="F5" s="80"/>
      <c r="G5" s="80"/>
      <c r="H5" s="80"/>
      <c r="I5" s="80"/>
      <c r="J5" s="4" t="s">
        <v>29</v>
      </c>
      <c r="K5" s="30">
        <v>16</v>
      </c>
      <c r="L5" s="31">
        <f>IF(J5=TRIM("UND"),K5,VLOOKUP(B5,RESUMEN!$B$3:$D$53,3,FALSE)*K5)</f>
        <v>800</v>
      </c>
      <c r="M5" s="21" t="s">
        <v>141</v>
      </c>
      <c r="N5" s="4"/>
      <c r="O5" s="37">
        <v>800</v>
      </c>
      <c r="P5" s="32">
        <f t="shared" ref="P5:P11" si="0">L5-O5</f>
        <v>0</v>
      </c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13">
        <v>1</v>
      </c>
      <c r="AJ5" s="18"/>
      <c r="AK5" s="77"/>
      <c r="AL5" s="77"/>
      <c r="AM5" s="77"/>
      <c r="AN5" s="77"/>
      <c r="AO5" s="77"/>
      <c r="AP5" s="77"/>
      <c r="AQ5" s="77"/>
      <c r="AR5" s="14"/>
      <c r="AS5" s="4"/>
      <c r="AT5" s="4"/>
      <c r="AU5" s="11"/>
      <c r="AV5" s="13"/>
      <c r="AW5" s="12"/>
      <c r="AX5" s="19"/>
      <c r="AZ5" s="13">
        <v>1</v>
      </c>
      <c r="BA5" s="18"/>
      <c r="BB5" s="77"/>
      <c r="BC5" s="77"/>
      <c r="BD5" s="77"/>
      <c r="BE5" s="77"/>
      <c r="BF5" s="77"/>
      <c r="BG5" s="77"/>
      <c r="BH5" s="77"/>
      <c r="BI5" s="14"/>
      <c r="BJ5" s="4"/>
      <c r="BK5" s="4"/>
      <c r="BL5" s="11"/>
      <c r="BM5" s="13"/>
      <c r="BN5" s="12"/>
      <c r="BO5" s="19"/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13">
        <v>1</v>
      </c>
      <c r="CZ5" s="18"/>
      <c r="DA5" s="77"/>
      <c r="DB5" s="77"/>
      <c r="DC5" s="77"/>
      <c r="DD5" s="77"/>
      <c r="DE5" s="77"/>
      <c r="DF5" s="77"/>
      <c r="DG5" s="77"/>
      <c r="DH5" s="14"/>
      <c r="DI5" s="4"/>
      <c r="DJ5" s="4"/>
      <c r="DK5" s="11"/>
      <c r="DL5" s="13"/>
      <c r="DM5" s="12"/>
      <c r="DN5" s="19"/>
      <c r="DP5" s="13">
        <v>1</v>
      </c>
      <c r="DQ5" s="18"/>
      <c r="DR5" s="77"/>
      <c r="DS5" s="77"/>
      <c r="DT5" s="77"/>
      <c r="DU5" s="77"/>
      <c r="DV5" s="77"/>
      <c r="DW5" s="77"/>
      <c r="DX5" s="77"/>
      <c r="DY5" s="14"/>
      <c r="DZ5" s="4"/>
      <c r="EA5" s="4"/>
      <c r="EB5" s="11"/>
      <c r="EC5" s="13"/>
      <c r="ED5" s="12"/>
      <c r="EE5" s="19"/>
      <c r="EG5" s="13">
        <v>1</v>
      </c>
      <c r="EH5" s="18"/>
      <c r="EI5" s="77"/>
      <c r="EJ5" s="77"/>
      <c r="EK5" s="77"/>
      <c r="EL5" s="77"/>
      <c r="EM5" s="77"/>
      <c r="EN5" s="77"/>
      <c r="EO5" s="77"/>
      <c r="EP5" s="14"/>
      <c r="EQ5" s="4"/>
      <c r="ER5" s="4"/>
      <c r="ES5" s="11"/>
      <c r="ET5" s="13"/>
      <c r="EU5" s="12"/>
      <c r="EV5" s="19"/>
      <c r="EX5" s="24">
        <v>1</v>
      </c>
      <c r="EY5" s="29" t="s">
        <v>41</v>
      </c>
      <c r="EZ5" s="83" t="s">
        <v>11</v>
      </c>
      <c r="FA5" s="83"/>
      <c r="FB5" s="83"/>
      <c r="FC5" s="83"/>
      <c r="FD5" s="83"/>
      <c r="FE5" s="83"/>
      <c r="FF5" s="83"/>
      <c r="FG5" s="4" t="s">
        <v>29</v>
      </c>
      <c r="FH5" s="30">
        <v>2</v>
      </c>
      <c r="FI5" s="31">
        <f>IF(FG5=TRIM("UND"),FH5,VLOOKUP(EY5,RESUMEN!$B$3:$D$53,3,FALSE)*FH5)</f>
        <v>120</v>
      </c>
      <c r="FJ5" s="21" t="s">
        <v>141</v>
      </c>
      <c r="FK5" s="4"/>
      <c r="FL5" s="37">
        <v>120</v>
      </c>
      <c r="FM5" s="32">
        <f>FI5-FL5</f>
        <v>0</v>
      </c>
      <c r="FO5" s="24">
        <v>1</v>
      </c>
      <c r="FP5" s="48" t="s">
        <v>83</v>
      </c>
      <c r="FQ5" s="106" t="s">
        <v>247</v>
      </c>
      <c r="FR5" s="106"/>
      <c r="FS5" s="106"/>
      <c r="FT5" s="106"/>
      <c r="FU5" s="106"/>
      <c r="FV5" s="106"/>
      <c r="FW5" s="106"/>
      <c r="FX5" s="49" t="s">
        <v>10</v>
      </c>
      <c r="FY5" s="50">
        <v>2</v>
      </c>
      <c r="FZ5" s="31">
        <f>IF(FX5=TRIM("UND"),FY5,VLOOKUP(FP5,RESUMEN!$B$3:$D$53,3,FALSE)*FY5)</f>
        <v>2</v>
      </c>
      <c r="GA5" s="21" t="s">
        <v>141</v>
      </c>
      <c r="GB5" s="4"/>
      <c r="GC5" s="37">
        <v>2</v>
      </c>
      <c r="GD5" s="32">
        <f>FZ5-GC5</f>
        <v>0</v>
      </c>
      <c r="GF5" s="13">
        <v>1</v>
      </c>
      <c r="GG5" s="18"/>
      <c r="GH5" s="77"/>
      <c r="GI5" s="77"/>
      <c r="GJ5" s="77"/>
      <c r="GK5" s="77"/>
      <c r="GL5" s="77"/>
      <c r="GM5" s="77"/>
      <c r="GN5" s="77"/>
      <c r="GO5" s="14"/>
      <c r="GP5" s="4"/>
      <c r="GQ5" s="4"/>
      <c r="GR5" s="11"/>
      <c r="GS5" s="13"/>
      <c r="GT5" s="12"/>
      <c r="GU5" s="19"/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100</v>
      </c>
      <c r="C6" s="80" t="s">
        <v>240</v>
      </c>
      <c r="D6" s="80"/>
      <c r="E6" s="80"/>
      <c r="F6" s="80"/>
      <c r="G6" s="80"/>
      <c r="H6" s="80"/>
      <c r="I6" s="80"/>
      <c r="J6" s="4" t="s">
        <v>29</v>
      </c>
      <c r="K6" s="30">
        <v>8</v>
      </c>
      <c r="L6" s="31">
        <f>IF(J6=TRIM("UND"),K6,VLOOKUP(B6,RESUMEN!$B$3:$D$53,3,FALSE)*K6)</f>
        <v>400</v>
      </c>
      <c r="M6" s="21" t="s">
        <v>141</v>
      </c>
      <c r="N6" s="4"/>
      <c r="O6" s="37">
        <v>400</v>
      </c>
      <c r="P6" s="32">
        <f t="shared" si="0"/>
        <v>0</v>
      </c>
      <c r="R6" s="13">
        <v>2</v>
      </c>
      <c r="S6" s="23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13">
        <v>2</v>
      </c>
      <c r="AJ6" s="18"/>
      <c r="AK6" s="77"/>
      <c r="AL6" s="77"/>
      <c r="AM6" s="77"/>
      <c r="AN6" s="77"/>
      <c r="AO6" s="77"/>
      <c r="AP6" s="77"/>
      <c r="AQ6" s="77"/>
      <c r="AR6" s="14"/>
      <c r="AS6" s="4"/>
      <c r="AT6" s="4"/>
      <c r="AU6" s="11"/>
      <c r="AV6" s="13"/>
      <c r="AW6" s="12"/>
      <c r="AX6" s="19"/>
      <c r="AZ6" s="13">
        <v>2</v>
      </c>
      <c r="BA6" s="18"/>
      <c r="BB6" s="77"/>
      <c r="BC6" s="77"/>
      <c r="BD6" s="77"/>
      <c r="BE6" s="77"/>
      <c r="BF6" s="77"/>
      <c r="BG6" s="77"/>
      <c r="BH6" s="77"/>
      <c r="BI6" s="14"/>
      <c r="BJ6" s="4"/>
      <c r="BK6" s="4"/>
      <c r="BL6" s="11"/>
      <c r="BM6" s="13"/>
      <c r="BN6" s="12"/>
      <c r="BO6" s="19"/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13">
        <v>2</v>
      </c>
      <c r="CZ6" s="18"/>
      <c r="DA6" s="77"/>
      <c r="DB6" s="77"/>
      <c r="DC6" s="77"/>
      <c r="DD6" s="77"/>
      <c r="DE6" s="77"/>
      <c r="DF6" s="77"/>
      <c r="DG6" s="77"/>
      <c r="DH6" s="14"/>
      <c r="DI6" s="4"/>
      <c r="DJ6" s="4"/>
      <c r="DK6" s="11"/>
      <c r="DL6" s="13"/>
      <c r="DM6" s="12"/>
      <c r="DN6" s="19"/>
      <c r="DP6" s="13">
        <v>2</v>
      </c>
      <c r="DQ6" s="18"/>
      <c r="DR6" s="77"/>
      <c r="DS6" s="77"/>
      <c r="DT6" s="77"/>
      <c r="DU6" s="77"/>
      <c r="DV6" s="77"/>
      <c r="DW6" s="77"/>
      <c r="DX6" s="77"/>
      <c r="DY6" s="14"/>
      <c r="DZ6" s="4"/>
      <c r="EA6" s="4"/>
      <c r="EB6" s="11"/>
      <c r="EC6" s="13"/>
      <c r="ED6" s="12"/>
      <c r="EE6" s="19"/>
      <c r="EG6" s="13">
        <v>2</v>
      </c>
      <c r="EH6" s="18"/>
      <c r="EI6" s="77"/>
      <c r="EJ6" s="77"/>
      <c r="EK6" s="77"/>
      <c r="EL6" s="77"/>
      <c r="EM6" s="77"/>
      <c r="EN6" s="77"/>
      <c r="EO6" s="77"/>
      <c r="EP6" s="14"/>
      <c r="EQ6" s="4"/>
      <c r="ER6" s="4"/>
      <c r="ES6" s="11"/>
      <c r="ET6" s="13"/>
      <c r="EU6" s="12"/>
      <c r="EV6" s="19"/>
      <c r="EX6" s="24">
        <v>2</v>
      </c>
      <c r="EY6" s="29" t="s">
        <v>47</v>
      </c>
      <c r="EZ6" s="83" t="s">
        <v>12</v>
      </c>
      <c r="FA6" s="83"/>
      <c r="FB6" s="83"/>
      <c r="FC6" s="83"/>
      <c r="FD6" s="83"/>
      <c r="FE6" s="83"/>
      <c r="FF6" s="83"/>
      <c r="FG6" s="4" t="s">
        <v>29</v>
      </c>
      <c r="FH6" s="30">
        <v>2</v>
      </c>
      <c r="FI6" s="31">
        <f>IF(FG6=TRIM("UND"),FH6,VLOOKUP(EY6,RESUMEN!$B$3:$D$53,3,FALSE)*FH6)</f>
        <v>120</v>
      </c>
      <c r="FJ6" s="21" t="s">
        <v>141</v>
      </c>
      <c r="FK6" s="4"/>
      <c r="FL6" s="37">
        <v>120</v>
      </c>
      <c r="FM6" s="32">
        <f t="shared" ref="FM6:FM10" si="1">FI6-FL6</f>
        <v>0</v>
      </c>
      <c r="FO6" s="24">
        <v>2</v>
      </c>
      <c r="FP6" s="48" t="s">
        <v>90</v>
      </c>
      <c r="FQ6" s="106" t="s">
        <v>184</v>
      </c>
      <c r="FR6" s="106"/>
      <c r="FS6" s="106"/>
      <c r="FT6" s="106"/>
      <c r="FU6" s="106"/>
      <c r="FV6" s="106"/>
      <c r="FW6" s="106"/>
      <c r="FX6" s="49" t="s">
        <v>10</v>
      </c>
      <c r="FY6" s="50">
        <v>20</v>
      </c>
      <c r="FZ6" s="31">
        <f>IF(FX6=TRIM("UND"),FY6,VLOOKUP(FP6,RESUMEN!$B$3:$D$53,3,FALSE)*FY6)</f>
        <v>20</v>
      </c>
      <c r="GA6" s="21" t="s">
        <v>141</v>
      </c>
      <c r="GB6" s="4"/>
      <c r="GC6" s="37">
        <v>20</v>
      </c>
      <c r="GD6" s="32">
        <f t="shared" ref="GD6:GD10" si="2">FZ6-GC6</f>
        <v>0</v>
      </c>
      <c r="GF6" s="13">
        <v>2</v>
      </c>
      <c r="GG6" s="18"/>
      <c r="GH6" s="77"/>
      <c r="GI6" s="77"/>
      <c r="GJ6" s="77"/>
      <c r="GK6" s="77"/>
      <c r="GL6" s="77"/>
      <c r="GM6" s="77"/>
      <c r="GN6" s="77"/>
      <c r="GO6" s="14"/>
      <c r="GP6" s="4"/>
      <c r="GQ6" s="4"/>
      <c r="GR6" s="11"/>
      <c r="GS6" s="13"/>
      <c r="GT6" s="12"/>
      <c r="GU6" s="19"/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88</v>
      </c>
      <c r="C7" s="80" t="s">
        <v>241</v>
      </c>
      <c r="D7" s="80"/>
      <c r="E7" s="80"/>
      <c r="F7" s="80"/>
      <c r="G7" s="80"/>
      <c r="H7" s="80"/>
      <c r="I7" s="80"/>
      <c r="J7" s="4" t="s">
        <v>29</v>
      </c>
      <c r="K7" s="30">
        <v>16</v>
      </c>
      <c r="L7" s="31">
        <f>IF(J7=TRIM("UND"),K7,VLOOKUP(B7,RESUMEN!$B$3:$D$53,3,FALSE)*K7)</f>
        <v>800</v>
      </c>
      <c r="M7" s="21" t="s">
        <v>141</v>
      </c>
      <c r="N7" s="4"/>
      <c r="O7" s="37">
        <v>800</v>
      </c>
      <c r="P7" s="32">
        <f t="shared" si="0"/>
        <v>0</v>
      </c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13">
        <v>3</v>
      </c>
      <c r="AJ7" s="18"/>
      <c r="AK7" s="77"/>
      <c r="AL7" s="77"/>
      <c r="AM7" s="77"/>
      <c r="AN7" s="77"/>
      <c r="AO7" s="77"/>
      <c r="AP7" s="77"/>
      <c r="AQ7" s="77"/>
      <c r="AR7" s="14"/>
      <c r="AS7" s="4"/>
      <c r="AT7" s="4"/>
      <c r="AU7" s="11"/>
      <c r="AV7" s="13"/>
      <c r="AW7" s="12"/>
      <c r="AX7" s="19"/>
      <c r="AZ7" s="13">
        <v>3</v>
      </c>
      <c r="BA7" s="18"/>
      <c r="BB7" s="77"/>
      <c r="BC7" s="77"/>
      <c r="BD7" s="77"/>
      <c r="BE7" s="77"/>
      <c r="BF7" s="77"/>
      <c r="BG7" s="77"/>
      <c r="BH7" s="77"/>
      <c r="BI7" s="14"/>
      <c r="BJ7" s="4"/>
      <c r="BK7" s="4"/>
      <c r="BL7" s="11"/>
      <c r="BM7" s="13"/>
      <c r="BN7" s="12"/>
      <c r="BO7" s="19"/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13">
        <v>3</v>
      </c>
      <c r="CZ7" s="18"/>
      <c r="DA7" s="77"/>
      <c r="DB7" s="77"/>
      <c r="DC7" s="77"/>
      <c r="DD7" s="77"/>
      <c r="DE7" s="77"/>
      <c r="DF7" s="77"/>
      <c r="DG7" s="77"/>
      <c r="DH7" s="14"/>
      <c r="DI7" s="4"/>
      <c r="DJ7" s="4"/>
      <c r="DK7" s="11"/>
      <c r="DL7" s="13"/>
      <c r="DM7" s="12"/>
      <c r="DN7" s="19"/>
      <c r="DP7" s="13">
        <v>3</v>
      </c>
      <c r="DQ7" s="18"/>
      <c r="DR7" s="77"/>
      <c r="DS7" s="77"/>
      <c r="DT7" s="77"/>
      <c r="DU7" s="77"/>
      <c r="DV7" s="77"/>
      <c r="DW7" s="77"/>
      <c r="DX7" s="77"/>
      <c r="DY7" s="14"/>
      <c r="DZ7" s="4"/>
      <c r="EA7" s="4"/>
      <c r="EB7" s="11"/>
      <c r="EC7" s="13"/>
      <c r="ED7" s="12"/>
      <c r="EE7" s="19"/>
      <c r="EG7" s="13">
        <v>3</v>
      </c>
      <c r="EH7" s="18"/>
      <c r="EI7" s="77"/>
      <c r="EJ7" s="77"/>
      <c r="EK7" s="77"/>
      <c r="EL7" s="77"/>
      <c r="EM7" s="77"/>
      <c r="EN7" s="77"/>
      <c r="EO7" s="77"/>
      <c r="EP7" s="14"/>
      <c r="EQ7" s="4"/>
      <c r="ER7" s="4"/>
      <c r="ES7" s="11"/>
      <c r="ET7" s="13"/>
      <c r="EU7" s="12"/>
      <c r="EV7" s="19"/>
      <c r="EX7" s="24">
        <v>3</v>
      </c>
      <c r="EY7" s="29" t="s">
        <v>45</v>
      </c>
      <c r="EZ7" s="83" t="s">
        <v>245</v>
      </c>
      <c r="FA7" s="83"/>
      <c r="FB7" s="83"/>
      <c r="FC7" s="83"/>
      <c r="FD7" s="83"/>
      <c r="FE7" s="83"/>
      <c r="FF7" s="83"/>
      <c r="FG7" s="4" t="s">
        <v>29</v>
      </c>
      <c r="FH7" s="30">
        <v>2</v>
      </c>
      <c r="FI7" s="31">
        <f>IF(FG7=TRIM("UND"),FH7,VLOOKUP(EY7,RESUMEN!$B$3:$D$53,3,FALSE)*FH7)</f>
        <v>120</v>
      </c>
      <c r="FJ7" s="21" t="s">
        <v>141</v>
      </c>
      <c r="FK7" s="4"/>
      <c r="FL7" s="37">
        <v>120</v>
      </c>
      <c r="FM7" s="32">
        <f t="shared" si="1"/>
        <v>0</v>
      </c>
      <c r="FO7" s="24">
        <v>3</v>
      </c>
      <c r="FP7" s="48" t="s">
        <v>88</v>
      </c>
      <c r="FQ7" s="106" t="s">
        <v>182</v>
      </c>
      <c r="FR7" s="106"/>
      <c r="FS7" s="106"/>
      <c r="FT7" s="106"/>
      <c r="FU7" s="106"/>
      <c r="FV7" s="106"/>
      <c r="FW7" s="106"/>
      <c r="FX7" s="49" t="s">
        <v>10</v>
      </c>
      <c r="FY7" s="50">
        <v>20</v>
      </c>
      <c r="FZ7" s="31">
        <f>IF(FX7=TRIM("UND"),FY7,VLOOKUP(FP7,RESUMEN!$B$3:$D$53,3,FALSE)*FY7)</f>
        <v>20</v>
      </c>
      <c r="GA7" s="21" t="s">
        <v>141</v>
      </c>
      <c r="GB7" s="4"/>
      <c r="GC7" s="37">
        <v>20</v>
      </c>
      <c r="GD7" s="32">
        <f t="shared" si="2"/>
        <v>0</v>
      </c>
      <c r="GF7" s="13">
        <v>3</v>
      </c>
      <c r="GG7" s="18"/>
      <c r="GH7" s="77"/>
      <c r="GI7" s="77"/>
      <c r="GJ7" s="77"/>
      <c r="GK7" s="77"/>
      <c r="GL7" s="77"/>
      <c r="GM7" s="77"/>
      <c r="GN7" s="77"/>
      <c r="GO7" s="14"/>
      <c r="GP7" s="4"/>
      <c r="GQ7" s="4"/>
      <c r="GR7" s="11"/>
      <c r="GS7" s="13"/>
      <c r="GT7" s="12"/>
      <c r="GU7" s="19"/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89</v>
      </c>
      <c r="C8" s="80" t="s">
        <v>242</v>
      </c>
      <c r="D8" s="80"/>
      <c r="E8" s="80"/>
      <c r="F8" s="80"/>
      <c r="G8" s="80"/>
      <c r="H8" s="80"/>
      <c r="I8" s="80"/>
      <c r="J8" s="4" t="s">
        <v>29</v>
      </c>
      <c r="K8" s="30">
        <v>16</v>
      </c>
      <c r="L8" s="31">
        <f>IF(J8=TRIM("UND"),K8,VLOOKUP(B8,RESUMEN!$B$3:$D$53,3,FALSE)*K8)</f>
        <v>800</v>
      </c>
      <c r="M8" s="21" t="s">
        <v>141</v>
      </c>
      <c r="N8" s="4"/>
      <c r="O8" s="37">
        <v>800</v>
      </c>
      <c r="P8" s="32">
        <f t="shared" si="0"/>
        <v>0</v>
      </c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13">
        <v>4</v>
      </c>
      <c r="AJ8" s="18"/>
      <c r="AK8" s="77"/>
      <c r="AL8" s="77"/>
      <c r="AM8" s="77"/>
      <c r="AN8" s="77"/>
      <c r="AO8" s="77"/>
      <c r="AP8" s="77"/>
      <c r="AQ8" s="77"/>
      <c r="AR8" s="14"/>
      <c r="AS8" s="4"/>
      <c r="AT8" s="4"/>
      <c r="AU8" s="11"/>
      <c r="AV8" s="13"/>
      <c r="AW8" s="12"/>
      <c r="AX8" s="19"/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11"/>
      <c r="BM8" s="13"/>
      <c r="BN8" s="12"/>
      <c r="BO8" s="19"/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13">
        <v>4</v>
      </c>
      <c r="CZ8" s="18"/>
      <c r="DA8" s="77"/>
      <c r="DB8" s="77"/>
      <c r="DC8" s="77"/>
      <c r="DD8" s="77"/>
      <c r="DE8" s="77"/>
      <c r="DF8" s="77"/>
      <c r="DG8" s="77"/>
      <c r="DH8" s="14"/>
      <c r="DI8" s="4"/>
      <c r="DJ8" s="4"/>
      <c r="DK8" s="11"/>
      <c r="DL8" s="13"/>
      <c r="DM8" s="12"/>
      <c r="DN8" s="19"/>
      <c r="DP8" s="13">
        <v>4</v>
      </c>
      <c r="DQ8" s="18"/>
      <c r="DR8" s="77"/>
      <c r="DS8" s="77"/>
      <c r="DT8" s="77"/>
      <c r="DU8" s="77"/>
      <c r="DV8" s="77"/>
      <c r="DW8" s="77"/>
      <c r="DX8" s="77"/>
      <c r="DY8" s="14"/>
      <c r="DZ8" s="4"/>
      <c r="EA8" s="4"/>
      <c r="EB8" s="11"/>
      <c r="EC8" s="13"/>
      <c r="ED8" s="12"/>
      <c r="EE8" s="19"/>
      <c r="EG8" s="13">
        <v>4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24">
        <v>4</v>
      </c>
      <c r="EY8" s="29" t="s">
        <v>106</v>
      </c>
      <c r="EZ8" s="83" t="s">
        <v>14</v>
      </c>
      <c r="FA8" s="83"/>
      <c r="FB8" s="83"/>
      <c r="FC8" s="83"/>
      <c r="FD8" s="83"/>
      <c r="FE8" s="83"/>
      <c r="FF8" s="83"/>
      <c r="FG8" s="4" t="s">
        <v>29</v>
      </c>
      <c r="FH8" s="30">
        <v>1</v>
      </c>
      <c r="FI8" s="31">
        <f>IF(FG8=TRIM("UND"),FH8,VLOOKUP(EY8,RESUMEN!$B$3:$D$53,3,FALSE)*FH8)</f>
        <v>100</v>
      </c>
      <c r="FJ8" s="21" t="s">
        <v>141</v>
      </c>
      <c r="FK8" s="4"/>
      <c r="FL8" s="37">
        <v>100</v>
      </c>
      <c r="FM8" s="32">
        <f t="shared" si="1"/>
        <v>0</v>
      </c>
      <c r="FO8" s="24">
        <v>4</v>
      </c>
      <c r="FP8" s="48" t="s">
        <v>89</v>
      </c>
      <c r="FQ8" s="106" t="s">
        <v>189</v>
      </c>
      <c r="FR8" s="106"/>
      <c r="FS8" s="106"/>
      <c r="FT8" s="106"/>
      <c r="FU8" s="106"/>
      <c r="FV8" s="106"/>
      <c r="FW8" s="106"/>
      <c r="FX8" s="49" t="s">
        <v>10</v>
      </c>
      <c r="FY8" s="50">
        <v>20</v>
      </c>
      <c r="FZ8" s="31">
        <f>IF(FX8=TRIM("UND"),FY8,VLOOKUP(FP8,RESUMEN!$B$3:$D$53,3,FALSE)*FY8)</f>
        <v>20</v>
      </c>
      <c r="GA8" s="21" t="s">
        <v>141</v>
      </c>
      <c r="GB8" s="4"/>
      <c r="GC8" s="37">
        <v>20</v>
      </c>
      <c r="GD8" s="32">
        <f t="shared" si="2"/>
        <v>0</v>
      </c>
      <c r="GF8" s="13">
        <v>4</v>
      </c>
      <c r="GG8" s="18"/>
      <c r="GH8" s="77"/>
      <c r="GI8" s="77"/>
      <c r="GJ8" s="77"/>
      <c r="GK8" s="77"/>
      <c r="GL8" s="77"/>
      <c r="GM8" s="77"/>
      <c r="GN8" s="77"/>
      <c r="GO8" s="14"/>
      <c r="GP8" s="4"/>
      <c r="GQ8" s="4"/>
      <c r="GR8" s="11"/>
      <c r="GS8" s="13"/>
      <c r="GT8" s="12"/>
      <c r="GU8" s="19"/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24">
        <f>1+A8</f>
        <v>5</v>
      </c>
      <c r="B9" s="29" t="s">
        <v>41</v>
      </c>
      <c r="C9" s="80" t="s">
        <v>211</v>
      </c>
      <c r="D9" s="80"/>
      <c r="E9" s="80"/>
      <c r="F9" s="80"/>
      <c r="G9" s="80"/>
      <c r="H9" s="80"/>
      <c r="I9" s="80"/>
      <c r="J9" s="4" t="s">
        <v>10</v>
      </c>
      <c r="K9" s="30">
        <v>200</v>
      </c>
      <c r="L9" s="31">
        <f>IF(J9=TRIM("UND"),K9,VLOOKUP(B9,RESUMEN!$B$3:$D$53,3,FALSE)*K9)</f>
        <v>200</v>
      </c>
      <c r="M9" s="21" t="s">
        <v>141</v>
      </c>
      <c r="N9" s="4"/>
      <c r="O9" s="37">
        <v>200</v>
      </c>
      <c r="P9" s="32">
        <f t="shared" si="0"/>
        <v>0</v>
      </c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13">
        <f>1+AI8</f>
        <v>5</v>
      </c>
      <c r="AJ9" s="18"/>
      <c r="AK9" s="85"/>
      <c r="AL9" s="85"/>
      <c r="AM9" s="85"/>
      <c r="AN9" s="85"/>
      <c r="AO9" s="85"/>
      <c r="AP9" s="85"/>
      <c r="AQ9" s="85"/>
      <c r="AR9" s="14"/>
      <c r="AS9" s="4"/>
      <c r="AT9" s="4"/>
      <c r="AU9" s="11"/>
      <c r="AV9" s="13"/>
      <c r="AW9" s="12"/>
      <c r="AX9" s="19"/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13">
        <f>1+CY8</f>
        <v>5</v>
      </c>
      <c r="CZ9" s="18"/>
      <c r="DA9" s="85"/>
      <c r="DB9" s="85"/>
      <c r="DC9" s="85"/>
      <c r="DD9" s="85"/>
      <c r="DE9" s="85"/>
      <c r="DF9" s="85"/>
      <c r="DG9" s="85"/>
      <c r="DH9" s="14"/>
      <c r="DI9" s="4"/>
      <c r="DJ9" s="4"/>
      <c r="DK9" s="11"/>
      <c r="DL9" s="13"/>
      <c r="DM9" s="12"/>
      <c r="DN9" s="19"/>
      <c r="DP9" s="13">
        <f>1+DP8</f>
        <v>5</v>
      </c>
      <c r="DQ9" s="18"/>
      <c r="DR9" s="85"/>
      <c r="DS9" s="85"/>
      <c r="DT9" s="85"/>
      <c r="DU9" s="85"/>
      <c r="DV9" s="85"/>
      <c r="DW9" s="85"/>
      <c r="DX9" s="85"/>
      <c r="DY9" s="14"/>
      <c r="DZ9" s="4"/>
      <c r="EA9" s="4"/>
      <c r="EB9" s="11"/>
      <c r="EC9" s="13"/>
      <c r="ED9" s="12"/>
      <c r="EE9" s="19"/>
      <c r="EG9" s="13">
        <f>1+EG8</f>
        <v>5</v>
      </c>
      <c r="EH9" s="18"/>
      <c r="EI9" s="85"/>
      <c r="EJ9" s="85"/>
      <c r="EK9" s="85"/>
      <c r="EL9" s="85"/>
      <c r="EM9" s="85"/>
      <c r="EN9" s="85"/>
      <c r="EO9" s="85"/>
      <c r="EP9" s="14"/>
      <c r="EQ9" s="4"/>
      <c r="ER9" s="4"/>
      <c r="ES9" s="11"/>
      <c r="ET9" s="13"/>
      <c r="EU9" s="12"/>
      <c r="EV9" s="19"/>
      <c r="EX9" s="24">
        <f>1+EX8</f>
        <v>5</v>
      </c>
      <c r="EY9" s="29" t="s">
        <v>36</v>
      </c>
      <c r="EZ9" s="83" t="s">
        <v>246</v>
      </c>
      <c r="FA9" s="83"/>
      <c r="FB9" s="83"/>
      <c r="FC9" s="83"/>
      <c r="FD9" s="83"/>
      <c r="FE9" s="83"/>
      <c r="FF9" s="83"/>
      <c r="FG9" s="4" t="s">
        <v>10</v>
      </c>
      <c r="FH9" s="30">
        <v>20</v>
      </c>
      <c r="FI9" s="31">
        <f>IF(FG9=TRIM("UND"),FH9,VLOOKUP(EY9,RESUMEN!$B$3:$D$53,3,FALSE)*FH9)</f>
        <v>20</v>
      </c>
      <c r="FJ9" s="21" t="s">
        <v>141</v>
      </c>
      <c r="FK9" s="4"/>
      <c r="FL9" s="37">
        <v>20</v>
      </c>
      <c r="FM9" s="32">
        <f t="shared" si="1"/>
        <v>0</v>
      </c>
      <c r="FO9" s="24">
        <f>1+FO8</f>
        <v>5</v>
      </c>
      <c r="FP9" s="48" t="s">
        <v>45</v>
      </c>
      <c r="FQ9" s="106" t="s">
        <v>13</v>
      </c>
      <c r="FR9" s="106"/>
      <c r="FS9" s="106"/>
      <c r="FT9" s="106"/>
      <c r="FU9" s="106"/>
      <c r="FV9" s="106"/>
      <c r="FW9" s="106"/>
      <c r="FX9" s="49" t="s">
        <v>10</v>
      </c>
      <c r="FY9" s="50">
        <v>20</v>
      </c>
      <c r="FZ9" s="31">
        <f>IF(FX9=TRIM("UND"),FY9,VLOOKUP(FP9,RESUMEN!$B$3:$D$53,3,FALSE)*FY9)</f>
        <v>20</v>
      </c>
      <c r="GA9" s="21" t="s">
        <v>141</v>
      </c>
      <c r="GB9" s="4"/>
      <c r="GC9" s="37">
        <v>20</v>
      </c>
      <c r="GD9" s="32">
        <f t="shared" si="2"/>
        <v>0</v>
      </c>
      <c r="GF9" s="13">
        <f>1+GF8</f>
        <v>5</v>
      </c>
      <c r="GG9" s="18"/>
      <c r="GH9" s="85"/>
      <c r="GI9" s="85"/>
      <c r="GJ9" s="85"/>
      <c r="GK9" s="85"/>
      <c r="GL9" s="85"/>
      <c r="GM9" s="85"/>
      <c r="GN9" s="85"/>
      <c r="GO9" s="14"/>
      <c r="GP9" s="4"/>
      <c r="GQ9" s="4"/>
      <c r="GR9" s="11"/>
      <c r="GS9" s="13"/>
      <c r="GT9" s="12"/>
      <c r="GU9" s="19"/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24">
        <f t="shared" ref="A10:A29" si="3">1+A9</f>
        <v>6</v>
      </c>
      <c r="B10" s="29" t="s">
        <v>106</v>
      </c>
      <c r="C10" s="80" t="s">
        <v>243</v>
      </c>
      <c r="D10" s="80"/>
      <c r="E10" s="80"/>
      <c r="F10" s="80"/>
      <c r="G10" s="80"/>
      <c r="H10" s="80"/>
      <c r="I10" s="80"/>
      <c r="J10" s="4" t="s">
        <v>10</v>
      </c>
      <c r="K10" s="30">
        <v>150</v>
      </c>
      <c r="L10" s="31">
        <f>IF(J10=TRIM("UND"),K10,VLOOKUP(B10,RESUMEN!$B$3:$D$53,3,FALSE)*K10)</f>
        <v>150</v>
      </c>
      <c r="M10" s="21" t="s">
        <v>141</v>
      </c>
      <c r="N10" s="21"/>
      <c r="O10" s="37">
        <v>150</v>
      </c>
      <c r="P10" s="32">
        <f t="shared" si="0"/>
        <v>0</v>
      </c>
      <c r="R10" s="13">
        <f t="shared" ref="R10:R29" si="4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13">
        <f t="shared" ref="AI10:AI29" si="5">1+AI9</f>
        <v>6</v>
      </c>
      <c r="AJ10" s="18"/>
      <c r="AK10" s="77"/>
      <c r="AL10" s="77"/>
      <c r="AM10" s="77"/>
      <c r="AN10" s="77"/>
      <c r="AO10" s="77"/>
      <c r="AP10" s="77"/>
      <c r="AQ10" s="77"/>
      <c r="AR10" s="14"/>
      <c r="AS10" s="4"/>
      <c r="AT10" s="4"/>
      <c r="AU10" s="11"/>
      <c r="AV10" s="13"/>
      <c r="AW10" s="12"/>
      <c r="AX10" s="19"/>
      <c r="AZ10" s="13">
        <f t="shared" ref="AZ10:AZ29" si="6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13">
        <f t="shared" ref="BQ10:BQ29" si="7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8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13">
        <f t="shared" ref="CY10:CY29" si="9">1+CY9</f>
        <v>6</v>
      </c>
      <c r="CZ10" s="18"/>
      <c r="DA10" s="77"/>
      <c r="DB10" s="77"/>
      <c r="DC10" s="77"/>
      <c r="DD10" s="77"/>
      <c r="DE10" s="77"/>
      <c r="DF10" s="77"/>
      <c r="DG10" s="77"/>
      <c r="DH10" s="14"/>
      <c r="DI10" s="4"/>
      <c r="DJ10" s="4"/>
      <c r="DK10" s="11"/>
      <c r="DL10" s="13"/>
      <c r="DM10" s="12"/>
      <c r="DN10" s="19"/>
      <c r="DP10" s="13">
        <f t="shared" ref="DP10:DP29" si="10">1+DP9</f>
        <v>6</v>
      </c>
      <c r="DQ10" s="18"/>
      <c r="DR10" s="77"/>
      <c r="DS10" s="77"/>
      <c r="DT10" s="77"/>
      <c r="DU10" s="77"/>
      <c r="DV10" s="77"/>
      <c r="DW10" s="77"/>
      <c r="DX10" s="77"/>
      <c r="DY10" s="14"/>
      <c r="DZ10" s="4"/>
      <c r="EA10" s="4"/>
      <c r="EB10" s="11"/>
      <c r="EC10" s="13"/>
      <c r="ED10" s="12"/>
      <c r="EE10" s="19"/>
      <c r="EG10" s="13">
        <f t="shared" ref="EG10:EG29" si="11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1"/>
      <c r="ET10" s="13"/>
      <c r="EU10" s="12"/>
      <c r="EV10" s="19"/>
      <c r="EX10" s="24">
        <f t="shared" ref="EX10:EX29" si="12">1+EX9</f>
        <v>6</v>
      </c>
      <c r="EY10" s="29" t="s">
        <v>109</v>
      </c>
      <c r="EZ10" s="83" t="s">
        <v>27</v>
      </c>
      <c r="FA10" s="83"/>
      <c r="FB10" s="83"/>
      <c r="FC10" s="83"/>
      <c r="FD10" s="83"/>
      <c r="FE10" s="83"/>
      <c r="FF10" s="83"/>
      <c r="FG10" s="4" t="s">
        <v>10</v>
      </c>
      <c r="FH10" s="30">
        <v>20</v>
      </c>
      <c r="FI10" s="31">
        <f>IF(FG10=TRIM("UND"),FH10,VLOOKUP(EY10,RESUMEN!$B$3:$D$53,3,FALSE)*FH10)</f>
        <v>20</v>
      </c>
      <c r="FJ10" s="21" t="s">
        <v>141</v>
      </c>
      <c r="FK10" s="4"/>
      <c r="FL10" s="37">
        <v>20</v>
      </c>
      <c r="FM10" s="32">
        <f t="shared" si="1"/>
        <v>0</v>
      </c>
      <c r="FO10" s="24">
        <f t="shared" ref="FO10:FO29" si="13">1+FO9</f>
        <v>6</v>
      </c>
      <c r="FP10" s="48" t="s">
        <v>41</v>
      </c>
      <c r="FQ10" s="106" t="s">
        <v>11</v>
      </c>
      <c r="FR10" s="106"/>
      <c r="FS10" s="106"/>
      <c r="FT10" s="106"/>
      <c r="FU10" s="106"/>
      <c r="FV10" s="106"/>
      <c r="FW10" s="106"/>
      <c r="FX10" s="49" t="s">
        <v>10</v>
      </c>
      <c r="FY10" s="50">
        <v>20</v>
      </c>
      <c r="FZ10" s="31">
        <f>IF(FX10=TRIM("UND"),FY10,VLOOKUP(FP10,RESUMEN!$B$3:$D$53,3,FALSE)*FY10)</f>
        <v>20</v>
      </c>
      <c r="GA10" s="21" t="s">
        <v>141</v>
      </c>
      <c r="GB10" s="4"/>
      <c r="GC10" s="37">
        <v>20</v>
      </c>
      <c r="GD10" s="32">
        <f t="shared" si="2"/>
        <v>0</v>
      </c>
      <c r="GF10" s="13">
        <f t="shared" ref="GF10:GF29" si="14">1+GF9</f>
        <v>6</v>
      </c>
      <c r="GG10" s="18"/>
      <c r="GH10" s="77"/>
      <c r="GI10" s="77"/>
      <c r="GJ10" s="77"/>
      <c r="GK10" s="77"/>
      <c r="GL10" s="77"/>
      <c r="GM10" s="77"/>
      <c r="GN10" s="77"/>
      <c r="GO10" s="14"/>
      <c r="GP10" s="4"/>
      <c r="GQ10" s="4"/>
      <c r="GR10" s="11"/>
      <c r="GS10" s="13"/>
      <c r="GT10" s="12"/>
      <c r="GU10" s="19"/>
      <c r="GW10" s="13">
        <f t="shared" ref="GW10:GW29" si="15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6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24">
        <f t="shared" si="3"/>
        <v>7</v>
      </c>
      <c r="B11" s="29" t="s">
        <v>109</v>
      </c>
      <c r="C11" s="80" t="s">
        <v>27</v>
      </c>
      <c r="D11" s="80"/>
      <c r="E11" s="80"/>
      <c r="F11" s="80"/>
      <c r="G11" s="80"/>
      <c r="H11" s="80"/>
      <c r="I11" s="80"/>
      <c r="J11" s="4" t="s">
        <v>10</v>
      </c>
      <c r="K11" s="30">
        <v>200</v>
      </c>
      <c r="L11" s="31">
        <f>IF(J11=TRIM("UND"),K11,VLOOKUP(B11,RESUMEN!$B$3:$D$53,3,FALSE)*K11)</f>
        <v>200</v>
      </c>
      <c r="M11" s="21"/>
      <c r="N11" s="21" t="s">
        <v>141</v>
      </c>
      <c r="O11" s="37">
        <v>0</v>
      </c>
      <c r="P11" s="32">
        <f t="shared" si="0"/>
        <v>200</v>
      </c>
      <c r="R11" s="13">
        <f t="shared" si="4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13">
        <f t="shared" si="5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13">
        <f t="shared" si="6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13">
        <f t="shared" si="7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8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9"/>
        <v>7</v>
      </c>
      <c r="CZ11" s="18"/>
      <c r="DA11" s="77"/>
      <c r="DB11" s="77"/>
      <c r="DC11" s="77"/>
      <c r="DD11" s="77"/>
      <c r="DE11" s="77"/>
      <c r="DF11" s="77"/>
      <c r="DG11" s="77"/>
      <c r="DH11" s="14"/>
      <c r="DI11" s="4"/>
      <c r="DJ11" s="4"/>
      <c r="DK11" s="11"/>
      <c r="DL11" s="13"/>
      <c r="DM11" s="12"/>
      <c r="DN11" s="19"/>
      <c r="DP11" s="13">
        <f t="shared" si="10"/>
        <v>7</v>
      </c>
      <c r="DQ11" s="18"/>
      <c r="DR11" s="77"/>
      <c r="DS11" s="77"/>
      <c r="DT11" s="77"/>
      <c r="DU11" s="77"/>
      <c r="DV11" s="77"/>
      <c r="DW11" s="77"/>
      <c r="DX11" s="77"/>
      <c r="DY11" s="14"/>
      <c r="DZ11" s="4"/>
      <c r="EA11" s="4"/>
      <c r="EB11" s="11"/>
      <c r="EC11" s="13"/>
      <c r="ED11" s="12"/>
      <c r="EE11" s="19"/>
      <c r="EG11" s="13">
        <f t="shared" si="11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11"/>
      <c r="ET11" s="13"/>
      <c r="EU11" s="12"/>
      <c r="EV11" s="19"/>
      <c r="EX11" s="13">
        <f t="shared" si="12"/>
        <v>7</v>
      </c>
      <c r="EY11" s="26"/>
      <c r="EZ11" s="79"/>
      <c r="FA11" s="79"/>
      <c r="FB11" s="79"/>
      <c r="FC11" s="79"/>
      <c r="FD11" s="79"/>
      <c r="FE11" s="79"/>
      <c r="FF11" s="79"/>
      <c r="FG11" s="27"/>
      <c r="FH11" s="38"/>
      <c r="FI11" s="4"/>
      <c r="FJ11" s="34"/>
      <c r="FK11" s="35"/>
      <c r="FL11" s="36"/>
      <c r="FM11" s="19"/>
      <c r="FO11" s="24">
        <f t="shared" si="13"/>
        <v>7</v>
      </c>
      <c r="FP11" s="48" t="s">
        <v>47</v>
      </c>
      <c r="FQ11" s="106" t="s">
        <v>12</v>
      </c>
      <c r="FR11" s="106"/>
      <c r="FS11" s="106"/>
      <c r="FT11" s="106"/>
      <c r="FU11" s="106"/>
      <c r="FV11" s="106"/>
      <c r="FW11" s="106"/>
      <c r="FX11" s="49" t="s">
        <v>10</v>
      </c>
      <c r="FY11" s="50">
        <v>20</v>
      </c>
      <c r="FZ11" s="31">
        <f>IF(FX11=TRIM("UND"),FY11,VLOOKUP(FP11,RESUMEN!$B$3:$D$53,3,FALSE)*FY11)</f>
        <v>20</v>
      </c>
      <c r="GA11" s="21" t="s">
        <v>141</v>
      </c>
      <c r="GB11" s="4"/>
      <c r="GC11" s="37">
        <v>20</v>
      </c>
      <c r="GD11" s="32">
        <f>FZ11-GC11</f>
        <v>0</v>
      </c>
      <c r="GF11" s="13">
        <f t="shared" si="14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15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6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24">
        <f t="shared" si="3"/>
        <v>8</v>
      </c>
      <c r="B12" s="29" t="s">
        <v>97</v>
      </c>
      <c r="C12" s="80" t="s">
        <v>244</v>
      </c>
      <c r="D12" s="80"/>
      <c r="E12" s="80"/>
      <c r="F12" s="80"/>
      <c r="G12" s="80"/>
      <c r="H12" s="80"/>
      <c r="I12" s="80"/>
      <c r="J12" s="4"/>
      <c r="K12" s="30">
        <v>5</v>
      </c>
      <c r="L12" s="31">
        <f>IF(J12=TRIM("UND"),K12,VLOOKUP(B12,RESUMEN!$B$3:$D$53,3,FALSE)*K12)</f>
        <v>250</v>
      </c>
      <c r="M12" s="21" t="s">
        <v>141</v>
      </c>
      <c r="N12" s="4"/>
      <c r="O12" s="37">
        <v>250</v>
      </c>
      <c r="P12" s="32">
        <f>L12-O12</f>
        <v>0</v>
      </c>
      <c r="R12" s="13">
        <f t="shared" si="4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5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6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7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8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9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19"/>
      <c r="DP12" s="13">
        <f t="shared" si="10"/>
        <v>8</v>
      </c>
      <c r="DQ12" s="18"/>
      <c r="DR12" s="77"/>
      <c r="DS12" s="77"/>
      <c r="DT12" s="77"/>
      <c r="DU12" s="77"/>
      <c r="DV12" s="77"/>
      <c r="DW12" s="77"/>
      <c r="DX12" s="77"/>
      <c r="DY12" s="14"/>
      <c r="DZ12" s="4"/>
      <c r="EA12" s="4"/>
      <c r="EB12" s="13"/>
      <c r="EC12" s="11"/>
      <c r="ED12" s="12"/>
      <c r="EE12" s="19"/>
      <c r="EG12" s="13">
        <f t="shared" si="11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11"/>
      <c r="EU12" s="12"/>
      <c r="EV12" s="19"/>
      <c r="EX12" s="13">
        <f t="shared" si="12"/>
        <v>8</v>
      </c>
      <c r="EY12" s="18"/>
      <c r="EZ12" s="77"/>
      <c r="FA12" s="77"/>
      <c r="FB12" s="77"/>
      <c r="FC12" s="77"/>
      <c r="FD12" s="77"/>
      <c r="FE12" s="77"/>
      <c r="FF12" s="77"/>
      <c r="FG12" s="14"/>
      <c r="FH12" s="4"/>
      <c r="FI12" s="4"/>
      <c r="FJ12" s="13"/>
      <c r="FK12" s="11"/>
      <c r="FL12" s="12"/>
      <c r="FM12" s="19"/>
      <c r="FO12" s="13">
        <f t="shared" si="13"/>
        <v>8</v>
      </c>
      <c r="FP12" s="26"/>
      <c r="FQ12" s="79"/>
      <c r="FR12" s="79"/>
      <c r="FS12" s="79"/>
      <c r="FT12" s="79"/>
      <c r="FU12" s="79"/>
      <c r="FV12" s="79"/>
      <c r="FW12" s="79"/>
      <c r="FX12" s="27"/>
      <c r="FY12" s="38"/>
      <c r="FZ12" s="4"/>
      <c r="GA12" s="35"/>
      <c r="GB12" s="34"/>
      <c r="GC12" s="36"/>
      <c r="GD12" s="19"/>
      <c r="GF12" s="13">
        <f t="shared" si="14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15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6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13">
        <f t="shared" si="3"/>
        <v>9</v>
      </c>
      <c r="B13" s="26"/>
      <c r="C13" s="82"/>
      <c r="D13" s="82"/>
      <c r="E13" s="82"/>
      <c r="F13" s="82"/>
      <c r="G13" s="82"/>
      <c r="H13" s="82"/>
      <c r="I13" s="82"/>
      <c r="J13" s="27"/>
      <c r="K13" s="38"/>
      <c r="L13" s="4"/>
      <c r="M13" s="34"/>
      <c r="N13" s="35"/>
      <c r="O13" s="36"/>
      <c r="P13" s="19"/>
      <c r="R13" s="13">
        <f t="shared" si="4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5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6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7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8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9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19"/>
      <c r="DP13" s="13">
        <f t="shared" si="10"/>
        <v>9</v>
      </c>
      <c r="DQ13" s="18"/>
      <c r="DR13" s="81"/>
      <c r="DS13" s="81"/>
      <c r="DT13" s="81"/>
      <c r="DU13" s="81"/>
      <c r="DV13" s="81"/>
      <c r="DW13" s="81"/>
      <c r="DX13" s="81"/>
      <c r="DY13" s="14"/>
      <c r="DZ13" s="4"/>
      <c r="EA13" s="4"/>
      <c r="EB13" s="11"/>
      <c r="EC13" s="13"/>
      <c r="ED13" s="12"/>
      <c r="EE13" s="19"/>
      <c r="EG13" s="13">
        <f t="shared" si="11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13">
        <f t="shared" si="12"/>
        <v>9</v>
      </c>
      <c r="EY13" s="18"/>
      <c r="EZ13" s="81"/>
      <c r="FA13" s="81"/>
      <c r="FB13" s="81"/>
      <c r="FC13" s="81"/>
      <c r="FD13" s="81"/>
      <c r="FE13" s="81"/>
      <c r="FF13" s="81"/>
      <c r="FG13" s="14"/>
      <c r="FH13" s="4"/>
      <c r="FI13" s="4"/>
      <c r="FJ13" s="11"/>
      <c r="FK13" s="13"/>
      <c r="FL13" s="12"/>
      <c r="FM13" s="19"/>
      <c r="FO13" s="13">
        <f t="shared" si="13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4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15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6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13">
        <f t="shared" si="3"/>
        <v>10</v>
      </c>
      <c r="B14" s="18"/>
      <c r="C14" s="81"/>
      <c r="D14" s="81"/>
      <c r="E14" s="81"/>
      <c r="F14" s="81"/>
      <c r="G14" s="81"/>
      <c r="H14" s="81"/>
      <c r="I14" s="81"/>
      <c r="J14" s="14"/>
      <c r="K14" s="4"/>
      <c r="L14" s="4"/>
      <c r="M14" s="11"/>
      <c r="N14" s="13"/>
      <c r="O14" s="12"/>
      <c r="P14" s="19"/>
      <c r="R14" s="13">
        <f t="shared" si="4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5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6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7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8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9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19"/>
      <c r="DP14" s="13">
        <f t="shared" si="10"/>
        <v>10</v>
      </c>
      <c r="DQ14" s="18"/>
      <c r="DR14" s="81"/>
      <c r="DS14" s="81"/>
      <c r="DT14" s="81"/>
      <c r="DU14" s="81"/>
      <c r="DV14" s="81"/>
      <c r="DW14" s="81"/>
      <c r="DX14" s="81"/>
      <c r="DY14" s="14"/>
      <c r="DZ14" s="4"/>
      <c r="EA14" s="4"/>
      <c r="EB14" s="11"/>
      <c r="EC14" s="13"/>
      <c r="ED14" s="12"/>
      <c r="EE14" s="19"/>
      <c r="EG14" s="13">
        <f t="shared" si="11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13">
        <f t="shared" si="12"/>
        <v>10</v>
      </c>
      <c r="EY14" s="18"/>
      <c r="EZ14" s="81"/>
      <c r="FA14" s="81"/>
      <c r="FB14" s="81"/>
      <c r="FC14" s="81"/>
      <c r="FD14" s="81"/>
      <c r="FE14" s="81"/>
      <c r="FF14" s="81"/>
      <c r="FG14" s="14"/>
      <c r="FH14" s="4"/>
      <c r="FI14" s="4"/>
      <c r="FJ14" s="11"/>
      <c r="FK14" s="13"/>
      <c r="FL14" s="12"/>
      <c r="FM14" s="19"/>
      <c r="FO14" s="13">
        <f t="shared" si="13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4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5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6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13">
        <f t="shared" si="3"/>
        <v>11</v>
      </c>
      <c r="B15" s="18"/>
      <c r="C15" s="81"/>
      <c r="D15" s="81"/>
      <c r="E15" s="81"/>
      <c r="F15" s="81"/>
      <c r="G15" s="81"/>
      <c r="H15" s="81"/>
      <c r="I15" s="81"/>
      <c r="J15" s="14"/>
      <c r="K15" s="4"/>
      <c r="L15" s="4"/>
      <c r="M15" s="11"/>
      <c r="N15" s="11"/>
      <c r="O15" s="12"/>
      <c r="P15" s="19"/>
      <c r="R15" s="13">
        <f t="shared" si="4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5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6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7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8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9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19"/>
      <c r="DP15" s="13">
        <f t="shared" si="10"/>
        <v>11</v>
      </c>
      <c r="DQ15" s="18"/>
      <c r="DR15" s="81"/>
      <c r="DS15" s="81"/>
      <c r="DT15" s="81"/>
      <c r="DU15" s="81"/>
      <c r="DV15" s="81"/>
      <c r="DW15" s="81"/>
      <c r="DX15" s="81"/>
      <c r="DY15" s="14"/>
      <c r="DZ15" s="4"/>
      <c r="EA15" s="4"/>
      <c r="EB15" s="11"/>
      <c r="EC15" s="11"/>
      <c r="ED15" s="12"/>
      <c r="EE15" s="19"/>
      <c r="EG15" s="13">
        <f t="shared" si="11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13">
        <f t="shared" si="12"/>
        <v>11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>
        <f t="shared" si="13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4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5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6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13">
        <f t="shared" si="3"/>
        <v>12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3"/>
      <c r="N16" s="11"/>
      <c r="O16" s="12"/>
      <c r="P16" s="19"/>
      <c r="R16" s="13">
        <f t="shared" si="4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5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6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7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8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9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19"/>
      <c r="DP16" s="13">
        <f t="shared" si="10"/>
        <v>12</v>
      </c>
      <c r="DQ16" s="18"/>
      <c r="DR16" s="81"/>
      <c r="DS16" s="81"/>
      <c r="DT16" s="81"/>
      <c r="DU16" s="81"/>
      <c r="DV16" s="81"/>
      <c r="DW16" s="81"/>
      <c r="DX16" s="81"/>
      <c r="DY16" s="14"/>
      <c r="DZ16" s="4"/>
      <c r="EA16" s="4"/>
      <c r="EB16" s="13"/>
      <c r="EC16" s="11"/>
      <c r="ED16" s="12"/>
      <c r="EE16" s="19"/>
      <c r="EG16" s="13">
        <f t="shared" si="11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13">
        <f t="shared" si="12"/>
        <v>12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>
        <f t="shared" si="13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4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5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6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13">
        <f t="shared" si="3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4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5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6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7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8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9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19"/>
      <c r="DP17" s="13">
        <f t="shared" si="10"/>
        <v>13</v>
      </c>
      <c r="DQ17" s="18"/>
      <c r="DR17" s="81"/>
      <c r="DS17" s="81"/>
      <c r="DT17" s="81"/>
      <c r="DU17" s="81"/>
      <c r="DV17" s="81"/>
      <c r="DW17" s="81"/>
      <c r="DX17" s="81"/>
      <c r="DY17" s="14"/>
      <c r="DZ17" s="4"/>
      <c r="EA17" s="4"/>
      <c r="EB17" s="11"/>
      <c r="EC17" s="13"/>
      <c r="ED17" s="12"/>
      <c r="EE17" s="19"/>
      <c r="EG17" s="13">
        <f t="shared" si="11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13">
        <f t="shared" si="12"/>
        <v>13</v>
      </c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>
        <f t="shared" si="13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4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5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6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3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4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5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6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7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8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9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19"/>
      <c r="DP18" s="13">
        <f t="shared" si="10"/>
        <v>14</v>
      </c>
      <c r="DQ18" s="18"/>
      <c r="DR18" s="81"/>
      <c r="DS18" s="81"/>
      <c r="DT18" s="81"/>
      <c r="DU18" s="81"/>
      <c r="DV18" s="81"/>
      <c r="DW18" s="81"/>
      <c r="DX18" s="81"/>
      <c r="DY18" s="14"/>
      <c r="DZ18" s="4"/>
      <c r="EA18" s="4"/>
      <c r="EB18" s="11"/>
      <c r="EC18" s="13"/>
      <c r="ED18" s="12"/>
      <c r="EE18" s="19"/>
      <c r="EG18" s="13">
        <f t="shared" si="11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13">
        <f t="shared" si="12"/>
        <v>14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>
        <f t="shared" si="13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4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5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6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3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4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5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6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7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8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9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19"/>
      <c r="DP19" s="13">
        <f t="shared" si="10"/>
        <v>15</v>
      </c>
      <c r="DQ19" s="18"/>
      <c r="DR19" s="77"/>
      <c r="DS19" s="77"/>
      <c r="DT19" s="77"/>
      <c r="DU19" s="77"/>
      <c r="DV19" s="77"/>
      <c r="DW19" s="77"/>
      <c r="DX19" s="77"/>
      <c r="DY19" s="14"/>
      <c r="DZ19" s="5"/>
      <c r="EA19" s="4"/>
      <c r="EB19" s="11"/>
      <c r="EC19" s="13"/>
      <c r="ED19" s="12"/>
      <c r="EE19" s="19"/>
      <c r="EG19" s="13">
        <f t="shared" si="11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>
        <f t="shared" si="12"/>
        <v>15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13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4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5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6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3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4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5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6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7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8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9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19"/>
      <c r="DP20" s="13">
        <f t="shared" si="10"/>
        <v>16</v>
      </c>
      <c r="DQ20" s="18"/>
      <c r="DR20" s="81"/>
      <c r="DS20" s="81"/>
      <c r="DT20" s="81"/>
      <c r="DU20" s="81"/>
      <c r="DV20" s="81"/>
      <c r="DW20" s="81"/>
      <c r="DX20" s="81"/>
      <c r="DY20" s="14"/>
      <c r="DZ20" s="5"/>
      <c r="EA20" s="4"/>
      <c r="EB20" s="11"/>
      <c r="EC20" s="13"/>
      <c r="ED20" s="12"/>
      <c r="EE20" s="19"/>
      <c r="EG20" s="13">
        <f t="shared" si="11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>
        <f t="shared" si="12"/>
        <v>16</v>
      </c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>
        <f t="shared" si="13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4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5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6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3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4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5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6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7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8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9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19"/>
      <c r="DP21" s="13">
        <f t="shared" si="10"/>
        <v>17</v>
      </c>
      <c r="DQ21" s="18"/>
      <c r="DR21" s="77"/>
      <c r="DS21" s="77"/>
      <c r="DT21" s="77"/>
      <c r="DU21" s="77"/>
      <c r="DV21" s="77"/>
      <c r="DW21" s="77"/>
      <c r="DX21" s="77"/>
      <c r="DY21" s="14"/>
      <c r="DZ21" s="5"/>
      <c r="EA21" s="4"/>
      <c r="EB21" s="11"/>
      <c r="EC21" s="13"/>
      <c r="ED21" s="12"/>
      <c r="EE21" s="19"/>
      <c r="EG21" s="13">
        <f t="shared" si="11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>
        <f t="shared" si="12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3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4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5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6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3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4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5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6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7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8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9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19"/>
      <c r="DP22" s="13">
        <f t="shared" si="10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1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>
        <f t="shared" si="12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3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4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5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6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3"/>
        <v>19</v>
      </c>
      <c r="B23" s="15">
        <v>0</v>
      </c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4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5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6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7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8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9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0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1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2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3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4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5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6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3"/>
        <v>20</v>
      </c>
      <c r="B24" s="15">
        <v>0</v>
      </c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4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5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6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7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8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9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0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1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2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3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4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5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6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3"/>
        <v>21</v>
      </c>
      <c r="B25" s="15">
        <v>0</v>
      </c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4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5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6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7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8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9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0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1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2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3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4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5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6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3"/>
        <v>22</v>
      </c>
      <c r="B26" s="15">
        <v>0</v>
      </c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4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5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6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7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8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9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0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1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2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3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4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5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6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3"/>
        <v>23</v>
      </c>
      <c r="B27" s="15">
        <v>0</v>
      </c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4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5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6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7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8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9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0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1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2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3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4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5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6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3"/>
        <v>24</v>
      </c>
      <c r="B28" s="15">
        <v>0</v>
      </c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4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5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6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7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8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9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0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1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2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3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4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5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6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3"/>
        <v>25</v>
      </c>
      <c r="B29" s="15">
        <v>0</v>
      </c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4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5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6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7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8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9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0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1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2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3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4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5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6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AK7:AQ7"/>
    <mergeCell ref="BB7:BH7"/>
    <mergeCell ref="BS7:BY7"/>
    <mergeCell ref="CJ7:CP7"/>
    <mergeCell ref="EI6:EO6"/>
    <mergeCell ref="EZ6:FF6"/>
    <mergeCell ref="FQ6:FW6"/>
    <mergeCell ref="GH6:GN6"/>
    <mergeCell ref="GY6:HE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2"/>
  <sheetViews>
    <sheetView zoomScale="80" zoomScaleNormal="80" workbookViewId="0">
      <selection activeCell="A28" sqref="A28"/>
    </sheetView>
  </sheetViews>
  <sheetFormatPr baseColWidth="10" defaultRowHeight="12.75" x14ac:dyDescent="0.2"/>
  <cols>
    <col min="1" max="1" width="5.5703125" customWidth="1"/>
    <col min="2" max="2" width="14.5703125" style="1" bestFit="1" customWidth="1"/>
    <col min="3" max="4" width="5.5703125" customWidth="1"/>
    <col min="5" max="5" width="6.5703125" customWidth="1"/>
    <col min="6" max="6" width="9.7109375" customWidth="1"/>
    <col min="7" max="9" width="5.5703125" customWidth="1"/>
    <col min="10" max="10" width="12.7109375" bestFit="1" customWidth="1"/>
    <col min="11" max="11" width="12.5703125" customWidth="1"/>
    <col min="12" max="12" width="10.28515625" customWidth="1"/>
    <col min="13" max="14" width="7.140625" customWidth="1"/>
    <col min="15" max="15" width="10.140625" customWidth="1"/>
    <col min="16" max="16" width="10" customWidth="1"/>
  </cols>
  <sheetData>
    <row r="1" spans="1:237" x14ac:dyDescent="0.2">
      <c r="A1" s="96" t="s">
        <v>364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1"/>
      <c r="R1" s="96" t="s">
        <v>365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1"/>
      <c r="AI1" s="96" t="s">
        <v>366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1"/>
      <c r="AZ1" s="96" t="s">
        <v>367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1"/>
      <c r="BQ1" s="96" t="s">
        <v>368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1"/>
      <c r="CH1" s="96" t="s">
        <v>369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1"/>
      <c r="CY1" s="96" t="s">
        <v>370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1"/>
      <c r="DP1" s="96" t="s">
        <v>371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1"/>
      <c r="EG1" s="96" t="s">
        <v>372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1"/>
      <c r="EX1" s="96" t="s">
        <v>373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1"/>
      <c r="FO1" s="96" t="s">
        <v>374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1"/>
      <c r="GF1" s="96" t="s">
        <v>375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1"/>
      <c r="GW1" s="96" t="s">
        <v>376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1"/>
      <c r="HN1" s="96" t="s">
        <v>377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1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1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1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1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1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1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1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1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1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1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1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1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7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7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7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7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7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7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7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7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7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7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7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7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7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7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5"/>
      <c r="D4" s="95"/>
      <c r="E4" s="95"/>
      <c r="F4" s="95"/>
      <c r="G4" s="95"/>
      <c r="H4" s="95"/>
      <c r="I4" s="95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94"/>
      <c r="AK4" s="95"/>
      <c r="AL4" s="95"/>
      <c r="AM4" s="95"/>
      <c r="AN4" s="95"/>
      <c r="AO4" s="95"/>
      <c r="AP4" s="95"/>
      <c r="AQ4" s="95"/>
      <c r="AR4" s="94"/>
      <c r="AS4" s="94"/>
      <c r="AT4" s="87"/>
      <c r="AU4" s="33" t="s">
        <v>2</v>
      </c>
      <c r="AV4" s="33" t="s">
        <v>3</v>
      </c>
      <c r="AW4" s="90"/>
      <c r="AX4" s="89"/>
      <c r="AZ4" s="91"/>
      <c r="BA4" s="94"/>
      <c r="BB4" s="95"/>
      <c r="BC4" s="95"/>
      <c r="BD4" s="95"/>
      <c r="BE4" s="95"/>
      <c r="BF4" s="95"/>
      <c r="BG4" s="95"/>
      <c r="BH4" s="95"/>
      <c r="BI4" s="94"/>
      <c r="BJ4" s="94"/>
      <c r="BK4" s="87"/>
      <c r="BL4" s="33" t="s">
        <v>2</v>
      </c>
      <c r="BM4" s="33" t="s">
        <v>3</v>
      </c>
      <c r="BN4" s="90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94"/>
      <c r="DA4" s="95"/>
      <c r="DB4" s="95"/>
      <c r="DC4" s="95"/>
      <c r="DD4" s="95"/>
      <c r="DE4" s="95"/>
      <c r="DF4" s="95"/>
      <c r="DG4" s="95"/>
      <c r="DH4" s="94"/>
      <c r="DI4" s="94"/>
      <c r="DJ4" s="87"/>
      <c r="DK4" s="33" t="s">
        <v>2</v>
      </c>
      <c r="DL4" s="33" t="s">
        <v>3</v>
      </c>
      <c r="DM4" s="90"/>
      <c r="DN4" s="89"/>
      <c r="DP4" s="91"/>
      <c r="DQ4" s="94"/>
      <c r="DR4" s="95"/>
      <c r="DS4" s="95"/>
      <c r="DT4" s="95"/>
      <c r="DU4" s="95"/>
      <c r="DV4" s="95"/>
      <c r="DW4" s="95"/>
      <c r="DX4" s="95"/>
      <c r="DY4" s="94"/>
      <c r="DZ4" s="94"/>
      <c r="EA4" s="87"/>
      <c r="EB4" s="33" t="s">
        <v>2</v>
      </c>
      <c r="EC4" s="33" t="s">
        <v>3</v>
      </c>
      <c r="ED4" s="90"/>
      <c r="EE4" s="89"/>
      <c r="EG4" s="91"/>
      <c r="EH4" s="94"/>
      <c r="EI4" s="95"/>
      <c r="EJ4" s="95"/>
      <c r="EK4" s="95"/>
      <c r="EL4" s="95"/>
      <c r="EM4" s="95"/>
      <c r="EN4" s="95"/>
      <c r="EO4" s="95"/>
      <c r="EP4" s="94"/>
      <c r="EQ4" s="94"/>
      <c r="ER4" s="87"/>
      <c r="ES4" s="33" t="s">
        <v>2</v>
      </c>
      <c r="ET4" s="33" t="s">
        <v>3</v>
      </c>
      <c r="EU4" s="90"/>
      <c r="EV4" s="89"/>
      <c r="EX4" s="91"/>
      <c r="EY4" s="87"/>
      <c r="EZ4" s="93"/>
      <c r="FA4" s="93"/>
      <c r="FB4" s="93"/>
      <c r="FC4" s="93"/>
      <c r="FD4" s="93"/>
      <c r="FE4" s="93"/>
      <c r="FF4" s="93"/>
      <c r="FG4" s="87"/>
      <c r="FH4" s="87"/>
      <c r="FI4" s="87"/>
      <c r="FJ4" s="17" t="s">
        <v>2</v>
      </c>
      <c r="FK4" s="17" t="s">
        <v>3</v>
      </c>
      <c r="FL4" s="89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87"/>
      <c r="GH4" s="93"/>
      <c r="GI4" s="93"/>
      <c r="GJ4" s="93"/>
      <c r="GK4" s="93"/>
      <c r="GL4" s="93"/>
      <c r="GM4" s="93"/>
      <c r="GN4" s="93"/>
      <c r="GO4" s="87"/>
      <c r="GP4" s="87"/>
      <c r="GQ4" s="87"/>
      <c r="GR4" s="17" t="s">
        <v>2</v>
      </c>
      <c r="GS4" s="17" t="s">
        <v>3</v>
      </c>
      <c r="GT4" s="89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41</v>
      </c>
      <c r="C5" s="80" t="s">
        <v>11</v>
      </c>
      <c r="D5" s="80"/>
      <c r="E5" s="80"/>
      <c r="F5" s="80"/>
      <c r="G5" s="80"/>
      <c r="H5" s="80"/>
      <c r="I5" s="80"/>
      <c r="J5" s="29" t="s">
        <v>10</v>
      </c>
      <c r="K5" s="41">
        <v>200</v>
      </c>
      <c r="L5" s="44">
        <f>IF(J5=TRIM("UND"),K5,VLOOKUP(B5,RESUMEN!$B$3:$D$53,3,FALSE)*K5)</f>
        <v>200</v>
      </c>
      <c r="M5" s="37" t="s">
        <v>141</v>
      </c>
      <c r="N5" s="29"/>
      <c r="O5" s="37">
        <v>200</v>
      </c>
      <c r="P5" s="32">
        <f>L5-O5</f>
        <v>0</v>
      </c>
      <c r="Q5" s="1"/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24">
        <v>1</v>
      </c>
      <c r="AJ5" s="29" t="s">
        <v>41</v>
      </c>
      <c r="AK5" s="83" t="s">
        <v>11</v>
      </c>
      <c r="AL5" s="83"/>
      <c r="AM5" s="83"/>
      <c r="AN5" s="83"/>
      <c r="AO5" s="83"/>
      <c r="AP5" s="83"/>
      <c r="AQ5" s="83"/>
      <c r="AR5" s="4" t="s">
        <v>10</v>
      </c>
      <c r="AS5" s="30">
        <v>100</v>
      </c>
      <c r="AT5" s="31">
        <f>IF(AR5=TRIM("UND"),AS5,VLOOKUP(AJ5,RESUMEN!$B$3:$D$53,3,FALSE)*AS5)</f>
        <v>100</v>
      </c>
      <c r="AU5" s="21" t="s">
        <v>141</v>
      </c>
      <c r="AV5" s="4"/>
      <c r="AW5" s="37">
        <v>100</v>
      </c>
      <c r="AX5" s="32">
        <f>AT5-AW5</f>
        <v>0</v>
      </c>
      <c r="AZ5" s="24">
        <v>1</v>
      </c>
      <c r="BA5" s="29" t="s">
        <v>41</v>
      </c>
      <c r="BB5" s="83" t="s">
        <v>11</v>
      </c>
      <c r="BC5" s="83"/>
      <c r="BD5" s="83"/>
      <c r="BE5" s="83"/>
      <c r="BF5" s="83"/>
      <c r="BG5" s="83"/>
      <c r="BH5" s="83"/>
      <c r="BI5" s="4" t="s">
        <v>191</v>
      </c>
      <c r="BJ5" s="30">
        <v>3</v>
      </c>
      <c r="BK5" s="31">
        <f>IF(BI5=TRIM("UND"),BJ5,VLOOKUP(BA5,RESUMEN!$B$3:$D$53,3,FALSE)*BJ5)</f>
        <v>180</v>
      </c>
      <c r="BL5" s="21" t="s">
        <v>141</v>
      </c>
      <c r="BM5" s="4"/>
      <c r="BN5" s="37">
        <v>180</v>
      </c>
      <c r="BO5" s="32">
        <f t="shared" ref="BO5:BO20" si="0">BK5-BN5</f>
        <v>0</v>
      </c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24">
        <v>1</v>
      </c>
      <c r="CZ5" s="29" t="s">
        <v>41</v>
      </c>
      <c r="DA5" s="83" t="s">
        <v>11</v>
      </c>
      <c r="DB5" s="83"/>
      <c r="DC5" s="83"/>
      <c r="DD5" s="83"/>
      <c r="DE5" s="83"/>
      <c r="DF5" s="83"/>
      <c r="DG5" s="83"/>
      <c r="DH5" s="4" t="s">
        <v>10</v>
      </c>
      <c r="DI5" s="30">
        <v>200</v>
      </c>
      <c r="DJ5" s="31">
        <f>IF(DH5=TRIM("UND"),DI5,VLOOKUP(CZ5,RESUMEN!$B$3:$D$53,3,FALSE)*DI5)</f>
        <v>200</v>
      </c>
      <c r="DK5" s="51" t="s">
        <v>141</v>
      </c>
      <c r="DL5" s="49"/>
      <c r="DM5" s="52">
        <v>200</v>
      </c>
      <c r="DN5" s="32">
        <f t="shared" ref="DN5:DN20" si="1">DJ5-DM5</f>
        <v>0</v>
      </c>
      <c r="DP5" s="24">
        <v>1</v>
      </c>
      <c r="DQ5" s="29" t="s">
        <v>41</v>
      </c>
      <c r="DR5" s="80" t="s">
        <v>11</v>
      </c>
      <c r="DS5" s="80"/>
      <c r="DT5" s="80"/>
      <c r="DU5" s="80"/>
      <c r="DV5" s="80"/>
      <c r="DW5" s="80"/>
      <c r="DX5" s="80"/>
      <c r="DY5" s="29" t="s">
        <v>10</v>
      </c>
      <c r="DZ5" s="37">
        <v>100</v>
      </c>
      <c r="EA5" s="31">
        <f>IF(DY5=TRIM("UND"),DZ5,VLOOKUP(DQ5,RESUMEN!$B$3:$D$53,3,FALSE)*DZ5)</f>
        <v>100</v>
      </c>
      <c r="EB5" s="37" t="s">
        <v>141</v>
      </c>
      <c r="EC5" s="4"/>
      <c r="ED5" s="37">
        <v>100</v>
      </c>
      <c r="EE5" s="32">
        <f>ED5-EA5</f>
        <v>0</v>
      </c>
      <c r="EG5" s="24">
        <v>1</v>
      </c>
      <c r="EH5" s="29" t="s">
        <v>41</v>
      </c>
      <c r="EI5" s="83" t="s">
        <v>11</v>
      </c>
      <c r="EJ5" s="83"/>
      <c r="EK5" s="83"/>
      <c r="EL5" s="83"/>
      <c r="EM5" s="83"/>
      <c r="EN5" s="83"/>
      <c r="EO5" s="83"/>
      <c r="EP5" s="29" t="s">
        <v>10</v>
      </c>
      <c r="EQ5" s="41">
        <v>200</v>
      </c>
      <c r="ER5" s="31">
        <f>IF(EP5=TRIM("UND"),EQ5,VLOOKUP(EH5,RESUMEN!$B$3:$D$53,3,FALSE)*EQ5)</f>
        <v>200</v>
      </c>
      <c r="ES5" s="37" t="s">
        <v>141</v>
      </c>
      <c r="ET5" s="29"/>
      <c r="EU5" s="37">
        <v>200</v>
      </c>
      <c r="EV5" s="32">
        <f t="shared" ref="EV5:EV21" si="2">ER5-EU5</f>
        <v>0</v>
      </c>
      <c r="EX5" s="13">
        <v>1</v>
      </c>
      <c r="EY5" s="18" t="s">
        <v>41</v>
      </c>
      <c r="EZ5" s="77" t="s">
        <v>11</v>
      </c>
      <c r="FA5" s="77"/>
      <c r="FB5" s="77"/>
      <c r="FC5" s="77"/>
      <c r="FD5" s="77"/>
      <c r="FE5" s="77"/>
      <c r="FF5" s="77"/>
      <c r="FG5" s="14" t="s">
        <v>10</v>
      </c>
      <c r="FH5" s="4">
        <v>100</v>
      </c>
      <c r="FI5" s="4">
        <f>IF(FG5=TRIM("UND"),FH5,VLOOKUP(EY5,RESUMEN!$B$3:$D$53,3,FALSE)*FH5)</f>
        <v>100</v>
      </c>
      <c r="FJ5" s="11" t="s">
        <v>141</v>
      </c>
      <c r="FK5" s="13"/>
      <c r="FL5" s="12">
        <f>FI5</f>
        <v>100</v>
      </c>
      <c r="FM5" s="19">
        <f>FL5-FI5</f>
        <v>0</v>
      </c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13">
        <v>1</v>
      </c>
      <c r="GG5" s="18"/>
      <c r="GH5" s="77"/>
      <c r="GI5" s="77"/>
      <c r="GJ5" s="77"/>
      <c r="GK5" s="77"/>
      <c r="GL5" s="77"/>
      <c r="GM5" s="77"/>
      <c r="GN5" s="77"/>
      <c r="GO5" s="14"/>
      <c r="GP5" s="4"/>
      <c r="GQ5" s="4"/>
      <c r="GR5" s="11"/>
      <c r="GS5" s="13"/>
      <c r="GT5" s="12"/>
      <c r="GU5" s="19"/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47</v>
      </c>
      <c r="C6" s="80" t="s">
        <v>12</v>
      </c>
      <c r="D6" s="80"/>
      <c r="E6" s="80"/>
      <c r="F6" s="80"/>
      <c r="G6" s="80"/>
      <c r="H6" s="80"/>
      <c r="I6" s="80"/>
      <c r="J6" s="29" t="s">
        <v>10</v>
      </c>
      <c r="K6" s="41">
        <v>100</v>
      </c>
      <c r="L6" s="44">
        <f>IF(J6=TRIM("UND"),K6,VLOOKUP(B6,RESUMEN!$B$3:$D$53,3,FALSE)*K6)</f>
        <v>100</v>
      </c>
      <c r="M6" s="37" t="s">
        <v>141</v>
      </c>
      <c r="N6" s="29"/>
      <c r="O6" s="37">
        <v>100</v>
      </c>
      <c r="P6" s="32">
        <f t="shared" ref="P6:P26" si="3">L6-O6</f>
        <v>0</v>
      </c>
      <c r="R6" s="13">
        <v>2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24">
        <v>2</v>
      </c>
      <c r="AJ6" s="29" t="s">
        <v>47</v>
      </c>
      <c r="AK6" s="83" t="s">
        <v>12</v>
      </c>
      <c r="AL6" s="83"/>
      <c r="AM6" s="83"/>
      <c r="AN6" s="83"/>
      <c r="AO6" s="83"/>
      <c r="AP6" s="83"/>
      <c r="AQ6" s="83"/>
      <c r="AR6" s="4" t="s">
        <v>10</v>
      </c>
      <c r="AS6" s="30">
        <v>100</v>
      </c>
      <c r="AT6" s="31">
        <f>IF(AR6=TRIM("UND"),AS6,VLOOKUP(AJ6,RESUMEN!$B$3:$D$53,3,FALSE)*AS6)</f>
        <v>100</v>
      </c>
      <c r="AU6" s="21" t="s">
        <v>141</v>
      </c>
      <c r="AV6" s="4"/>
      <c r="AW6" s="37">
        <v>100</v>
      </c>
      <c r="AX6" s="32">
        <f t="shared" ref="AX6:AX22" si="4">AT6-AW6</f>
        <v>0</v>
      </c>
      <c r="AZ6" s="24">
        <v>2</v>
      </c>
      <c r="BA6" s="29" t="s">
        <v>47</v>
      </c>
      <c r="BB6" s="83" t="s">
        <v>12</v>
      </c>
      <c r="BC6" s="83"/>
      <c r="BD6" s="83"/>
      <c r="BE6" s="83"/>
      <c r="BF6" s="83"/>
      <c r="BG6" s="83"/>
      <c r="BH6" s="83"/>
      <c r="BI6" s="4" t="s">
        <v>191</v>
      </c>
      <c r="BJ6" s="30">
        <v>3</v>
      </c>
      <c r="BK6" s="31">
        <f>IF(BI6=TRIM("UND"),BJ6,VLOOKUP(BA6,RESUMEN!$B$3:$D$53,3,FALSE)*BJ6)</f>
        <v>180</v>
      </c>
      <c r="BL6" s="21" t="s">
        <v>141</v>
      </c>
      <c r="BM6" s="4"/>
      <c r="BN6" s="37">
        <v>180</v>
      </c>
      <c r="BO6" s="32">
        <f t="shared" si="0"/>
        <v>0</v>
      </c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24">
        <v>2</v>
      </c>
      <c r="CZ6" s="29" t="s">
        <v>47</v>
      </c>
      <c r="DA6" s="83" t="s">
        <v>12</v>
      </c>
      <c r="DB6" s="83"/>
      <c r="DC6" s="83"/>
      <c r="DD6" s="83"/>
      <c r="DE6" s="83"/>
      <c r="DF6" s="83"/>
      <c r="DG6" s="83"/>
      <c r="DH6" s="4" t="s">
        <v>10</v>
      </c>
      <c r="DI6" s="30">
        <v>200</v>
      </c>
      <c r="DJ6" s="31">
        <f>IF(DH6=TRIM("UND"),DI6,VLOOKUP(CZ6,RESUMEN!$B$3:$D$53,3,FALSE)*DI6)</f>
        <v>200</v>
      </c>
      <c r="DK6" s="51" t="s">
        <v>141</v>
      </c>
      <c r="DL6" s="49"/>
      <c r="DM6" s="52">
        <v>200</v>
      </c>
      <c r="DN6" s="32">
        <f t="shared" si="1"/>
        <v>0</v>
      </c>
      <c r="DP6" s="24">
        <v>2</v>
      </c>
      <c r="DQ6" s="29" t="s">
        <v>47</v>
      </c>
      <c r="DR6" s="80" t="s">
        <v>12</v>
      </c>
      <c r="DS6" s="80"/>
      <c r="DT6" s="80"/>
      <c r="DU6" s="80"/>
      <c r="DV6" s="80"/>
      <c r="DW6" s="80"/>
      <c r="DX6" s="80"/>
      <c r="DY6" s="29" t="s">
        <v>10</v>
      </c>
      <c r="DZ6" s="37">
        <v>100</v>
      </c>
      <c r="EA6" s="31">
        <f>IF(DY6=TRIM("UND"),DZ6,VLOOKUP(DQ6,RESUMEN!$B$3:$D$53,3,FALSE)*DZ6)</f>
        <v>100</v>
      </c>
      <c r="EB6" s="37" t="s">
        <v>141</v>
      </c>
      <c r="EC6" s="4"/>
      <c r="ED6" s="37">
        <v>100</v>
      </c>
      <c r="EE6" s="32">
        <f t="shared" ref="EE6:EE21" si="5">ED6-EA6</f>
        <v>0</v>
      </c>
      <c r="EG6" s="24">
        <v>2</v>
      </c>
      <c r="EH6" s="29" t="s">
        <v>47</v>
      </c>
      <c r="EI6" s="83" t="s">
        <v>12</v>
      </c>
      <c r="EJ6" s="83"/>
      <c r="EK6" s="83"/>
      <c r="EL6" s="83"/>
      <c r="EM6" s="83"/>
      <c r="EN6" s="83"/>
      <c r="EO6" s="83"/>
      <c r="EP6" s="29" t="s">
        <v>10</v>
      </c>
      <c r="EQ6" s="41">
        <v>200</v>
      </c>
      <c r="ER6" s="31">
        <f>IF(EP6=TRIM("UND"),EQ6,VLOOKUP(EH6,RESUMEN!$B$3:$D$53,3,FALSE)*EQ6)</f>
        <v>200</v>
      </c>
      <c r="ES6" s="37" t="s">
        <v>141</v>
      </c>
      <c r="ET6" s="29"/>
      <c r="EU6" s="37">
        <v>200</v>
      </c>
      <c r="EV6" s="32">
        <f t="shared" si="2"/>
        <v>0</v>
      </c>
      <c r="EX6" s="13">
        <v>2</v>
      </c>
      <c r="EY6" s="18" t="s">
        <v>47</v>
      </c>
      <c r="EZ6" s="77" t="s">
        <v>12</v>
      </c>
      <c r="FA6" s="77"/>
      <c r="FB6" s="77"/>
      <c r="FC6" s="77"/>
      <c r="FD6" s="77"/>
      <c r="FE6" s="77"/>
      <c r="FF6" s="77"/>
      <c r="FG6" s="14" t="s">
        <v>10</v>
      </c>
      <c r="FH6" s="4">
        <v>100</v>
      </c>
      <c r="FI6" s="4">
        <f>IF(FG6=TRIM("UND"),FH6,VLOOKUP(EY6,RESUMEN!$B$3:$D$53,3,FALSE)*FH6)</f>
        <v>100</v>
      </c>
      <c r="FJ6" s="11" t="s">
        <v>141</v>
      </c>
      <c r="FK6" s="13"/>
      <c r="FL6" s="12">
        <f t="shared" ref="FL6:FL22" si="6">FI6</f>
        <v>100</v>
      </c>
      <c r="FM6" s="19">
        <f t="shared" ref="FM6:FM22" si="7">FL6-FI6</f>
        <v>0</v>
      </c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13">
        <v>2</v>
      </c>
      <c r="GG6" s="18"/>
      <c r="GH6" s="77"/>
      <c r="GI6" s="77"/>
      <c r="GJ6" s="77"/>
      <c r="GK6" s="77"/>
      <c r="GL6" s="77"/>
      <c r="GM6" s="77"/>
      <c r="GN6" s="77"/>
      <c r="GO6" s="14"/>
      <c r="GP6" s="4"/>
      <c r="GQ6" s="4"/>
      <c r="GR6" s="11"/>
      <c r="GS6" s="13"/>
      <c r="GT6" s="12"/>
      <c r="GU6" s="19"/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45</v>
      </c>
      <c r="C7" s="80" t="s">
        <v>13</v>
      </c>
      <c r="D7" s="80"/>
      <c r="E7" s="80"/>
      <c r="F7" s="80"/>
      <c r="G7" s="80"/>
      <c r="H7" s="80"/>
      <c r="I7" s="80"/>
      <c r="J7" s="29" t="s">
        <v>10</v>
      </c>
      <c r="K7" s="41">
        <v>50</v>
      </c>
      <c r="L7" s="44">
        <f>IF(J7=TRIM("UND"),K7,VLOOKUP(B7,RESUMEN!$B$3:$D$53,3,FALSE)*K7)</f>
        <v>50</v>
      </c>
      <c r="M7" s="37" t="s">
        <v>141</v>
      </c>
      <c r="N7" s="29"/>
      <c r="O7" s="37">
        <v>50</v>
      </c>
      <c r="P7" s="32">
        <f t="shared" si="3"/>
        <v>0</v>
      </c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24">
        <v>3</v>
      </c>
      <c r="AJ7" s="29" t="s">
        <v>45</v>
      </c>
      <c r="AK7" s="83" t="s">
        <v>13</v>
      </c>
      <c r="AL7" s="83"/>
      <c r="AM7" s="83"/>
      <c r="AN7" s="83"/>
      <c r="AO7" s="83"/>
      <c r="AP7" s="83"/>
      <c r="AQ7" s="83"/>
      <c r="AR7" s="4" t="s">
        <v>10</v>
      </c>
      <c r="AS7" s="30">
        <v>100</v>
      </c>
      <c r="AT7" s="31">
        <f>IF(AR7=TRIM("UND"),AS7,VLOOKUP(AJ7,RESUMEN!$B$3:$D$53,3,FALSE)*AS7)</f>
        <v>100</v>
      </c>
      <c r="AU7" s="21" t="s">
        <v>141</v>
      </c>
      <c r="AV7" s="4"/>
      <c r="AW7" s="37">
        <v>100</v>
      </c>
      <c r="AX7" s="32">
        <f t="shared" si="4"/>
        <v>0</v>
      </c>
      <c r="AZ7" s="24">
        <v>3</v>
      </c>
      <c r="BA7" s="29" t="s">
        <v>45</v>
      </c>
      <c r="BB7" s="83" t="s">
        <v>13</v>
      </c>
      <c r="BC7" s="83"/>
      <c r="BD7" s="83"/>
      <c r="BE7" s="83"/>
      <c r="BF7" s="83"/>
      <c r="BG7" s="83"/>
      <c r="BH7" s="83"/>
      <c r="BI7" s="4" t="s">
        <v>191</v>
      </c>
      <c r="BJ7" s="30">
        <v>3</v>
      </c>
      <c r="BK7" s="31">
        <f>IF(BI7=TRIM("UND"),BJ7,VLOOKUP(BA7,RESUMEN!$B$3:$D$53,3,FALSE)*BJ7)</f>
        <v>180</v>
      </c>
      <c r="BL7" s="21" t="s">
        <v>141</v>
      </c>
      <c r="BM7" s="4"/>
      <c r="BN7" s="37">
        <v>180</v>
      </c>
      <c r="BO7" s="32">
        <f t="shared" si="0"/>
        <v>0</v>
      </c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24">
        <v>3</v>
      </c>
      <c r="CZ7" s="29" t="s">
        <v>45</v>
      </c>
      <c r="DA7" s="83" t="s">
        <v>13</v>
      </c>
      <c r="DB7" s="83"/>
      <c r="DC7" s="83"/>
      <c r="DD7" s="83"/>
      <c r="DE7" s="83"/>
      <c r="DF7" s="83"/>
      <c r="DG7" s="83"/>
      <c r="DH7" s="4" t="s">
        <v>10</v>
      </c>
      <c r="DI7" s="30">
        <v>200</v>
      </c>
      <c r="DJ7" s="31">
        <f>IF(DH7=TRIM("UND"),DI7,VLOOKUP(CZ7,RESUMEN!$B$3:$D$53,3,FALSE)*DI7)</f>
        <v>200</v>
      </c>
      <c r="DK7" s="51" t="s">
        <v>141</v>
      </c>
      <c r="DL7" s="49"/>
      <c r="DM7" s="52">
        <v>200</v>
      </c>
      <c r="DN7" s="32">
        <f t="shared" si="1"/>
        <v>0</v>
      </c>
      <c r="DP7" s="24">
        <v>3</v>
      </c>
      <c r="DQ7" s="29" t="s">
        <v>45</v>
      </c>
      <c r="DR7" s="80" t="s">
        <v>13</v>
      </c>
      <c r="DS7" s="80"/>
      <c r="DT7" s="80"/>
      <c r="DU7" s="80"/>
      <c r="DV7" s="80"/>
      <c r="DW7" s="80"/>
      <c r="DX7" s="80"/>
      <c r="DY7" s="29" t="s">
        <v>10</v>
      </c>
      <c r="DZ7" s="37">
        <v>100</v>
      </c>
      <c r="EA7" s="31">
        <f>IF(DY7=TRIM("UND"),DZ7,VLOOKUP(DQ7,RESUMEN!$B$3:$D$53,3,FALSE)*DZ7)</f>
        <v>100</v>
      </c>
      <c r="EB7" s="37" t="s">
        <v>141</v>
      </c>
      <c r="EC7" s="4"/>
      <c r="ED7" s="37">
        <v>100</v>
      </c>
      <c r="EE7" s="32">
        <f t="shared" si="5"/>
        <v>0</v>
      </c>
      <c r="EG7" s="24">
        <v>3</v>
      </c>
      <c r="EH7" s="29" t="s">
        <v>45</v>
      </c>
      <c r="EI7" s="83" t="s">
        <v>13</v>
      </c>
      <c r="EJ7" s="83"/>
      <c r="EK7" s="83"/>
      <c r="EL7" s="83"/>
      <c r="EM7" s="83"/>
      <c r="EN7" s="83"/>
      <c r="EO7" s="83"/>
      <c r="EP7" s="29" t="s">
        <v>10</v>
      </c>
      <c r="EQ7" s="41">
        <v>100</v>
      </c>
      <c r="ER7" s="31">
        <f>IF(EP7=TRIM("UND"),EQ7,VLOOKUP(EH7,RESUMEN!$B$3:$D$53,3,FALSE)*EQ7)</f>
        <v>100</v>
      </c>
      <c r="ES7" s="37" t="s">
        <v>141</v>
      </c>
      <c r="ET7" s="29"/>
      <c r="EU7" s="37">
        <v>100</v>
      </c>
      <c r="EV7" s="32">
        <f t="shared" si="2"/>
        <v>0</v>
      </c>
      <c r="EX7" s="13">
        <v>3</v>
      </c>
      <c r="EY7" s="18" t="s">
        <v>45</v>
      </c>
      <c r="EZ7" s="77" t="s">
        <v>13</v>
      </c>
      <c r="FA7" s="77"/>
      <c r="FB7" s="77"/>
      <c r="FC7" s="77"/>
      <c r="FD7" s="77"/>
      <c r="FE7" s="77"/>
      <c r="FF7" s="77"/>
      <c r="FG7" s="14" t="s">
        <v>10</v>
      </c>
      <c r="FH7" s="4">
        <v>100</v>
      </c>
      <c r="FI7" s="4">
        <f>IF(FG7=TRIM("UND"),FH7,VLOOKUP(EY7,RESUMEN!$B$3:$D$53,3,FALSE)*FH7)</f>
        <v>100</v>
      </c>
      <c r="FJ7" s="11" t="s">
        <v>141</v>
      </c>
      <c r="FK7" s="13"/>
      <c r="FL7" s="12">
        <f t="shared" si="6"/>
        <v>100</v>
      </c>
      <c r="FM7" s="19">
        <f t="shared" si="7"/>
        <v>0</v>
      </c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13">
        <v>3</v>
      </c>
      <c r="GG7" s="18"/>
      <c r="GH7" s="77"/>
      <c r="GI7" s="77"/>
      <c r="GJ7" s="77"/>
      <c r="GK7" s="77"/>
      <c r="GL7" s="77"/>
      <c r="GM7" s="77"/>
      <c r="GN7" s="77"/>
      <c r="GO7" s="14"/>
      <c r="GP7" s="4"/>
      <c r="GQ7" s="4"/>
      <c r="GR7" s="11"/>
      <c r="GS7" s="13"/>
      <c r="GT7" s="12"/>
      <c r="GU7" s="19"/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106</v>
      </c>
      <c r="C8" s="80" t="s">
        <v>14</v>
      </c>
      <c r="D8" s="80"/>
      <c r="E8" s="80"/>
      <c r="F8" s="80"/>
      <c r="G8" s="80"/>
      <c r="H8" s="80"/>
      <c r="I8" s="80"/>
      <c r="J8" s="29" t="s">
        <v>10</v>
      </c>
      <c r="K8" s="41">
        <v>200</v>
      </c>
      <c r="L8" s="44">
        <f>IF(J8=TRIM("UND"),K8,VLOOKUP(B8,RESUMEN!$B$3:$D$53,3,FALSE)*K8)</f>
        <v>200</v>
      </c>
      <c r="M8" s="37" t="s">
        <v>141</v>
      </c>
      <c r="N8" s="29"/>
      <c r="O8" s="37">
        <v>200</v>
      </c>
      <c r="P8" s="32">
        <f t="shared" si="3"/>
        <v>0</v>
      </c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24">
        <v>4</v>
      </c>
      <c r="AJ8" s="29" t="s">
        <v>106</v>
      </c>
      <c r="AK8" s="83" t="s">
        <v>14</v>
      </c>
      <c r="AL8" s="83"/>
      <c r="AM8" s="83"/>
      <c r="AN8" s="83"/>
      <c r="AO8" s="83"/>
      <c r="AP8" s="83"/>
      <c r="AQ8" s="83"/>
      <c r="AR8" s="4" t="s">
        <v>10</v>
      </c>
      <c r="AS8" s="30">
        <v>200</v>
      </c>
      <c r="AT8" s="31">
        <f>IF(AR8=TRIM("UND"),AS8,VLOOKUP(AJ8,RESUMEN!$B$3:$D$53,3,FALSE)*AS8)</f>
        <v>200</v>
      </c>
      <c r="AU8" s="21" t="s">
        <v>141</v>
      </c>
      <c r="AV8" s="4"/>
      <c r="AW8" s="37">
        <v>200</v>
      </c>
      <c r="AX8" s="32">
        <f t="shared" si="4"/>
        <v>0</v>
      </c>
      <c r="AZ8" s="24">
        <v>4</v>
      </c>
      <c r="BA8" s="29" t="s">
        <v>106</v>
      </c>
      <c r="BB8" s="83" t="s">
        <v>14</v>
      </c>
      <c r="BC8" s="83"/>
      <c r="BD8" s="83"/>
      <c r="BE8" s="83"/>
      <c r="BF8" s="83"/>
      <c r="BG8" s="83"/>
      <c r="BH8" s="83"/>
      <c r="BI8" s="4" t="s">
        <v>191</v>
      </c>
      <c r="BJ8" s="30">
        <v>3</v>
      </c>
      <c r="BK8" s="31">
        <f>IF(BI8=TRIM("UND"),BJ8,VLOOKUP(BA8,RESUMEN!$B$3:$D$53,3,FALSE)*BJ8)</f>
        <v>300</v>
      </c>
      <c r="BL8" s="21" t="s">
        <v>141</v>
      </c>
      <c r="BM8" s="4"/>
      <c r="BN8" s="37">
        <v>300</v>
      </c>
      <c r="BO8" s="32">
        <f t="shared" si="0"/>
        <v>0</v>
      </c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24">
        <v>4</v>
      </c>
      <c r="CZ8" s="29" t="s">
        <v>106</v>
      </c>
      <c r="DA8" s="80" t="s">
        <v>14</v>
      </c>
      <c r="DB8" s="80"/>
      <c r="DC8" s="80"/>
      <c r="DD8" s="80"/>
      <c r="DE8" s="80"/>
      <c r="DF8" s="80"/>
      <c r="DG8" s="80"/>
      <c r="DH8" s="4" t="s">
        <v>10</v>
      </c>
      <c r="DI8" s="30">
        <v>200</v>
      </c>
      <c r="DJ8" s="31">
        <f>IF(DH8=TRIM("UND"),DI8,VLOOKUP(CZ8,RESUMEN!$B$3:$D$53,3,FALSE)*DI8)</f>
        <v>200</v>
      </c>
      <c r="DK8" s="51" t="s">
        <v>141</v>
      </c>
      <c r="DL8" s="49"/>
      <c r="DM8" s="52">
        <v>200</v>
      </c>
      <c r="DN8" s="32">
        <f t="shared" si="1"/>
        <v>0</v>
      </c>
      <c r="DP8" s="24">
        <v>4</v>
      </c>
      <c r="DQ8" s="29" t="s">
        <v>106</v>
      </c>
      <c r="DR8" s="80" t="s">
        <v>14</v>
      </c>
      <c r="DS8" s="80"/>
      <c r="DT8" s="80"/>
      <c r="DU8" s="80"/>
      <c r="DV8" s="80"/>
      <c r="DW8" s="80"/>
      <c r="DX8" s="80"/>
      <c r="DY8" s="29" t="s">
        <v>10</v>
      </c>
      <c r="DZ8" s="37">
        <v>100</v>
      </c>
      <c r="EA8" s="31">
        <f>IF(DY8=TRIM("UND"),DZ8,VLOOKUP(DQ8,RESUMEN!$B$3:$D$53,3,FALSE)*DZ8)</f>
        <v>100</v>
      </c>
      <c r="EB8" s="37" t="s">
        <v>141</v>
      </c>
      <c r="EC8" s="4"/>
      <c r="ED8" s="37">
        <v>100</v>
      </c>
      <c r="EE8" s="32">
        <f t="shared" si="5"/>
        <v>0</v>
      </c>
      <c r="EG8" s="24">
        <v>4</v>
      </c>
      <c r="EH8" s="29" t="s">
        <v>106</v>
      </c>
      <c r="EI8" s="83" t="s">
        <v>14</v>
      </c>
      <c r="EJ8" s="83"/>
      <c r="EK8" s="83"/>
      <c r="EL8" s="83"/>
      <c r="EM8" s="83"/>
      <c r="EN8" s="83"/>
      <c r="EO8" s="83"/>
      <c r="EP8" s="29" t="s">
        <v>10</v>
      </c>
      <c r="EQ8" s="41">
        <v>200</v>
      </c>
      <c r="ER8" s="31">
        <f>IF(EP8=TRIM("UND"),EQ8,VLOOKUP(EH8,RESUMEN!$B$3:$D$53,3,FALSE)*EQ8)</f>
        <v>200</v>
      </c>
      <c r="ES8" s="37" t="s">
        <v>141</v>
      </c>
      <c r="ET8" s="29"/>
      <c r="EU8" s="37">
        <v>200</v>
      </c>
      <c r="EV8" s="32">
        <f t="shared" si="2"/>
        <v>0</v>
      </c>
      <c r="EX8" s="13">
        <v>4</v>
      </c>
      <c r="EY8" s="18" t="s">
        <v>106</v>
      </c>
      <c r="EZ8" s="77" t="s">
        <v>14</v>
      </c>
      <c r="FA8" s="77"/>
      <c r="FB8" s="77"/>
      <c r="FC8" s="77"/>
      <c r="FD8" s="77"/>
      <c r="FE8" s="77"/>
      <c r="FF8" s="77"/>
      <c r="FG8" s="14" t="s">
        <v>10</v>
      </c>
      <c r="FH8" s="4">
        <v>100</v>
      </c>
      <c r="FI8" s="4">
        <f>IF(FG8=TRIM("UND"),FH8,VLOOKUP(EY8,RESUMEN!$B$3:$D$53,3,FALSE)*FH8)</f>
        <v>100</v>
      </c>
      <c r="FJ8" s="11" t="s">
        <v>141</v>
      </c>
      <c r="FK8" s="13"/>
      <c r="FL8" s="12">
        <f t="shared" si="6"/>
        <v>100</v>
      </c>
      <c r="FM8" s="19">
        <f t="shared" si="7"/>
        <v>0</v>
      </c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13">
        <v>4</v>
      </c>
      <c r="GG8" s="18"/>
      <c r="GH8" s="77"/>
      <c r="GI8" s="77"/>
      <c r="GJ8" s="77"/>
      <c r="GK8" s="77"/>
      <c r="GL8" s="77"/>
      <c r="GM8" s="77"/>
      <c r="GN8" s="77"/>
      <c r="GO8" s="14"/>
      <c r="GP8" s="4"/>
      <c r="GQ8" s="4"/>
      <c r="GR8" s="11"/>
      <c r="GS8" s="13"/>
      <c r="GT8" s="12"/>
      <c r="GU8" s="19"/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24">
        <f>1+A8</f>
        <v>5</v>
      </c>
      <c r="B9" s="29" t="s">
        <v>108</v>
      </c>
      <c r="C9" s="80" t="s">
        <v>15</v>
      </c>
      <c r="D9" s="80"/>
      <c r="E9" s="80"/>
      <c r="F9" s="80"/>
      <c r="G9" s="80"/>
      <c r="H9" s="80"/>
      <c r="I9" s="80"/>
      <c r="J9" s="29" t="s">
        <v>10</v>
      </c>
      <c r="K9" s="41">
        <v>50</v>
      </c>
      <c r="L9" s="44">
        <f>IF(J9=TRIM("UND"),K9,VLOOKUP(B9,RESUMEN!$B$3:$D$53,3,FALSE)*K9)</f>
        <v>50</v>
      </c>
      <c r="M9" s="37" t="s">
        <v>141</v>
      </c>
      <c r="N9" s="29"/>
      <c r="O9" s="37">
        <v>50</v>
      </c>
      <c r="P9" s="32">
        <f t="shared" si="3"/>
        <v>0</v>
      </c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24">
        <f>1+AI8</f>
        <v>5</v>
      </c>
      <c r="AJ9" s="29" t="s">
        <v>108</v>
      </c>
      <c r="AK9" s="83" t="s">
        <v>15</v>
      </c>
      <c r="AL9" s="83"/>
      <c r="AM9" s="83"/>
      <c r="AN9" s="83"/>
      <c r="AO9" s="83"/>
      <c r="AP9" s="83"/>
      <c r="AQ9" s="83"/>
      <c r="AR9" s="4" t="s">
        <v>10</v>
      </c>
      <c r="AS9" s="30">
        <v>40</v>
      </c>
      <c r="AT9" s="31">
        <f>IF(AR9=TRIM("UND"),AS9,VLOOKUP(AJ9,RESUMEN!$B$3:$D$53,3,FALSE)*AS9)</f>
        <v>40</v>
      </c>
      <c r="AU9" s="21" t="s">
        <v>141</v>
      </c>
      <c r="AV9" s="4"/>
      <c r="AW9" s="37">
        <v>40</v>
      </c>
      <c r="AX9" s="32">
        <f t="shared" si="4"/>
        <v>0</v>
      </c>
      <c r="AZ9" s="24">
        <f>1+AZ8</f>
        <v>5</v>
      </c>
      <c r="BA9" s="29" t="s">
        <v>108</v>
      </c>
      <c r="BB9" s="83" t="s">
        <v>15</v>
      </c>
      <c r="BC9" s="83"/>
      <c r="BD9" s="83"/>
      <c r="BE9" s="83"/>
      <c r="BF9" s="83"/>
      <c r="BG9" s="83"/>
      <c r="BH9" s="83"/>
      <c r="BI9" s="4" t="s">
        <v>191</v>
      </c>
      <c r="BJ9" s="30">
        <v>1</v>
      </c>
      <c r="BK9" s="31">
        <f>IF(BI9=TRIM("UND"),BJ9,VLOOKUP(BA9,RESUMEN!$B$3:$D$53,3,FALSE)*BJ9)</f>
        <v>100</v>
      </c>
      <c r="BL9" s="21" t="s">
        <v>141</v>
      </c>
      <c r="BM9" s="4"/>
      <c r="BN9" s="37">
        <v>100</v>
      </c>
      <c r="BO9" s="32">
        <f t="shared" si="0"/>
        <v>0</v>
      </c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24">
        <f>1+CY8</f>
        <v>5</v>
      </c>
      <c r="CZ9" s="29" t="s">
        <v>108</v>
      </c>
      <c r="DA9" s="80" t="s">
        <v>223</v>
      </c>
      <c r="DB9" s="80"/>
      <c r="DC9" s="80"/>
      <c r="DD9" s="80"/>
      <c r="DE9" s="80"/>
      <c r="DF9" s="80"/>
      <c r="DG9" s="80"/>
      <c r="DH9" s="4" t="s">
        <v>10</v>
      </c>
      <c r="DI9" s="30">
        <v>0</v>
      </c>
      <c r="DJ9" s="31">
        <f>IF(DH9=TRIM("UND"),DI9,VLOOKUP(CZ9,RESUMEN!$B$3:$D$53,3,FALSE)*DI9)</f>
        <v>0</v>
      </c>
      <c r="DK9" s="49"/>
      <c r="DL9" s="51" t="s">
        <v>141</v>
      </c>
      <c r="DM9" s="52">
        <v>0</v>
      </c>
      <c r="DN9" s="32">
        <f t="shared" si="1"/>
        <v>0</v>
      </c>
      <c r="DP9" s="24">
        <f>1+DP8</f>
        <v>5</v>
      </c>
      <c r="DQ9" s="29" t="s">
        <v>108</v>
      </c>
      <c r="DR9" s="80" t="s">
        <v>15</v>
      </c>
      <c r="DS9" s="80"/>
      <c r="DT9" s="80"/>
      <c r="DU9" s="80"/>
      <c r="DV9" s="80"/>
      <c r="DW9" s="80"/>
      <c r="DX9" s="80"/>
      <c r="DY9" s="29" t="s">
        <v>10</v>
      </c>
      <c r="DZ9" s="37">
        <v>0</v>
      </c>
      <c r="EA9" s="31">
        <f>IF(DY9=TRIM("UND"),DZ9,VLOOKUP(DQ9,RESUMEN!$B$3:$D$53,3,FALSE)*DZ9)</f>
        <v>0</v>
      </c>
      <c r="EB9" s="29"/>
      <c r="EC9" s="21" t="s">
        <v>141</v>
      </c>
      <c r="ED9" s="37">
        <v>0</v>
      </c>
      <c r="EE9" s="32">
        <f t="shared" si="5"/>
        <v>0</v>
      </c>
      <c r="EG9" s="24">
        <f>1+EG8</f>
        <v>5</v>
      </c>
      <c r="EH9" s="29" t="s">
        <v>108</v>
      </c>
      <c r="EI9" s="83" t="s">
        <v>15</v>
      </c>
      <c r="EJ9" s="83"/>
      <c r="EK9" s="83"/>
      <c r="EL9" s="83"/>
      <c r="EM9" s="83"/>
      <c r="EN9" s="83"/>
      <c r="EO9" s="83"/>
      <c r="EP9" s="29" t="s">
        <v>10</v>
      </c>
      <c r="EQ9" s="41">
        <v>0</v>
      </c>
      <c r="ER9" s="31">
        <f>IF(EP9=TRIM("UND"),EQ9,VLOOKUP(EH9,RESUMEN!$B$3:$D$53,3,FALSE)*EQ9)</f>
        <v>0</v>
      </c>
      <c r="ES9" s="29"/>
      <c r="ET9" s="37" t="s">
        <v>141</v>
      </c>
      <c r="EU9" s="37">
        <v>0</v>
      </c>
      <c r="EV9" s="32">
        <f t="shared" si="2"/>
        <v>0</v>
      </c>
      <c r="EX9" s="13">
        <f>1+EX8</f>
        <v>5</v>
      </c>
      <c r="EY9" s="18" t="s">
        <v>108</v>
      </c>
      <c r="EZ9" s="85" t="s">
        <v>15</v>
      </c>
      <c r="FA9" s="85"/>
      <c r="FB9" s="85"/>
      <c r="FC9" s="85"/>
      <c r="FD9" s="85"/>
      <c r="FE9" s="85"/>
      <c r="FF9" s="85"/>
      <c r="FG9" s="14" t="s">
        <v>10</v>
      </c>
      <c r="FH9" s="4">
        <v>50</v>
      </c>
      <c r="FI9" s="4">
        <f>IF(FG9=TRIM("UND"),FH9,VLOOKUP(EY9,RESUMEN!$B$3:$D$53,3,FALSE)*FH9)</f>
        <v>50</v>
      </c>
      <c r="FJ9" s="11" t="s">
        <v>141</v>
      </c>
      <c r="FK9" s="13"/>
      <c r="FL9" s="12">
        <f t="shared" si="6"/>
        <v>50</v>
      </c>
      <c r="FM9" s="19">
        <f t="shared" si="7"/>
        <v>0</v>
      </c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13">
        <f>1+GF8</f>
        <v>5</v>
      </c>
      <c r="GG9" s="18"/>
      <c r="GH9" s="85"/>
      <c r="GI9" s="85"/>
      <c r="GJ9" s="85"/>
      <c r="GK9" s="85"/>
      <c r="GL9" s="85"/>
      <c r="GM9" s="85"/>
      <c r="GN9" s="85"/>
      <c r="GO9" s="14"/>
      <c r="GP9" s="4"/>
      <c r="GQ9" s="4"/>
      <c r="GR9" s="11"/>
      <c r="GS9" s="13"/>
      <c r="GT9" s="12"/>
      <c r="GU9" s="19"/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24">
        <f t="shared" ref="A10:A29" si="8">1+A9</f>
        <v>6</v>
      </c>
      <c r="B10" s="29" t="s">
        <v>107</v>
      </c>
      <c r="C10" s="80" t="s">
        <v>16</v>
      </c>
      <c r="D10" s="80"/>
      <c r="E10" s="80"/>
      <c r="F10" s="80"/>
      <c r="G10" s="80"/>
      <c r="H10" s="80"/>
      <c r="I10" s="80"/>
      <c r="J10" s="29" t="s">
        <v>10</v>
      </c>
      <c r="K10" s="41">
        <v>100</v>
      </c>
      <c r="L10" s="44">
        <f>IF(J10=TRIM("UND"),K10,VLOOKUP(B10,RESUMEN!$B$3:$D$53,3,FALSE)*K10)</f>
        <v>100</v>
      </c>
      <c r="M10" s="37" t="s">
        <v>141</v>
      </c>
      <c r="N10" s="29"/>
      <c r="O10" s="37">
        <v>100</v>
      </c>
      <c r="P10" s="32">
        <f t="shared" si="3"/>
        <v>0</v>
      </c>
      <c r="R10" s="13">
        <f t="shared" ref="R10:R29" si="9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24">
        <f t="shared" ref="AI10:AI29" si="10">1+AI9</f>
        <v>6</v>
      </c>
      <c r="AJ10" s="29" t="s">
        <v>107</v>
      </c>
      <c r="AK10" s="83" t="s">
        <v>16</v>
      </c>
      <c r="AL10" s="83"/>
      <c r="AM10" s="83"/>
      <c r="AN10" s="83"/>
      <c r="AO10" s="83"/>
      <c r="AP10" s="83"/>
      <c r="AQ10" s="83"/>
      <c r="AR10" s="4" t="s">
        <v>10</v>
      </c>
      <c r="AS10" s="30">
        <v>200</v>
      </c>
      <c r="AT10" s="31">
        <f>IF(AR10=TRIM("UND"),AS10,VLOOKUP(AJ10,RESUMEN!$B$3:$D$53,3,FALSE)*AS10)</f>
        <v>200</v>
      </c>
      <c r="AU10" s="21" t="s">
        <v>141</v>
      </c>
      <c r="AV10" s="4"/>
      <c r="AW10" s="37">
        <v>200</v>
      </c>
      <c r="AX10" s="32">
        <f t="shared" si="4"/>
        <v>0</v>
      </c>
      <c r="AZ10" s="24">
        <f t="shared" ref="AZ10:AZ29" si="11">1+AZ9</f>
        <v>6</v>
      </c>
      <c r="BA10" s="29" t="s">
        <v>107</v>
      </c>
      <c r="BB10" s="83" t="s">
        <v>16</v>
      </c>
      <c r="BC10" s="83"/>
      <c r="BD10" s="83"/>
      <c r="BE10" s="83"/>
      <c r="BF10" s="83"/>
      <c r="BG10" s="83"/>
      <c r="BH10" s="83"/>
      <c r="BI10" s="4" t="s">
        <v>191</v>
      </c>
      <c r="BJ10" s="30">
        <v>3</v>
      </c>
      <c r="BK10" s="31">
        <f>IF(BI10=TRIM("UND"),BJ10,VLOOKUP(BA10,RESUMEN!$B$3:$D$53,3,FALSE)*BJ10)</f>
        <v>300</v>
      </c>
      <c r="BL10" s="21" t="s">
        <v>141</v>
      </c>
      <c r="BM10" s="4"/>
      <c r="BN10" s="37">
        <v>300</v>
      </c>
      <c r="BO10" s="32">
        <f t="shared" si="0"/>
        <v>0</v>
      </c>
      <c r="BQ10" s="13">
        <f t="shared" ref="BQ10:BQ29" si="12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13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24">
        <f t="shared" ref="CY10:CY29" si="14">1+CY9</f>
        <v>6</v>
      </c>
      <c r="CZ10" s="29" t="s">
        <v>107</v>
      </c>
      <c r="DA10" s="80" t="s">
        <v>16</v>
      </c>
      <c r="DB10" s="80"/>
      <c r="DC10" s="80"/>
      <c r="DD10" s="80"/>
      <c r="DE10" s="80"/>
      <c r="DF10" s="80"/>
      <c r="DG10" s="80"/>
      <c r="DH10" s="4" t="s">
        <v>10</v>
      </c>
      <c r="DI10" s="30">
        <v>0</v>
      </c>
      <c r="DJ10" s="31">
        <f>IF(DH10=TRIM("UND"),DI10,VLOOKUP(CZ10,RESUMEN!$B$3:$D$53,3,FALSE)*DI10)</f>
        <v>0</v>
      </c>
      <c r="DK10" s="49"/>
      <c r="DL10" s="51" t="s">
        <v>141</v>
      </c>
      <c r="DM10" s="52">
        <v>0</v>
      </c>
      <c r="DN10" s="32">
        <f t="shared" si="1"/>
        <v>0</v>
      </c>
      <c r="DP10" s="24">
        <f t="shared" ref="DP10:DP29" si="15">1+DP9</f>
        <v>6</v>
      </c>
      <c r="DQ10" s="29" t="s">
        <v>107</v>
      </c>
      <c r="DR10" s="80" t="s">
        <v>16</v>
      </c>
      <c r="DS10" s="80"/>
      <c r="DT10" s="80"/>
      <c r="DU10" s="80"/>
      <c r="DV10" s="80"/>
      <c r="DW10" s="80"/>
      <c r="DX10" s="80"/>
      <c r="DY10" s="29" t="s">
        <v>10</v>
      </c>
      <c r="DZ10" s="37">
        <v>0</v>
      </c>
      <c r="EA10" s="31">
        <f>IF(DY10=TRIM("UND"),DZ10,VLOOKUP(DQ10,RESUMEN!$B$3:$D$53,3,FALSE)*DZ10)</f>
        <v>0</v>
      </c>
      <c r="EB10" s="29"/>
      <c r="EC10" s="21" t="s">
        <v>141</v>
      </c>
      <c r="ED10" s="37">
        <v>0</v>
      </c>
      <c r="EE10" s="32">
        <f t="shared" si="5"/>
        <v>0</v>
      </c>
      <c r="EG10" s="24">
        <f t="shared" ref="EG10:EG29" si="16">1+EG9</f>
        <v>6</v>
      </c>
      <c r="EH10" s="29" t="s">
        <v>107</v>
      </c>
      <c r="EI10" s="83" t="s">
        <v>16</v>
      </c>
      <c r="EJ10" s="83"/>
      <c r="EK10" s="83"/>
      <c r="EL10" s="83"/>
      <c r="EM10" s="83"/>
      <c r="EN10" s="83"/>
      <c r="EO10" s="83"/>
      <c r="EP10" s="29" t="s">
        <v>10</v>
      </c>
      <c r="EQ10" s="41">
        <v>0</v>
      </c>
      <c r="ER10" s="31">
        <f>IF(EP10=TRIM("UND"),EQ10,VLOOKUP(EH10,RESUMEN!$B$3:$D$53,3,FALSE)*EQ10)</f>
        <v>0</v>
      </c>
      <c r="ES10" s="29"/>
      <c r="ET10" s="37" t="s">
        <v>141</v>
      </c>
      <c r="EU10" s="37">
        <v>0</v>
      </c>
      <c r="EV10" s="32">
        <f t="shared" si="2"/>
        <v>0</v>
      </c>
      <c r="EX10" s="13">
        <f t="shared" ref="EX10:EX29" si="17">1+EX9</f>
        <v>6</v>
      </c>
      <c r="EY10" s="18" t="s">
        <v>107</v>
      </c>
      <c r="EZ10" s="77" t="s">
        <v>16</v>
      </c>
      <c r="FA10" s="77"/>
      <c r="FB10" s="77"/>
      <c r="FC10" s="77"/>
      <c r="FD10" s="77"/>
      <c r="FE10" s="77"/>
      <c r="FF10" s="77"/>
      <c r="FG10" s="14" t="s">
        <v>10</v>
      </c>
      <c r="FH10" s="4">
        <v>50</v>
      </c>
      <c r="FI10" s="4">
        <f>IF(FG10=TRIM("UND"),FH10,VLOOKUP(EY10,RESUMEN!$B$3:$D$53,3,FALSE)*FH10)</f>
        <v>50</v>
      </c>
      <c r="FJ10" s="11" t="s">
        <v>141</v>
      </c>
      <c r="FK10" s="13"/>
      <c r="FL10" s="12">
        <f t="shared" si="6"/>
        <v>50</v>
      </c>
      <c r="FM10" s="19">
        <f t="shared" si="7"/>
        <v>0</v>
      </c>
      <c r="FO10" s="13">
        <f t="shared" ref="FO10:FO29" si="18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13">
        <f t="shared" ref="GF10:GF29" si="19">1+GF9</f>
        <v>6</v>
      </c>
      <c r="GG10" s="18"/>
      <c r="GH10" s="77"/>
      <c r="GI10" s="77"/>
      <c r="GJ10" s="77"/>
      <c r="GK10" s="77"/>
      <c r="GL10" s="77"/>
      <c r="GM10" s="77"/>
      <c r="GN10" s="77"/>
      <c r="GO10" s="14"/>
      <c r="GP10" s="4"/>
      <c r="GQ10" s="4"/>
      <c r="GR10" s="11"/>
      <c r="GS10" s="13"/>
      <c r="GT10" s="12"/>
      <c r="GU10" s="19"/>
      <c r="GW10" s="13">
        <f t="shared" ref="GW10:GW29" si="20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21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s="1" customFormat="1" ht="12.75" customHeight="1" x14ac:dyDescent="0.2">
      <c r="A11" s="24">
        <f t="shared" si="8"/>
        <v>7</v>
      </c>
      <c r="B11" s="29" t="s">
        <v>120</v>
      </c>
      <c r="C11" s="80" t="s">
        <v>17</v>
      </c>
      <c r="D11" s="80"/>
      <c r="E11" s="80"/>
      <c r="F11" s="80"/>
      <c r="G11" s="80"/>
      <c r="H11" s="80"/>
      <c r="I11" s="80"/>
      <c r="J11" s="29" t="s">
        <v>10</v>
      </c>
      <c r="K11" s="41">
        <v>50</v>
      </c>
      <c r="L11" s="44">
        <f>IF(J11=TRIM("UND"),K11,VLOOKUP(B11,RESUMEN!$B$3:$D$53,3,FALSE)*K11)</f>
        <v>50</v>
      </c>
      <c r="M11" s="37" t="s">
        <v>141</v>
      </c>
      <c r="N11" s="29"/>
      <c r="O11" s="37">
        <v>50</v>
      </c>
      <c r="P11" s="32">
        <f t="shared" si="3"/>
        <v>0</v>
      </c>
      <c r="R11" s="13">
        <f t="shared" si="9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24">
        <f t="shared" si="10"/>
        <v>7</v>
      </c>
      <c r="AJ11" s="29" t="s">
        <v>120</v>
      </c>
      <c r="AK11" s="83" t="s">
        <v>17</v>
      </c>
      <c r="AL11" s="83"/>
      <c r="AM11" s="83"/>
      <c r="AN11" s="83"/>
      <c r="AO11" s="83"/>
      <c r="AP11" s="83"/>
      <c r="AQ11" s="83"/>
      <c r="AR11" s="4" t="s">
        <v>10</v>
      </c>
      <c r="AS11" s="30">
        <v>20</v>
      </c>
      <c r="AT11" s="31">
        <f>IF(AR11=TRIM("UND"),AS11,VLOOKUP(AJ11,RESUMEN!$B$3:$D$53,3,FALSE)*AS11)</f>
        <v>20</v>
      </c>
      <c r="AU11" s="21" t="s">
        <v>141</v>
      </c>
      <c r="AV11" s="4"/>
      <c r="AW11" s="37">
        <v>20</v>
      </c>
      <c r="AX11" s="32">
        <f t="shared" si="4"/>
        <v>0</v>
      </c>
      <c r="AZ11" s="24">
        <f t="shared" si="11"/>
        <v>7</v>
      </c>
      <c r="BA11" s="29" t="s">
        <v>120</v>
      </c>
      <c r="BB11" s="83" t="s">
        <v>260</v>
      </c>
      <c r="BC11" s="83"/>
      <c r="BD11" s="83"/>
      <c r="BE11" s="83"/>
      <c r="BF11" s="83"/>
      <c r="BG11" s="83"/>
      <c r="BH11" s="83"/>
      <c r="BI11" s="4" t="s">
        <v>191</v>
      </c>
      <c r="BJ11" s="30">
        <v>1</v>
      </c>
      <c r="BK11" s="31">
        <f>IF(BI11=TRIM("UND"),BJ11,VLOOKUP(BA11,RESUMEN!$B$3:$D$53,3,FALSE)*BJ11)</f>
        <v>80</v>
      </c>
      <c r="BL11" s="21" t="s">
        <v>141</v>
      </c>
      <c r="BM11" s="4"/>
      <c r="BN11" s="37">
        <v>80</v>
      </c>
      <c r="BO11" s="32">
        <f t="shared" si="0"/>
        <v>0</v>
      </c>
      <c r="BQ11" s="13">
        <f t="shared" si="12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13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24">
        <f t="shared" si="14"/>
        <v>7</v>
      </c>
      <c r="CZ11" s="29" t="s">
        <v>120</v>
      </c>
      <c r="DA11" s="80" t="s">
        <v>263</v>
      </c>
      <c r="DB11" s="80"/>
      <c r="DC11" s="80"/>
      <c r="DD11" s="80"/>
      <c r="DE11" s="80"/>
      <c r="DF11" s="80"/>
      <c r="DG11" s="80"/>
      <c r="DH11" s="4" t="s">
        <v>10</v>
      </c>
      <c r="DI11" s="30">
        <v>0</v>
      </c>
      <c r="DJ11" s="31">
        <f>IF(DH11=TRIM("UND"),DI11,VLOOKUP(CZ11,RESUMEN!$B$3:$D$53,3,FALSE)*DI11)</f>
        <v>0</v>
      </c>
      <c r="DK11" s="49"/>
      <c r="DL11" s="51" t="s">
        <v>141</v>
      </c>
      <c r="DM11" s="52">
        <v>0</v>
      </c>
      <c r="DN11" s="32">
        <f t="shared" si="1"/>
        <v>0</v>
      </c>
      <c r="DP11" s="24">
        <f t="shared" si="15"/>
        <v>7</v>
      </c>
      <c r="DQ11" s="29" t="s">
        <v>120</v>
      </c>
      <c r="DR11" s="80" t="s">
        <v>17</v>
      </c>
      <c r="DS11" s="80"/>
      <c r="DT11" s="80"/>
      <c r="DU11" s="80"/>
      <c r="DV11" s="80"/>
      <c r="DW11" s="80"/>
      <c r="DX11" s="80"/>
      <c r="DY11" s="29" t="s">
        <v>10</v>
      </c>
      <c r="DZ11" s="37">
        <v>0</v>
      </c>
      <c r="EA11" s="31">
        <f>IF(DY11=TRIM("UND"),DZ11,VLOOKUP(DQ11,RESUMEN!$B$3:$D$53,3,FALSE)*DZ11)</f>
        <v>0</v>
      </c>
      <c r="EB11" s="29"/>
      <c r="EC11" s="21" t="s">
        <v>141</v>
      </c>
      <c r="ED11" s="37">
        <v>0</v>
      </c>
      <c r="EE11" s="32">
        <f t="shared" si="5"/>
        <v>0</v>
      </c>
      <c r="EG11" s="24">
        <f t="shared" si="16"/>
        <v>7</v>
      </c>
      <c r="EH11" s="29" t="s">
        <v>120</v>
      </c>
      <c r="EI11" s="83" t="s">
        <v>17</v>
      </c>
      <c r="EJ11" s="83"/>
      <c r="EK11" s="83"/>
      <c r="EL11" s="83"/>
      <c r="EM11" s="83"/>
      <c r="EN11" s="83"/>
      <c r="EO11" s="83"/>
      <c r="EP11" s="29" t="s">
        <v>10</v>
      </c>
      <c r="EQ11" s="41">
        <v>20</v>
      </c>
      <c r="ER11" s="31">
        <f>IF(EP11=TRIM("UND"),EQ11,VLOOKUP(EH11,RESUMEN!$B$3:$D$53,3,FALSE)*EQ11)</f>
        <v>20</v>
      </c>
      <c r="ES11" s="37" t="s">
        <v>141</v>
      </c>
      <c r="ET11" s="29"/>
      <c r="EU11" s="37">
        <v>20</v>
      </c>
      <c r="EV11" s="32">
        <f t="shared" si="2"/>
        <v>0</v>
      </c>
      <c r="EX11" s="13">
        <f t="shared" si="17"/>
        <v>7</v>
      </c>
      <c r="EY11" s="18" t="s">
        <v>120</v>
      </c>
      <c r="EZ11" s="77" t="s">
        <v>17</v>
      </c>
      <c r="FA11" s="77"/>
      <c r="FB11" s="77"/>
      <c r="FC11" s="77"/>
      <c r="FD11" s="77"/>
      <c r="FE11" s="77"/>
      <c r="FF11" s="77"/>
      <c r="FG11" s="14" t="s">
        <v>10</v>
      </c>
      <c r="FH11" s="4">
        <v>50</v>
      </c>
      <c r="FI11" s="4">
        <f>IF(FG11=TRIM("UND"),FH11,VLOOKUP(EY11,RESUMEN!$B$3:$D$53,3,FALSE)*FH11)</f>
        <v>50</v>
      </c>
      <c r="FJ11" s="11" t="s">
        <v>141</v>
      </c>
      <c r="FK11" s="13"/>
      <c r="FL11" s="12">
        <f t="shared" si="6"/>
        <v>50</v>
      </c>
      <c r="FM11" s="19">
        <f t="shared" si="7"/>
        <v>0</v>
      </c>
      <c r="FO11" s="13">
        <f t="shared" si="18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13">
        <f t="shared" si="19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20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21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s="1" customFormat="1" ht="12.75" customHeight="1" x14ac:dyDescent="0.2">
      <c r="A12" s="24">
        <f t="shared" si="8"/>
        <v>8</v>
      </c>
      <c r="B12" s="29" t="s">
        <v>36</v>
      </c>
      <c r="C12" s="80" t="s">
        <v>18</v>
      </c>
      <c r="D12" s="80"/>
      <c r="E12" s="80"/>
      <c r="F12" s="80"/>
      <c r="G12" s="80"/>
      <c r="H12" s="80"/>
      <c r="I12" s="80"/>
      <c r="J12" s="29" t="s">
        <v>10</v>
      </c>
      <c r="K12" s="41">
        <v>50</v>
      </c>
      <c r="L12" s="44">
        <f>IF(J12=TRIM("UND"),K12,VLOOKUP(B12,RESUMEN!$B$3:$D$53,3,FALSE)*K12)</f>
        <v>50</v>
      </c>
      <c r="M12" s="29"/>
      <c r="N12" s="37" t="s">
        <v>141</v>
      </c>
      <c r="O12" s="37">
        <v>0</v>
      </c>
      <c r="P12" s="32">
        <f t="shared" si="3"/>
        <v>50</v>
      </c>
      <c r="R12" s="13">
        <f t="shared" si="9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24">
        <f t="shared" si="10"/>
        <v>8</v>
      </c>
      <c r="AJ12" s="29" t="s">
        <v>36</v>
      </c>
      <c r="AK12" s="83" t="s">
        <v>255</v>
      </c>
      <c r="AL12" s="83"/>
      <c r="AM12" s="83"/>
      <c r="AN12" s="83"/>
      <c r="AO12" s="83"/>
      <c r="AP12" s="83"/>
      <c r="AQ12" s="83"/>
      <c r="AR12" s="4" t="s">
        <v>10</v>
      </c>
      <c r="AS12" s="30">
        <v>10</v>
      </c>
      <c r="AT12" s="31">
        <f>IF(AR12=TRIM("UND"),AS12,VLOOKUP(AJ12,RESUMEN!$B$3:$D$53,3,FALSE)*AS12)</f>
        <v>10</v>
      </c>
      <c r="AU12" s="4"/>
      <c r="AV12" s="21" t="s">
        <v>141</v>
      </c>
      <c r="AW12" s="37">
        <v>0</v>
      </c>
      <c r="AX12" s="32">
        <f t="shared" si="4"/>
        <v>10</v>
      </c>
      <c r="AZ12" s="24">
        <f t="shared" si="11"/>
        <v>8</v>
      </c>
      <c r="BA12" s="29" t="s">
        <v>36</v>
      </c>
      <c r="BB12" s="83" t="s">
        <v>18</v>
      </c>
      <c r="BC12" s="83"/>
      <c r="BD12" s="83"/>
      <c r="BE12" s="83"/>
      <c r="BF12" s="83"/>
      <c r="BG12" s="83"/>
      <c r="BH12" s="83"/>
      <c r="BI12" s="4" t="s">
        <v>191</v>
      </c>
      <c r="BJ12" s="30">
        <v>60</v>
      </c>
      <c r="BK12" s="31">
        <f>IF(BI12=TRIM("UND"),BJ12,VLOOKUP(BA12,RESUMEN!$B$3:$D$53,3,FALSE)*BJ12)</f>
        <v>60</v>
      </c>
      <c r="BL12" s="4"/>
      <c r="BM12" s="21" t="s">
        <v>141</v>
      </c>
      <c r="BN12" s="37">
        <v>0</v>
      </c>
      <c r="BO12" s="32">
        <f t="shared" si="0"/>
        <v>60</v>
      </c>
      <c r="BQ12" s="13">
        <f t="shared" si="12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13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24">
        <f t="shared" si="14"/>
        <v>8</v>
      </c>
      <c r="CZ12" s="29" t="s">
        <v>36</v>
      </c>
      <c r="DA12" s="80" t="s">
        <v>18</v>
      </c>
      <c r="DB12" s="80"/>
      <c r="DC12" s="80"/>
      <c r="DD12" s="80"/>
      <c r="DE12" s="80"/>
      <c r="DF12" s="80"/>
      <c r="DG12" s="80"/>
      <c r="DH12" s="4" t="s">
        <v>10</v>
      </c>
      <c r="DI12" s="30">
        <v>100</v>
      </c>
      <c r="DJ12" s="31">
        <f>IF(DH12=TRIM("UND"),DI12,VLOOKUP(CZ12,RESUMEN!$B$3:$D$53,3,FALSE)*DI12)</f>
        <v>100</v>
      </c>
      <c r="DK12" s="51" t="s">
        <v>141</v>
      </c>
      <c r="DL12" s="49"/>
      <c r="DM12" s="52">
        <v>100</v>
      </c>
      <c r="DN12" s="32">
        <f t="shared" si="1"/>
        <v>0</v>
      </c>
      <c r="DP12" s="24">
        <f t="shared" si="15"/>
        <v>8</v>
      </c>
      <c r="DQ12" s="29" t="s">
        <v>36</v>
      </c>
      <c r="DR12" s="80" t="s">
        <v>18</v>
      </c>
      <c r="DS12" s="80"/>
      <c r="DT12" s="80"/>
      <c r="DU12" s="80"/>
      <c r="DV12" s="80"/>
      <c r="DW12" s="80"/>
      <c r="DX12" s="80"/>
      <c r="DY12" s="29" t="s">
        <v>10</v>
      </c>
      <c r="DZ12" s="37">
        <v>0</v>
      </c>
      <c r="EA12" s="31">
        <f>IF(DY12=TRIM("UND"),DZ12,VLOOKUP(DQ12,RESUMEN!$B$3:$D$53,3,FALSE)*DZ12)</f>
        <v>0</v>
      </c>
      <c r="EB12" s="29"/>
      <c r="EC12" s="21" t="s">
        <v>141</v>
      </c>
      <c r="ED12" s="37">
        <v>0</v>
      </c>
      <c r="EE12" s="32">
        <f t="shared" si="5"/>
        <v>0</v>
      </c>
      <c r="EG12" s="24">
        <f t="shared" si="16"/>
        <v>8</v>
      </c>
      <c r="EH12" s="29" t="s">
        <v>36</v>
      </c>
      <c r="EI12" s="83" t="s">
        <v>18</v>
      </c>
      <c r="EJ12" s="83"/>
      <c r="EK12" s="83"/>
      <c r="EL12" s="83"/>
      <c r="EM12" s="83"/>
      <c r="EN12" s="83"/>
      <c r="EO12" s="83"/>
      <c r="EP12" s="29" t="s">
        <v>10</v>
      </c>
      <c r="EQ12" s="41">
        <v>0</v>
      </c>
      <c r="ER12" s="31">
        <f>IF(EP12=TRIM("UND"),EQ12,VLOOKUP(EH12,RESUMEN!$B$3:$D$53,3,FALSE)*EQ12)</f>
        <v>0</v>
      </c>
      <c r="ES12" s="29"/>
      <c r="ET12" s="37" t="s">
        <v>141</v>
      </c>
      <c r="EU12" s="37">
        <v>0</v>
      </c>
      <c r="EV12" s="32">
        <f t="shared" si="2"/>
        <v>0</v>
      </c>
      <c r="EX12" s="13">
        <f t="shared" si="17"/>
        <v>8</v>
      </c>
      <c r="EY12" s="18" t="s">
        <v>36</v>
      </c>
      <c r="EZ12" s="77" t="s">
        <v>18</v>
      </c>
      <c r="FA12" s="77"/>
      <c r="FB12" s="77"/>
      <c r="FC12" s="77"/>
      <c r="FD12" s="77"/>
      <c r="FE12" s="77"/>
      <c r="FF12" s="77"/>
      <c r="FG12" s="14" t="s">
        <v>10</v>
      </c>
      <c r="FH12" s="4"/>
      <c r="FI12" s="4">
        <f>IF(FG12=TRIM("UND"),FH12,VLOOKUP(EY12,RESUMEN!$B$3:$D$53,3,FALSE)*FH12)</f>
        <v>0</v>
      </c>
      <c r="FJ12" s="13"/>
      <c r="FK12" s="11" t="s">
        <v>141</v>
      </c>
      <c r="FL12" s="12">
        <f t="shared" si="6"/>
        <v>0</v>
      </c>
      <c r="FM12" s="19">
        <f t="shared" si="7"/>
        <v>0</v>
      </c>
      <c r="FO12" s="13">
        <f t="shared" si="18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13">
        <f t="shared" si="19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20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21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24">
        <f t="shared" si="8"/>
        <v>9</v>
      </c>
      <c r="B13" s="29" t="s">
        <v>96</v>
      </c>
      <c r="C13" s="80" t="s">
        <v>19</v>
      </c>
      <c r="D13" s="80"/>
      <c r="E13" s="80"/>
      <c r="F13" s="80"/>
      <c r="G13" s="80"/>
      <c r="H13" s="80"/>
      <c r="I13" s="80"/>
      <c r="J13" s="29" t="s">
        <v>10</v>
      </c>
      <c r="K13" s="41">
        <v>50</v>
      </c>
      <c r="L13" s="44">
        <f>IF(J13=TRIM("UND"),K13,VLOOKUP(B13,RESUMEN!$B$3:$D$53,3,FALSE)*K13)</f>
        <v>50</v>
      </c>
      <c r="M13" s="37" t="s">
        <v>141</v>
      </c>
      <c r="N13" s="29"/>
      <c r="O13" s="37">
        <v>50</v>
      </c>
      <c r="P13" s="32">
        <f t="shared" si="3"/>
        <v>0</v>
      </c>
      <c r="R13" s="13">
        <f t="shared" si="9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24">
        <f t="shared" si="10"/>
        <v>9</v>
      </c>
      <c r="AJ13" s="29" t="s">
        <v>96</v>
      </c>
      <c r="AK13" s="83" t="s">
        <v>19</v>
      </c>
      <c r="AL13" s="83"/>
      <c r="AM13" s="83"/>
      <c r="AN13" s="83"/>
      <c r="AO13" s="83"/>
      <c r="AP13" s="83"/>
      <c r="AQ13" s="83"/>
      <c r="AR13" s="4" t="s">
        <v>10</v>
      </c>
      <c r="AS13" s="30">
        <v>200</v>
      </c>
      <c r="AT13" s="31">
        <f>IF(AR13=TRIM("UND"),AS13,VLOOKUP(AJ13,RESUMEN!$B$3:$D$53,3,FALSE)*AS13)</f>
        <v>200</v>
      </c>
      <c r="AU13" s="21" t="s">
        <v>141</v>
      </c>
      <c r="AV13" s="4"/>
      <c r="AW13" s="37">
        <v>200</v>
      </c>
      <c r="AX13" s="32">
        <f t="shared" si="4"/>
        <v>0</v>
      </c>
      <c r="AZ13" s="24">
        <f t="shared" si="11"/>
        <v>9</v>
      </c>
      <c r="BA13" s="29" t="s">
        <v>96</v>
      </c>
      <c r="BB13" s="83" t="s">
        <v>151</v>
      </c>
      <c r="BC13" s="83"/>
      <c r="BD13" s="83"/>
      <c r="BE13" s="83"/>
      <c r="BF13" s="83"/>
      <c r="BG13" s="83"/>
      <c r="BH13" s="83"/>
      <c r="BI13" s="4" t="s">
        <v>10</v>
      </c>
      <c r="BJ13" s="30">
        <v>50</v>
      </c>
      <c r="BK13" s="31">
        <f>IF(BI13=TRIM("UND"),BJ13,VLOOKUP(BA13,RESUMEN!$B$3:$D$53,3,FALSE)*BJ13)</f>
        <v>50</v>
      </c>
      <c r="BL13" s="21" t="s">
        <v>141</v>
      </c>
      <c r="BM13" s="4"/>
      <c r="BN13" s="37">
        <v>50</v>
      </c>
      <c r="BO13" s="32">
        <f t="shared" si="0"/>
        <v>0</v>
      </c>
      <c r="BQ13" s="13">
        <f t="shared" si="12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3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24">
        <f t="shared" si="14"/>
        <v>9</v>
      </c>
      <c r="CZ13" s="29" t="s">
        <v>96</v>
      </c>
      <c r="DA13" s="80" t="s">
        <v>151</v>
      </c>
      <c r="DB13" s="80"/>
      <c r="DC13" s="80"/>
      <c r="DD13" s="80"/>
      <c r="DE13" s="80"/>
      <c r="DF13" s="80"/>
      <c r="DG13" s="80"/>
      <c r="DH13" s="4" t="s">
        <v>29</v>
      </c>
      <c r="DI13" s="30">
        <v>4</v>
      </c>
      <c r="DJ13" s="31">
        <f>IF(DH13=TRIM("UND"),DI13,VLOOKUP(CZ13,RESUMEN!$B$3:$D$53,3,FALSE)*DI13)</f>
        <v>200</v>
      </c>
      <c r="DK13" s="51" t="s">
        <v>141</v>
      </c>
      <c r="DL13" s="49"/>
      <c r="DM13" s="52">
        <v>200</v>
      </c>
      <c r="DN13" s="32">
        <f t="shared" si="1"/>
        <v>0</v>
      </c>
      <c r="DP13" s="24">
        <f t="shared" si="15"/>
        <v>9</v>
      </c>
      <c r="DQ13" s="29" t="s">
        <v>96</v>
      </c>
      <c r="DR13" s="80" t="s">
        <v>19</v>
      </c>
      <c r="DS13" s="80"/>
      <c r="DT13" s="80"/>
      <c r="DU13" s="80"/>
      <c r="DV13" s="80"/>
      <c r="DW13" s="80"/>
      <c r="DX13" s="80"/>
      <c r="DY13" s="29" t="s">
        <v>10</v>
      </c>
      <c r="DZ13" s="37">
        <v>2</v>
      </c>
      <c r="EA13" s="31">
        <f>IF(DY13=TRIM("UND"),DZ13,VLOOKUP(DQ13,RESUMEN!$B$3:$D$53,3,FALSE)*DZ13)</f>
        <v>2</v>
      </c>
      <c r="EB13" s="37" t="s">
        <v>141</v>
      </c>
      <c r="EC13" s="21"/>
      <c r="ED13" s="37">
        <v>2</v>
      </c>
      <c r="EE13" s="32">
        <f t="shared" si="5"/>
        <v>0</v>
      </c>
      <c r="EG13" s="24">
        <f t="shared" si="16"/>
        <v>9</v>
      </c>
      <c r="EH13" s="29" t="s">
        <v>96</v>
      </c>
      <c r="EI13" s="83" t="s">
        <v>19</v>
      </c>
      <c r="EJ13" s="83"/>
      <c r="EK13" s="83"/>
      <c r="EL13" s="83"/>
      <c r="EM13" s="83"/>
      <c r="EN13" s="83"/>
      <c r="EO13" s="83"/>
      <c r="EP13" s="29" t="s">
        <v>29</v>
      </c>
      <c r="EQ13" s="41">
        <v>4</v>
      </c>
      <c r="ER13" s="31">
        <f>IF(EP13=TRIM("UND"),EQ13,VLOOKUP(EH13,RESUMEN!$B$3:$D$53,3,FALSE)*EQ13)</f>
        <v>200</v>
      </c>
      <c r="ES13" s="37" t="s">
        <v>141</v>
      </c>
      <c r="ET13" s="29"/>
      <c r="EU13" s="37">
        <v>200</v>
      </c>
      <c r="EV13" s="32">
        <f t="shared" si="2"/>
        <v>0</v>
      </c>
      <c r="EX13" s="13">
        <f t="shared" si="17"/>
        <v>9</v>
      </c>
      <c r="EY13" s="18" t="s">
        <v>96</v>
      </c>
      <c r="EZ13" s="81" t="s">
        <v>19</v>
      </c>
      <c r="FA13" s="81"/>
      <c r="FB13" s="81"/>
      <c r="FC13" s="81"/>
      <c r="FD13" s="81"/>
      <c r="FE13" s="81"/>
      <c r="FF13" s="81"/>
      <c r="FG13" s="14" t="s">
        <v>29</v>
      </c>
      <c r="FH13" s="4">
        <v>4</v>
      </c>
      <c r="FI13" s="4">
        <f>IF(FG13=TRIM("UND"),FH13,VLOOKUP(EY13,RESUMEN!$B$3:$D$53,3,FALSE)*FH13)</f>
        <v>200</v>
      </c>
      <c r="FJ13" s="11" t="s">
        <v>141</v>
      </c>
      <c r="FK13" s="13"/>
      <c r="FL13" s="12">
        <f t="shared" si="6"/>
        <v>200</v>
      </c>
      <c r="FM13" s="19">
        <f t="shared" si="7"/>
        <v>0</v>
      </c>
      <c r="FO13" s="13">
        <f t="shared" si="18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9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20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21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24">
        <f t="shared" si="8"/>
        <v>10</v>
      </c>
      <c r="B14" s="29" t="s">
        <v>100</v>
      </c>
      <c r="C14" s="80" t="s">
        <v>248</v>
      </c>
      <c r="D14" s="80"/>
      <c r="E14" s="80"/>
      <c r="F14" s="80"/>
      <c r="G14" s="80"/>
      <c r="H14" s="80"/>
      <c r="I14" s="80"/>
      <c r="J14" s="29" t="s">
        <v>10</v>
      </c>
      <c r="K14" s="41">
        <v>50</v>
      </c>
      <c r="L14" s="44">
        <f>IF(J14=TRIM("UND"),K14,VLOOKUP(B14,RESUMEN!$B$3:$D$53,3,FALSE)*K14)</f>
        <v>50</v>
      </c>
      <c r="M14" s="37" t="s">
        <v>141</v>
      </c>
      <c r="N14" s="29"/>
      <c r="O14" s="37">
        <v>50</v>
      </c>
      <c r="P14" s="32">
        <f t="shared" si="3"/>
        <v>0</v>
      </c>
      <c r="R14" s="13">
        <f t="shared" si="9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24">
        <f t="shared" si="10"/>
        <v>10</v>
      </c>
      <c r="AJ14" s="29" t="s">
        <v>100</v>
      </c>
      <c r="AK14" s="83" t="s">
        <v>248</v>
      </c>
      <c r="AL14" s="83"/>
      <c r="AM14" s="83"/>
      <c r="AN14" s="83"/>
      <c r="AO14" s="83"/>
      <c r="AP14" s="83"/>
      <c r="AQ14" s="83"/>
      <c r="AR14" s="4" t="s">
        <v>10</v>
      </c>
      <c r="AS14" s="30">
        <v>100</v>
      </c>
      <c r="AT14" s="31">
        <f>IF(AR14=TRIM("UND"),AS14,VLOOKUP(AJ14,RESUMEN!$B$3:$D$53,3,FALSE)*AS14)</f>
        <v>100</v>
      </c>
      <c r="AU14" s="4"/>
      <c r="AV14" s="21" t="s">
        <v>141</v>
      </c>
      <c r="AW14" s="37">
        <v>0</v>
      </c>
      <c r="AX14" s="32">
        <f t="shared" si="4"/>
        <v>100</v>
      </c>
      <c r="AZ14" s="24">
        <f t="shared" si="11"/>
        <v>10</v>
      </c>
      <c r="BA14" s="29" t="s">
        <v>100</v>
      </c>
      <c r="BB14" s="83" t="s">
        <v>101</v>
      </c>
      <c r="BC14" s="83"/>
      <c r="BD14" s="83"/>
      <c r="BE14" s="83"/>
      <c r="BF14" s="83"/>
      <c r="BG14" s="83"/>
      <c r="BH14" s="83"/>
      <c r="BI14" s="4" t="s">
        <v>10</v>
      </c>
      <c r="BJ14" s="30">
        <v>0</v>
      </c>
      <c r="BK14" s="31">
        <f>IF(BI14=TRIM("UND"),BJ14,VLOOKUP(BA14,RESUMEN!$B$3:$D$53,3,FALSE)*BJ14)</f>
        <v>0</v>
      </c>
      <c r="BL14" s="4"/>
      <c r="BM14" s="21" t="s">
        <v>141</v>
      </c>
      <c r="BN14" s="37">
        <v>0</v>
      </c>
      <c r="BO14" s="32">
        <f t="shared" si="0"/>
        <v>0</v>
      </c>
      <c r="BQ14" s="13">
        <f t="shared" si="12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3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24">
        <f t="shared" si="14"/>
        <v>10</v>
      </c>
      <c r="CZ14" s="29" t="s">
        <v>100</v>
      </c>
      <c r="DA14" s="83" t="s">
        <v>217</v>
      </c>
      <c r="DB14" s="83"/>
      <c r="DC14" s="83"/>
      <c r="DD14" s="83"/>
      <c r="DE14" s="83"/>
      <c r="DF14" s="83"/>
      <c r="DG14" s="83"/>
      <c r="DH14" s="4" t="s">
        <v>29</v>
      </c>
      <c r="DI14" s="4"/>
      <c r="DJ14" s="31">
        <f>IF(DH14=TRIM("UND"),DI14,VLOOKUP(CZ14,RESUMEN!$B$3:$D$53,3,FALSE)*DI14)</f>
        <v>0</v>
      </c>
      <c r="DK14" s="51"/>
      <c r="DL14" s="51" t="s">
        <v>141</v>
      </c>
      <c r="DM14" s="52">
        <v>0</v>
      </c>
      <c r="DN14" s="32">
        <f t="shared" si="1"/>
        <v>0</v>
      </c>
      <c r="DP14" s="24">
        <f t="shared" si="15"/>
        <v>10</v>
      </c>
      <c r="DQ14" s="29" t="s">
        <v>100</v>
      </c>
      <c r="DR14" s="80" t="s">
        <v>248</v>
      </c>
      <c r="DS14" s="80"/>
      <c r="DT14" s="80"/>
      <c r="DU14" s="80"/>
      <c r="DV14" s="80"/>
      <c r="DW14" s="80"/>
      <c r="DX14" s="80"/>
      <c r="DY14" s="29" t="s">
        <v>10</v>
      </c>
      <c r="DZ14" s="37">
        <v>0</v>
      </c>
      <c r="EA14" s="31">
        <f>IF(DY14=TRIM("UND"),DZ14,VLOOKUP(DQ14,RESUMEN!$B$3:$D$53,3,FALSE)*DZ14)</f>
        <v>0</v>
      </c>
      <c r="EB14" s="29"/>
      <c r="EC14" s="21" t="s">
        <v>141</v>
      </c>
      <c r="ED14" s="37">
        <v>0</v>
      </c>
      <c r="EE14" s="32">
        <f t="shared" si="5"/>
        <v>0</v>
      </c>
      <c r="EG14" s="24">
        <f t="shared" si="16"/>
        <v>10</v>
      </c>
      <c r="EH14" s="29" t="s">
        <v>100</v>
      </c>
      <c r="EI14" s="83" t="s">
        <v>248</v>
      </c>
      <c r="EJ14" s="83"/>
      <c r="EK14" s="83"/>
      <c r="EL14" s="83"/>
      <c r="EM14" s="83"/>
      <c r="EN14" s="83"/>
      <c r="EO14" s="83"/>
      <c r="EP14" s="29" t="s">
        <v>29</v>
      </c>
      <c r="EQ14" s="41">
        <v>1</v>
      </c>
      <c r="ER14" s="31">
        <f>IF(EP14=TRIM("UND"),EQ14,VLOOKUP(EH14,RESUMEN!$B$3:$D$53,3,FALSE)*EQ14)</f>
        <v>50</v>
      </c>
      <c r="ES14" s="37" t="s">
        <v>141</v>
      </c>
      <c r="ET14" s="29"/>
      <c r="EU14" s="37">
        <v>50</v>
      </c>
      <c r="EV14" s="32">
        <f t="shared" si="2"/>
        <v>0</v>
      </c>
      <c r="EX14" s="13">
        <f t="shared" si="17"/>
        <v>10</v>
      </c>
      <c r="EY14" s="18" t="s">
        <v>100</v>
      </c>
      <c r="EZ14" s="81" t="s">
        <v>20</v>
      </c>
      <c r="FA14" s="81"/>
      <c r="FB14" s="81"/>
      <c r="FC14" s="81"/>
      <c r="FD14" s="81"/>
      <c r="FE14" s="81"/>
      <c r="FF14" s="81"/>
      <c r="FG14" s="14" t="s">
        <v>29</v>
      </c>
      <c r="FH14" s="4">
        <v>1</v>
      </c>
      <c r="FI14" s="4">
        <f>IF(FG14=TRIM("UND"),FH14,VLOOKUP(EY14,RESUMEN!$B$3:$D$53,3,FALSE)*FH14)</f>
        <v>50</v>
      </c>
      <c r="FJ14" s="11" t="s">
        <v>141</v>
      </c>
      <c r="FK14" s="13"/>
      <c r="FL14" s="12">
        <f t="shared" si="6"/>
        <v>50</v>
      </c>
      <c r="FM14" s="19">
        <f t="shared" si="7"/>
        <v>0</v>
      </c>
      <c r="FO14" s="13">
        <f t="shared" si="18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9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20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21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24">
        <f t="shared" si="8"/>
        <v>11</v>
      </c>
      <c r="B15" s="29" t="s">
        <v>102</v>
      </c>
      <c r="C15" s="80" t="s">
        <v>249</v>
      </c>
      <c r="D15" s="80"/>
      <c r="E15" s="80"/>
      <c r="F15" s="80"/>
      <c r="G15" s="80"/>
      <c r="H15" s="80"/>
      <c r="I15" s="80"/>
      <c r="J15" s="29" t="s">
        <v>10</v>
      </c>
      <c r="K15" s="41">
        <v>50</v>
      </c>
      <c r="L15" s="44">
        <f>IF(J15=TRIM("UND"),K15,VLOOKUP(B15,RESUMEN!$B$3:$D$53,3,FALSE)*K15)</f>
        <v>50</v>
      </c>
      <c r="M15" s="37" t="s">
        <v>141</v>
      </c>
      <c r="N15" s="29"/>
      <c r="O15" s="37">
        <v>50</v>
      </c>
      <c r="P15" s="32">
        <f t="shared" si="3"/>
        <v>0</v>
      </c>
      <c r="R15" s="13">
        <f t="shared" si="9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24">
        <f t="shared" si="10"/>
        <v>11</v>
      </c>
      <c r="AJ15" s="29" t="s">
        <v>102</v>
      </c>
      <c r="AK15" s="83" t="s">
        <v>256</v>
      </c>
      <c r="AL15" s="83"/>
      <c r="AM15" s="83"/>
      <c r="AN15" s="83"/>
      <c r="AO15" s="83"/>
      <c r="AP15" s="83"/>
      <c r="AQ15" s="83"/>
      <c r="AR15" s="4" t="s">
        <v>10</v>
      </c>
      <c r="AS15" s="30">
        <v>100</v>
      </c>
      <c r="AT15" s="31">
        <f>IF(AR15=TRIM("UND"),AS15,VLOOKUP(AJ15,RESUMEN!$B$3:$D$53,3,FALSE)*AS15)</f>
        <v>100</v>
      </c>
      <c r="AU15" s="4"/>
      <c r="AV15" s="21" t="s">
        <v>141</v>
      </c>
      <c r="AW15" s="37">
        <v>0</v>
      </c>
      <c r="AX15" s="32">
        <f t="shared" si="4"/>
        <v>100</v>
      </c>
      <c r="AZ15" s="24">
        <f t="shared" si="11"/>
        <v>11</v>
      </c>
      <c r="BA15" s="29" t="s">
        <v>102</v>
      </c>
      <c r="BB15" s="83" t="s">
        <v>261</v>
      </c>
      <c r="BC15" s="83"/>
      <c r="BD15" s="83"/>
      <c r="BE15" s="83"/>
      <c r="BF15" s="83"/>
      <c r="BG15" s="83"/>
      <c r="BH15" s="83"/>
      <c r="BI15" s="4" t="s">
        <v>10</v>
      </c>
      <c r="BJ15" s="30">
        <v>0</v>
      </c>
      <c r="BK15" s="31">
        <f>IF(BI15=TRIM("UND"),BJ15,VLOOKUP(BA15,RESUMEN!$B$3:$D$53,3,FALSE)*BJ15)</f>
        <v>0</v>
      </c>
      <c r="BL15" s="4"/>
      <c r="BM15" s="21" t="s">
        <v>141</v>
      </c>
      <c r="BN15" s="37">
        <v>0</v>
      </c>
      <c r="BO15" s="32">
        <f t="shared" si="0"/>
        <v>0</v>
      </c>
      <c r="BQ15" s="13">
        <f t="shared" si="12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3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24">
        <f t="shared" si="14"/>
        <v>11</v>
      </c>
      <c r="CZ15" s="29" t="s">
        <v>102</v>
      </c>
      <c r="DA15" s="80" t="s">
        <v>264</v>
      </c>
      <c r="DB15" s="80"/>
      <c r="DC15" s="80"/>
      <c r="DD15" s="80"/>
      <c r="DE15" s="80"/>
      <c r="DF15" s="80"/>
      <c r="DG15" s="80"/>
      <c r="DH15" s="4" t="s">
        <v>29</v>
      </c>
      <c r="DI15" s="4"/>
      <c r="DJ15" s="31">
        <f>IF(DH15=TRIM("UND"),DI15,VLOOKUP(CZ15,RESUMEN!$B$3:$D$53,3,FALSE)*DI15)</f>
        <v>0</v>
      </c>
      <c r="DK15" s="51"/>
      <c r="DL15" s="51" t="s">
        <v>141</v>
      </c>
      <c r="DM15" s="52">
        <v>0</v>
      </c>
      <c r="DN15" s="32">
        <f t="shared" si="1"/>
        <v>0</v>
      </c>
      <c r="DP15" s="24">
        <f t="shared" si="15"/>
        <v>11</v>
      </c>
      <c r="DQ15" s="29" t="s">
        <v>102</v>
      </c>
      <c r="DR15" s="80" t="s">
        <v>256</v>
      </c>
      <c r="DS15" s="80"/>
      <c r="DT15" s="80"/>
      <c r="DU15" s="80"/>
      <c r="DV15" s="80"/>
      <c r="DW15" s="80"/>
      <c r="DX15" s="80"/>
      <c r="DY15" s="29" t="s">
        <v>10</v>
      </c>
      <c r="DZ15" s="37">
        <v>0</v>
      </c>
      <c r="EA15" s="31">
        <f>IF(DY15=TRIM("UND"),DZ15,VLOOKUP(DQ15,RESUMEN!$B$3:$D$53,3,FALSE)*DZ15)</f>
        <v>0</v>
      </c>
      <c r="EB15" s="29"/>
      <c r="EC15" s="21" t="s">
        <v>141</v>
      </c>
      <c r="ED15" s="37">
        <v>0</v>
      </c>
      <c r="EE15" s="32">
        <f t="shared" si="5"/>
        <v>0</v>
      </c>
      <c r="EG15" s="24">
        <f t="shared" si="16"/>
        <v>11</v>
      </c>
      <c r="EH15" s="29" t="s">
        <v>102</v>
      </c>
      <c r="EI15" s="83" t="s">
        <v>256</v>
      </c>
      <c r="EJ15" s="83"/>
      <c r="EK15" s="83"/>
      <c r="EL15" s="83"/>
      <c r="EM15" s="83"/>
      <c r="EN15" s="83"/>
      <c r="EO15" s="83"/>
      <c r="EP15" s="29" t="s">
        <v>29</v>
      </c>
      <c r="EQ15" s="41">
        <v>0</v>
      </c>
      <c r="ER15" s="31">
        <f>IF(EP15=TRIM("UND"),EQ15,VLOOKUP(EH15,RESUMEN!$B$3:$D$53,3,FALSE)*EQ15)</f>
        <v>0</v>
      </c>
      <c r="ES15" s="29"/>
      <c r="ET15" s="37" t="s">
        <v>141</v>
      </c>
      <c r="EU15" s="37">
        <v>0</v>
      </c>
      <c r="EV15" s="32">
        <f t="shared" si="2"/>
        <v>0</v>
      </c>
      <c r="EX15" s="13">
        <f t="shared" si="17"/>
        <v>11</v>
      </c>
      <c r="EY15" s="18" t="s">
        <v>102</v>
      </c>
      <c r="EZ15" s="81" t="s">
        <v>21</v>
      </c>
      <c r="FA15" s="81"/>
      <c r="FB15" s="81"/>
      <c r="FC15" s="81"/>
      <c r="FD15" s="81"/>
      <c r="FE15" s="81"/>
      <c r="FF15" s="81"/>
      <c r="FG15" s="14" t="s">
        <v>29</v>
      </c>
      <c r="FH15" s="4"/>
      <c r="FI15" s="4">
        <f>IF(FG15=TRIM("UND"),FH15,VLOOKUP(EY15,RESUMEN!$B$3:$D$53,3,FALSE)*FH15)</f>
        <v>0</v>
      </c>
      <c r="FJ15" s="11"/>
      <c r="FK15" s="11" t="s">
        <v>141</v>
      </c>
      <c r="FL15" s="12">
        <f t="shared" si="6"/>
        <v>0</v>
      </c>
      <c r="FM15" s="19">
        <f t="shared" si="7"/>
        <v>0</v>
      </c>
      <c r="FO15" s="13">
        <f t="shared" si="18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9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20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21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24">
        <f t="shared" si="8"/>
        <v>12</v>
      </c>
      <c r="B16" s="29" t="s">
        <v>95</v>
      </c>
      <c r="C16" s="80" t="s">
        <v>22</v>
      </c>
      <c r="D16" s="80"/>
      <c r="E16" s="80"/>
      <c r="F16" s="80"/>
      <c r="G16" s="80"/>
      <c r="H16" s="80"/>
      <c r="I16" s="80"/>
      <c r="J16" s="29" t="s">
        <v>10</v>
      </c>
      <c r="K16" s="41">
        <v>100</v>
      </c>
      <c r="L16" s="44">
        <f>IF(J16=TRIM("UND"),K16,VLOOKUP(B16,RESUMEN!$B$3:$D$53,3,FALSE)*K16)</f>
        <v>100</v>
      </c>
      <c r="M16" s="37" t="s">
        <v>141</v>
      </c>
      <c r="N16" s="29"/>
      <c r="O16" s="37">
        <v>100</v>
      </c>
      <c r="P16" s="32">
        <f t="shared" si="3"/>
        <v>0</v>
      </c>
      <c r="R16" s="13">
        <f t="shared" si="9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24">
        <f t="shared" si="10"/>
        <v>12</v>
      </c>
      <c r="AJ16" s="29" t="s">
        <v>95</v>
      </c>
      <c r="AK16" s="83" t="s">
        <v>257</v>
      </c>
      <c r="AL16" s="83"/>
      <c r="AM16" s="83"/>
      <c r="AN16" s="83"/>
      <c r="AO16" s="83"/>
      <c r="AP16" s="83"/>
      <c r="AQ16" s="83"/>
      <c r="AR16" s="4" t="s">
        <v>10</v>
      </c>
      <c r="AS16" s="30">
        <v>100</v>
      </c>
      <c r="AT16" s="31">
        <f>IF(AR16=TRIM("UND"),AS16,VLOOKUP(AJ16,RESUMEN!$B$3:$D$53,3,FALSE)*AS16)</f>
        <v>100</v>
      </c>
      <c r="AU16" s="4"/>
      <c r="AV16" s="21" t="s">
        <v>141</v>
      </c>
      <c r="AW16" s="37">
        <v>0</v>
      </c>
      <c r="AX16" s="32">
        <f t="shared" si="4"/>
        <v>100</v>
      </c>
      <c r="AZ16" s="24">
        <f t="shared" si="11"/>
        <v>12</v>
      </c>
      <c r="BA16" s="29" t="s">
        <v>95</v>
      </c>
      <c r="BB16" s="83" t="s">
        <v>262</v>
      </c>
      <c r="BC16" s="83"/>
      <c r="BD16" s="83"/>
      <c r="BE16" s="83"/>
      <c r="BF16" s="83"/>
      <c r="BG16" s="83"/>
      <c r="BH16" s="83"/>
      <c r="BI16" s="4" t="s">
        <v>29</v>
      </c>
      <c r="BJ16" s="30">
        <v>0</v>
      </c>
      <c r="BK16" s="31">
        <f>IF(BI16=TRIM("UND"),BJ16,VLOOKUP(BA16,RESUMEN!$B$3:$D$53,3,FALSE)*BJ16)</f>
        <v>0</v>
      </c>
      <c r="BL16" s="4"/>
      <c r="BM16" s="21" t="s">
        <v>141</v>
      </c>
      <c r="BN16" s="37">
        <v>0</v>
      </c>
      <c r="BO16" s="32">
        <f t="shared" si="0"/>
        <v>0</v>
      </c>
      <c r="BQ16" s="13">
        <f t="shared" si="12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3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24">
        <f t="shared" si="14"/>
        <v>12</v>
      </c>
      <c r="CZ16" s="29" t="s">
        <v>95</v>
      </c>
      <c r="DA16" s="80" t="s">
        <v>235</v>
      </c>
      <c r="DB16" s="80"/>
      <c r="DC16" s="80"/>
      <c r="DD16" s="80"/>
      <c r="DE16" s="80"/>
      <c r="DF16" s="80"/>
      <c r="DG16" s="80"/>
      <c r="DH16" s="4" t="s">
        <v>29</v>
      </c>
      <c r="DI16" s="30">
        <v>0</v>
      </c>
      <c r="DJ16" s="31">
        <f>IF(DH16=TRIM("UND"),DI16,VLOOKUP(CZ16,RESUMEN!$B$3:$D$53,3,FALSE)*DI16)</f>
        <v>0</v>
      </c>
      <c r="DK16" s="51"/>
      <c r="DL16" s="51" t="s">
        <v>141</v>
      </c>
      <c r="DM16" s="52">
        <v>0</v>
      </c>
      <c r="DN16" s="32">
        <f t="shared" si="1"/>
        <v>0</v>
      </c>
      <c r="DP16" s="24">
        <f t="shared" si="15"/>
        <v>12</v>
      </c>
      <c r="DQ16" s="29" t="s">
        <v>95</v>
      </c>
      <c r="DR16" s="80" t="s">
        <v>22</v>
      </c>
      <c r="DS16" s="80"/>
      <c r="DT16" s="80"/>
      <c r="DU16" s="80"/>
      <c r="DV16" s="80"/>
      <c r="DW16" s="80"/>
      <c r="DX16" s="80"/>
      <c r="DY16" s="29" t="s">
        <v>10</v>
      </c>
      <c r="DZ16" s="37">
        <v>100</v>
      </c>
      <c r="EA16" s="31">
        <f>IF(DY16=TRIM("UND"),DZ16,VLOOKUP(DQ16,RESUMEN!$B$3:$D$53,3,FALSE)*DZ16)</f>
        <v>100</v>
      </c>
      <c r="EB16" s="37" t="s">
        <v>141</v>
      </c>
      <c r="EC16" s="4"/>
      <c r="ED16" s="37">
        <v>100</v>
      </c>
      <c r="EE16" s="32">
        <f t="shared" si="5"/>
        <v>0</v>
      </c>
      <c r="EG16" s="24">
        <f t="shared" si="16"/>
        <v>12</v>
      </c>
      <c r="EH16" s="29" t="s">
        <v>95</v>
      </c>
      <c r="EI16" s="83" t="s">
        <v>22</v>
      </c>
      <c r="EJ16" s="83"/>
      <c r="EK16" s="83"/>
      <c r="EL16" s="83"/>
      <c r="EM16" s="83"/>
      <c r="EN16" s="83"/>
      <c r="EO16" s="83"/>
      <c r="EP16" s="29" t="s">
        <v>29</v>
      </c>
      <c r="EQ16" s="41">
        <v>1</v>
      </c>
      <c r="ER16" s="31">
        <f>IF(EP16=TRIM("UND"),EQ16,VLOOKUP(EH16,RESUMEN!$B$3:$D$53,3,FALSE)*EQ16)</f>
        <v>50</v>
      </c>
      <c r="ES16" s="29"/>
      <c r="ET16" s="37" t="s">
        <v>141</v>
      </c>
      <c r="EU16" s="37">
        <v>0</v>
      </c>
      <c r="EV16" s="32">
        <f t="shared" si="2"/>
        <v>50</v>
      </c>
      <c r="EX16" s="13">
        <f t="shared" si="17"/>
        <v>12</v>
      </c>
      <c r="EY16" s="18" t="s">
        <v>95</v>
      </c>
      <c r="EZ16" s="81" t="s">
        <v>22</v>
      </c>
      <c r="FA16" s="81"/>
      <c r="FB16" s="81"/>
      <c r="FC16" s="81"/>
      <c r="FD16" s="81"/>
      <c r="FE16" s="81"/>
      <c r="FF16" s="81"/>
      <c r="FG16" s="14" t="s">
        <v>29</v>
      </c>
      <c r="FH16" s="4"/>
      <c r="FI16" s="4">
        <f>IF(FG16=TRIM("UND"),FH16,VLOOKUP(EY16,RESUMEN!$B$3:$D$53,3,FALSE)*FH16)</f>
        <v>0</v>
      </c>
      <c r="FJ16" s="13"/>
      <c r="FK16" s="11" t="s">
        <v>141</v>
      </c>
      <c r="FL16" s="12">
        <f t="shared" si="6"/>
        <v>0</v>
      </c>
      <c r="FM16" s="19">
        <f t="shared" si="7"/>
        <v>0</v>
      </c>
      <c r="FO16" s="13">
        <f t="shared" si="18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9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20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21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24">
        <f t="shared" si="8"/>
        <v>13</v>
      </c>
      <c r="B17" s="29" t="s">
        <v>88</v>
      </c>
      <c r="C17" s="80" t="s">
        <v>23</v>
      </c>
      <c r="D17" s="80"/>
      <c r="E17" s="80"/>
      <c r="F17" s="80"/>
      <c r="G17" s="80"/>
      <c r="H17" s="80"/>
      <c r="I17" s="80"/>
      <c r="J17" s="29" t="s">
        <v>10</v>
      </c>
      <c r="K17" s="41">
        <v>100</v>
      </c>
      <c r="L17" s="44">
        <f>IF(J17=TRIM("UND"),K17,VLOOKUP(B17,RESUMEN!$B$3:$D$53,3,FALSE)*K17)</f>
        <v>100</v>
      </c>
      <c r="M17" s="37" t="s">
        <v>141</v>
      </c>
      <c r="N17" s="29"/>
      <c r="O17" s="37">
        <v>100</v>
      </c>
      <c r="P17" s="32">
        <f t="shared" si="3"/>
        <v>0</v>
      </c>
      <c r="R17" s="13">
        <f t="shared" si="9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24">
        <f t="shared" si="10"/>
        <v>13</v>
      </c>
      <c r="AJ17" s="29" t="s">
        <v>88</v>
      </c>
      <c r="AK17" s="83" t="s">
        <v>23</v>
      </c>
      <c r="AL17" s="83"/>
      <c r="AM17" s="83"/>
      <c r="AN17" s="83"/>
      <c r="AO17" s="83"/>
      <c r="AP17" s="83"/>
      <c r="AQ17" s="83"/>
      <c r="AR17" s="4" t="s">
        <v>10</v>
      </c>
      <c r="AS17" s="30">
        <v>100</v>
      </c>
      <c r="AT17" s="31">
        <f>IF(AR17=TRIM("UND"),AS17,VLOOKUP(AJ17,RESUMEN!$B$3:$D$53,3,FALSE)*AS17)</f>
        <v>100</v>
      </c>
      <c r="AU17" s="21" t="s">
        <v>141</v>
      </c>
      <c r="AV17" s="21"/>
      <c r="AW17" s="37">
        <v>100</v>
      </c>
      <c r="AX17" s="32">
        <f t="shared" si="4"/>
        <v>0</v>
      </c>
      <c r="AZ17" s="24">
        <f t="shared" si="11"/>
        <v>13</v>
      </c>
      <c r="BA17" s="29" t="s">
        <v>88</v>
      </c>
      <c r="BB17" s="83" t="s">
        <v>152</v>
      </c>
      <c r="BC17" s="83"/>
      <c r="BD17" s="83"/>
      <c r="BE17" s="83"/>
      <c r="BF17" s="83"/>
      <c r="BG17" s="83"/>
      <c r="BH17" s="83"/>
      <c r="BI17" s="4" t="s">
        <v>29</v>
      </c>
      <c r="BJ17" s="30">
        <v>5</v>
      </c>
      <c r="BK17" s="31">
        <f>IF(BI17=TRIM("UND"),BJ17,VLOOKUP(BA17,RESUMEN!$B$3:$D$53,3,FALSE)*BJ17)</f>
        <v>250</v>
      </c>
      <c r="BL17" s="21" t="s">
        <v>141</v>
      </c>
      <c r="BM17" s="4"/>
      <c r="BN17" s="37">
        <v>250</v>
      </c>
      <c r="BO17" s="32">
        <f t="shared" si="0"/>
        <v>0</v>
      </c>
      <c r="BQ17" s="13">
        <f t="shared" si="12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3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24">
        <f t="shared" si="14"/>
        <v>13</v>
      </c>
      <c r="CZ17" s="29" t="s">
        <v>88</v>
      </c>
      <c r="DA17" s="80" t="s">
        <v>265</v>
      </c>
      <c r="DB17" s="80"/>
      <c r="DC17" s="80"/>
      <c r="DD17" s="80"/>
      <c r="DE17" s="80"/>
      <c r="DF17" s="80"/>
      <c r="DG17" s="80"/>
      <c r="DH17" s="4" t="s">
        <v>29</v>
      </c>
      <c r="DI17" s="30">
        <v>5</v>
      </c>
      <c r="DJ17" s="31">
        <f>IF(DH17=TRIM("UND"),DI17,VLOOKUP(CZ17,RESUMEN!$B$3:$D$53,3,FALSE)*DI17)</f>
        <v>250</v>
      </c>
      <c r="DK17" s="51"/>
      <c r="DL17" s="51" t="s">
        <v>141</v>
      </c>
      <c r="DM17" s="52">
        <v>0</v>
      </c>
      <c r="DN17" s="32">
        <f t="shared" si="1"/>
        <v>250</v>
      </c>
      <c r="DP17" s="24">
        <f t="shared" si="15"/>
        <v>13</v>
      </c>
      <c r="DQ17" s="29" t="s">
        <v>88</v>
      </c>
      <c r="DR17" s="80" t="s">
        <v>23</v>
      </c>
      <c r="DS17" s="80"/>
      <c r="DT17" s="80"/>
      <c r="DU17" s="80"/>
      <c r="DV17" s="80"/>
      <c r="DW17" s="80"/>
      <c r="DX17" s="80"/>
      <c r="DY17" s="29" t="s">
        <v>29</v>
      </c>
      <c r="DZ17" s="37">
        <v>3</v>
      </c>
      <c r="EA17" s="31">
        <f>IF(DY17=TRIM("UND"),DZ17,VLOOKUP(DQ17,RESUMEN!$B$3:$D$53,3,FALSE)*DZ17)</f>
        <v>150</v>
      </c>
      <c r="EB17" s="37" t="s">
        <v>141</v>
      </c>
      <c r="EC17" s="4"/>
      <c r="ED17" s="37">
        <v>150</v>
      </c>
      <c r="EE17" s="32">
        <f t="shared" si="5"/>
        <v>0</v>
      </c>
      <c r="EG17" s="24">
        <f t="shared" si="16"/>
        <v>13</v>
      </c>
      <c r="EH17" s="29" t="s">
        <v>88</v>
      </c>
      <c r="EI17" s="83" t="s">
        <v>23</v>
      </c>
      <c r="EJ17" s="83"/>
      <c r="EK17" s="83"/>
      <c r="EL17" s="83"/>
      <c r="EM17" s="83"/>
      <c r="EN17" s="83"/>
      <c r="EO17" s="83"/>
      <c r="EP17" s="29" t="s">
        <v>29</v>
      </c>
      <c r="EQ17" s="41">
        <v>5</v>
      </c>
      <c r="ER17" s="31">
        <f>IF(EP17=TRIM("UND"),EQ17,VLOOKUP(EH17,RESUMEN!$B$3:$D$53,3,FALSE)*EQ17)</f>
        <v>250</v>
      </c>
      <c r="ES17" s="37" t="s">
        <v>141</v>
      </c>
      <c r="ET17" s="29"/>
      <c r="EU17" s="37">
        <v>250</v>
      </c>
      <c r="EV17" s="32">
        <f t="shared" si="2"/>
        <v>0</v>
      </c>
      <c r="EX17" s="13">
        <f t="shared" si="17"/>
        <v>13</v>
      </c>
      <c r="EY17" s="18" t="s">
        <v>88</v>
      </c>
      <c r="EZ17" s="81" t="s">
        <v>23</v>
      </c>
      <c r="FA17" s="81"/>
      <c r="FB17" s="81"/>
      <c r="FC17" s="81"/>
      <c r="FD17" s="81"/>
      <c r="FE17" s="81"/>
      <c r="FF17" s="81"/>
      <c r="FG17" s="14" t="s">
        <v>29</v>
      </c>
      <c r="FH17" s="4">
        <v>5</v>
      </c>
      <c r="FI17" s="4">
        <f>IF(FG17=TRIM("UND"),FH17,VLOOKUP(EY17,RESUMEN!$B$3:$D$53,3,FALSE)*FH17)</f>
        <v>250</v>
      </c>
      <c r="FJ17" s="11" t="s">
        <v>141</v>
      </c>
      <c r="FK17" s="13"/>
      <c r="FL17" s="12">
        <f t="shared" si="6"/>
        <v>250</v>
      </c>
      <c r="FM17" s="19">
        <f t="shared" si="7"/>
        <v>0</v>
      </c>
      <c r="FO17" s="13">
        <f t="shared" si="18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9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20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21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24">
        <f t="shared" si="8"/>
        <v>14</v>
      </c>
      <c r="B18" s="29" t="s">
        <v>89</v>
      </c>
      <c r="C18" s="80" t="s">
        <v>24</v>
      </c>
      <c r="D18" s="80"/>
      <c r="E18" s="80"/>
      <c r="F18" s="80"/>
      <c r="G18" s="80"/>
      <c r="H18" s="80"/>
      <c r="I18" s="80"/>
      <c r="J18" s="29" t="s">
        <v>10</v>
      </c>
      <c r="K18" s="41">
        <v>100</v>
      </c>
      <c r="L18" s="44">
        <f>IF(J18=TRIM("UND"),K18,VLOOKUP(B18,RESUMEN!$B$3:$D$53,3,FALSE)*K18)</f>
        <v>100</v>
      </c>
      <c r="M18" s="37" t="s">
        <v>141</v>
      </c>
      <c r="N18" s="29"/>
      <c r="O18" s="37">
        <v>100</v>
      </c>
      <c r="P18" s="32">
        <f t="shared" si="3"/>
        <v>0</v>
      </c>
      <c r="R18" s="13">
        <f t="shared" si="9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24">
        <f t="shared" si="10"/>
        <v>14</v>
      </c>
      <c r="AJ18" s="29" t="s">
        <v>89</v>
      </c>
      <c r="AK18" s="83" t="s">
        <v>258</v>
      </c>
      <c r="AL18" s="83"/>
      <c r="AM18" s="83"/>
      <c r="AN18" s="83"/>
      <c r="AO18" s="83"/>
      <c r="AP18" s="83"/>
      <c r="AQ18" s="83"/>
      <c r="AR18" s="4" t="s">
        <v>10</v>
      </c>
      <c r="AS18" s="30">
        <v>100</v>
      </c>
      <c r="AT18" s="31">
        <f>IF(AR18=TRIM("UND"),AS18,VLOOKUP(AJ18,RESUMEN!$B$3:$D$53,3,FALSE)*AS18)</f>
        <v>100</v>
      </c>
      <c r="AU18" s="21" t="s">
        <v>141</v>
      </c>
      <c r="AV18" s="4"/>
      <c r="AW18" s="37">
        <v>100</v>
      </c>
      <c r="AX18" s="32">
        <f t="shared" si="4"/>
        <v>0</v>
      </c>
      <c r="AZ18" s="24">
        <f t="shared" si="11"/>
        <v>14</v>
      </c>
      <c r="BA18" s="29" t="s">
        <v>89</v>
      </c>
      <c r="BB18" s="83" t="s">
        <v>155</v>
      </c>
      <c r="BC18" s="83"/>
      <c r="BD18" s="83"/>
      <c r="BE18" s="83"/>
      <c r="BF18" s="83"/>
      <c r="BG18" s="83"/>
      <c r="BH18" s="83"/>
      <c r="BI18" s="4" t="s">
        <v>29</v>
      </c>
      <c r="BJ18" s="30">
        <v>5</v>
      </c>
      <c r="BK18" s="31">
        <f>IF(BI18=TRIM("UND"),BJ18,VLOOKUP(BA18,RESUMEN!$B$3:$D$53,3,FALSE)*BJ18)</f>
        <v>250</v>
      </c>
      <c r="BL18" s="21" t="s">
        <v>141</v>
      </c>
      <c r="BM18" s="4"/>
      <c r="BN18" s="37">
        <v>250</v>
      </c>
      <c r="BO18" s="32">
        <f t="shared" si="0"/>
        <v>0</v>
      </c>
      <c r="BQ18" s="13">
        <f t="shared" si="12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3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24">
        <f t="shared" si="14"/>
        <v>14</v>
      </c>
      <c r="CZ18" s="29" t="s">
        <v>89</v>
      </c>
      <c r="DA18" s="80" t="s">
        <v>266</v>
      </c>
      <c r="DB18" s="80"/>
      <c r="DC18" s="80"/>
      <c r="DD18" s="80"/>
      <c r="DE18" s="80"/>
      <c r="DF18" s="80"/>
      <c r="DG18" s="80"/>
      <c r="DH18" s="4" t="s">
        <v>29</v>
      </c>
      <c r="DI18" s="30">
        <v>15</v>
      </c>
      <c r="DJ18" s="31">
        <f>IF(DH18=TRIM("UND"),DI18,VLOOKUP(CZ18,RESUMEN!$B$3:$D$53,3,FALSE)*DI18)</f>
        <v>750</v>
      </c>
      <c r="DK18" s="51"/>
      <c r="DL18" s="51" t="s">
        <v>141</v>
      </c>
      <c r="DM18" s="52">
        <v>0</v>
      </c>
      <c r="DN18" s="32">
        <f t="shared" si="1"/>
        <v>750</v>
      </c>
      <c r="DP18" s="24">
        <f t="shared" si="15"/>
        <v>14</v>
      </c>
      <c r="DQ18" s="29" t="s">
        <v>89</v>
      </c>
      <c r="DR18" s="80" t="s">
        <v>24</v>
      </c>
      <c r="DS18" s="80"/>
      <c r="DT18" s="80"/>
      <c r="DU18" s="80"/>
      <c r="DV18" s="80"/>
      <c r="DW18" s="80"/>
      <c r="DX18" s="80"/>
      <c r="DY18" s="29" t="s">
        <v>29</v>
      </c>
      <c r="DZ18" s="37">
        <v>3</v>
      </c>
      <c r="EA18" s="31">
        <f>IF(DY18=TRIM("UND"),DZ18,VLOOKUP(DQ18,RESUMEN!$B$3:$D$53,3,FALSE)*DZ18)</f>
        <v>150</v>
      </c>
      <c r="EB18" s="37" t="s">
        <v>141</v>
      </c>
      <c r="EC18" s="4"/>
      <c r="ED18" s="37">
        <v>150</v>
      </c>
      <c r="EE18" s="32">
        <f t="shared" si="5"/>
        <v>0</v>
      </c>
      <c r="EG18" s="24">
        <f t="shared" si="16"/>
        <v>14</v>
      </c>
      <c r="EH18" s="29" t="s">
        <v>89</v>
      </c>
      <c r="EI18" s="83" t="s">
        <v>24</v>
      </c>
      <c r="EJ18" s="83"/>
      <c r="EK18" s="83"/>
      <c r="EL18" s="83"/>
      <c r="EM18" s="83"/>
      <c r="EN18" s="83"/>
      <c r="EO18" s="83"/>
      <c r="EP18" s="29" t="s">
        <v>29</v>
      </c>
      <c r="EQ18" s="41">
        <v>15</v>
      </c>
      <c r="ER18" s="31">
        <f>IF(EP18=TRIM("UND"),EQ18,VLOOKUP(EH18,RESUMEN!$B$3:$D$53,3,FALSE)*EQ18)</f>
        <v>750</v>
      </c>
      <c r="ES18" s="37" t="s">
        <v>141</v>
      </c>
      <c r="ET18" s="29"/>
      <c r="EU18" s="37">
        <v>750</v>
      </c>
      <c r="EV18" s="32">
        <f t="shared" si="2"/>
        <v>0</v>
      </c>
      <c r="EX18" s="13">
        <f t="shared" si="17"/>
        <v>14</v>
      </c>
      <c r="EY18" s="18" t="s">
        <v>89</v>
      </c>
      <c r="EZ18" s="81" t="s">
        <v>24</v>
      </c>
      <c r="FA18" s="81"/>
      <c r="FB18" s="81"/>
      <c r="FC18" s="81"/>
      <c r="FD18" s="81"/>
      <c r="FE18" s="81"/>
      <c r="FF18" s="81"/>
      <c r="FG18" s="14" t="s">
        <v>29</v>
      </c>
      <c r="FH18" s="4">
        <v>5</v>
      </c>
      <c r="FI18" s="4">
        <f>IF(FG18=TRIM("UND"),FH18,VLOOKUP(EY18,RESUMEN!$B$3:$D$53,3,FALSE)*FH18)</f>
        <v>250</v>
      </c>
      <c r="FJ18" s="11" t="s">
        <v>141</v>
      </c>
      <c r="FK18" s="13"/>
      <c r="FL18" s="12">
        <f t="shared" si="6"/>
        <v>250</v>
      </c>
      <c r="FM18" s="19">
        <f t="shared" si="7"/>
        <v>0</v>
      </c>
      <c r="FO18" s="13">
        <f t="shared" si="18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9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20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21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24">
        <f t="shared" si="8"/>
        <v>15</v>
      </c>
      <c r="B19" s="29" t="s">
        <v>97</v>
      </c>
      <c r="C19" s="80" t="s">
        <v>250</v>
      </c>
      <c r="D19" s="80"/>
      <c r="E19" s="80"/>
      <c r="F19" s="80"/>
      <c r="G19" s="80"/>
      <c r="H19" s="80"/>
      <c r="I19" s="80"/>
      <c r="J19" s="29" t="s">
        <v>10</v>
      </c>
      <c r="K19" s="41">
        <v>50</v>
      </c>
      <c r="L19" s="44">
        <f>IF(J19=TRIM("UND"),K19,VLOOKUP(B19,RESUMEN!$B$3:$D$53,3,FALSE)*K19)</f>
        <v>50</v>
      </c>
      <c r="M19" s="37" t="s">
        <v>141</v>
      </c>
      <c r="N19" s="29"/>
      <c r="O19" s="37">
        <v>50</v>
      </c>
      <c r="P19" s="32">
        <f t="shared" si="3"/>
        <v>0</v>
      </c>
      <c r="R19" s="13">
        <f t="shared" si="9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24">
        <f t="shared" si="10"/>
        <v>15</v>
      </c>
      <c r="AJ19" s="29" t="s">
        <v>97</v>
      </c>
      <c r="AK19" s="83" t="s">
        <v>259</v>
      </c>
      <c r="AL19" s="83"/>
      <c r="AM19" s="83"/>
      <c r="AN19" s="83"/>
      <c r="AO19" s="83"/>
      <c r="AP19" s="83"/>
      <c r="AQ19" s="83"/>
      <c r="AR19" s="4" t="s">
        <v>10</v>
      </c>
      <c r="AS19" s="30">
        <v>100</v>
      </c>
      <c r="AT19" s="31">
        <f>IF(AR19=TRIM("UND"),AS19,VLOOKUP(AJ19,RESUMEN!$B$3:$D$53,3,FALSE)*AS19)</f>
        <v>100</v>
      </c>
      <c r="AU19" s="21" t="s">
        <v>141</v>
      </c>
      <c r="AV19" s="4"/>
      <c r="AW19" s="37">
        <v>100</v>
      </c>
      <c r="AX19" s="32">
        <f t="shared" si="4"/>
        <v>0</v>
      </c>
      <c r="AZ19" s="24">
        <f t="shared" si="11"/>
        <v>15</v>
      </c>
      <c r="BA19" s="29" t="s">
        <v>97</v>
      </c>
      <c r="BB19" s="83" t="s">
        <v>175</v>
      </c>
      <c r="BC19" s="83"/>
      <c r="BD19" s="83"/>
      <c r="BE19" s="83"/>
      <c r="BF19" s="83"/>
      <c r="BG19" s="83"/>
      <c r="BH19" s="83"/>
      <c r="BI19" s="4" t="s">
        <v>29</v>
      </c>
      <c r="BJ19" s="30">
        <v>5</v>
      </c>
      <c r="BK19" s="31">
        <f>IF(BI19=TRIM("UND"),BJ19,VLOOKUP(BA19,RESUMEN!$B$3:$D$53,3,FALSE)*BJ19)</f>
        <v>250</v>
      </c>
      <c r="BL19" s="21" t="s">
        <v>141</v>
      </c>
      <c r="BM19" s="4"/>
      <c r="BN19" s="37">
        <v>250</v>
      </c>
      <c r="BO19" s="32">
        <f t="shared" si="0"/>
        <v>0</v>
      </c>
      <c r="BQ19" s="13">
        <f t="shared" si="12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3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24">
        <f t="shared" si="14"/>
        <v>15</v>
      </c>
      <c r="CZ19" s="29" t="s">
        <v>97</v>
      </c>
      <c r="DA19" s="80" t="s">
        <v>183</v>
      </c>
      <c r="DB19" s="80"/>
      <c r="DC19" s="80"/>
      <c r="DD19" s="80"/>
      <c r="DE19" s="80"/>
      <c r="DF19" s="80"/>
      <c r="DG19" s="80"/>
      <c r="DH19" s="4" t="s">
        <v>10</v>
      </c>
      <c r="DI19" s="30">
        <v>100</v>
      </c>
      <c r="DJ19" s="31">
        <f>IF(DH19=TRIM("UND"),DI19,VLOOKUP(CZ19,RESUMEN!$B$3:$D$53,3,FALSE)*DI19)</f>
        <v>100</v>
      </c>
      <c r="DK19" s="51"/>
      <c r="DL19" s="51" t="s">
        <v>141</v>
      </c>
      <c r="DM19" s="52">
        <v>0</v>
      </c>
      <c r="DN19" s="32">
        <f t="shared" si="1"/>
        <v>100</v>
      </c>
      <c r="DP19" s="24">
        <f t="shared" si="15"/>
        <v>15</v>
      </c>
      <c r="DQ19" s="29" t="s">
        <v>97</v>
      </c>
      <c r="DR19" s="80" t="s">
        <v>267</v>
      </c>
      <c r="DS19" s="80"/>
      <c r="DT19" s="80"/>
      <c r="DU19" s="80"/>
      <c r="DV19" s="80"/>
      <c r="DW19" s="80"/>
      <c r="DX19" s="80"/>
      <c r="DY19" s="29" t="s">
        <v>29</v>
      </c>
      <c r="DZ19" s="37">
        <v>3</v>
      </c>
      <c r="EA19" s="31">
        <f>IF(DY19=TRIM("UND"),DZ19,VLOOKUP(DQ19,RESUMEN!$B$3:$D$53,3,FALSE)*DZ19)</f>
        <v>150</v>
      </c>
      <c r="EB19" s="37" t="s">
        <v>141</v>
      </c>
      <c r="EC19" s="4"/>
      <c r="ED19" s="37">
        <v>150</v>
      </c>
      <c r="EE19" s="32">
        <f t="shared" si="5"/>
        <v>0</v>
      </c>
      <c r="EG19" s="24">
        <f t="shared" si="16"/>
        <v>15</v>
      </c>
      <c r="EH19" s="29" t="s">
        <v>97</v>
      </c>
      <c r="EI19" s="83" t="s">
        <v>267</v>
      </c>
      <c r="EJ19" s="83"/>
      <c r="EK19" s="83"/>
      <c r="EL19" s="83"/>
      <c r="EM19" s="83"/>
      <c r="EN19" s="83"/>
      <c r="EO19" s="83"/>
      <c r="EP19" s="29" t="s">
        <v>10</v>
      </c>
      <c r="EQ19" s="41">
        <v>100</v>
      </c>
      <c r="ER19" s="31">
        <f>IF(EP19=TRIM("UND"),EQ19,VLOOKUP(EH19,RESUMEN!$B$3:$D$53,3,FALSE)*EQ19)</f>
        <v>100</v>
      </c>
      <c r="ES19" s="37" t="s">
        <v>141</v>
      </c>
      <c r="ET19" s="47"/>
      <c r="EU19" s="37">
        <v>100</v>
      </c>
      <c r="EV19" s="32">
        <f t="shared" si="2"/>
        <v>0</v>
      </c>
      <c r="EX19" s="13">
        <f t="shared" si="17"/>
        <v>15</v>
      </c>
      <c r="EY19" s="18" t="s">
        <v>97</v>
      </c>
      <c r="EZ19" s="77" t="s">
        <v>25</v>
      </c>
      <c r="FA19" s="77"/>
      <c r="FB19" s="77"/>
      <c r="FC19" s="77"/>
      <c r="FD19" s="77"/>
      <c r="FE19" s="77"/>
      <c r="FF19" s="77"/>
      <c r="FG19" s="14" t="s">
        <v>29</v>
      </c>
      <c r="FH19" s="5">
        <v>10</v>
      </c>
      <c r="FI19" s="4">
        <f>IF(FG19=TRIM("UND"),FH19,VLOOKUP(EY19,RESUMEN!$B$3:$D$53,3,FALSE)*FH19)</f>
        <v>500</v>
      </c>
      <c r="FJ19" s="11" t="s">
        <v>141</v>
      </c>
      <c r="FK19" s="13"/>
      <c r="FL19" s="12">
        <f t="shared" si="6"/>
        <v>500</v>
      </c>
      <c r="FM19" s="19">
        <f t="shared" si="7"/>
        <v>0</v>
      </c>
      <c r="FO19" s="13">
        <f t="shared" si="18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9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20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21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24">
        <f t="shared" si="8"/>
        <v>16</v>
      </c>
      <c r="B20" s="29" t="s">
        <v>90</v>
      </c>
      <c r="C20" s="80" t="s">
        <v>26</v>
      </c>
      <c r="D20" s="80"/>
      <c r="E20" s="80"/>
      <c r="F20" s="80"/>
      <c r="G20" s="80"/>
      <c r="H20" s="80"/>
      <c r="I20" s="80"/>
      <c r="J20" s="29" t="s">
        <v>10</v>
      </c>
      <c r="K20" s="41">
        <v>50</v>
      </c>
      <c r="L20" s="44">
        <f>IF(J20=TRIM("UND"),K20,VLOOKUP(B20,RESUMEN!$B$3:$D$53,3,FALSE)*K20)</f>
        <v>50</v>
      </c>
      <c r="M20" s="37" t="s">
        <v>141</v>
      </c>
      <c r="N20" s="29"/>
      <c r="O20" s="37">
        <v>50</v>
      </c>
      <c r="P20" s="32">
        <f t="shared" si="3"/>
        <v>0</v>
      </c>
      <c r="R20" s="13">
        <f t="shared" si="9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24">
        <f t="shared" si="10"/>
        <v>16</v>
      </c>
      <c r="AJ20" s="29" t="s">
        <v>90</v>
      </c>
      <c r="AK20" s="83" t="s">
        <v>26</v>
      </c>
      <c r="AL20" s="83"/>
      <c r="AM20" s="83"/>
      <c r="AN20" s="83"/>
      <c r="AO20" s="83"/>
      <c r="AP20" s="83"/>
      <c r="AQ20" s="83"/>
      <c r="AR20" s="4" t="s">
        <v>10</v>
      </c>
      <c r="AS20" s="30">
        <v>100</v>
      </c>
      <c r="AT20" s="31">
        <f>IF(AR20=TRIM("UND"),AS20,VLOOKUP(AJ20,RESUMEN!$B$3:$D$53,3,FALSE)*AS20)</f>
        <v>100</v>
      </c>
      <c r="AU20" s="21" t="s">
        <v>141</v>
      </c>
      <c r="AV20" s="4"/>
      <c r="AW20" s="37">
        <v>100</v>
      </c>
      <c r="AX20" s="32">
        <f t="shared" si="4"/>
        <v>0</v>
      </c>
      <c r="AZ20" s="24">
        <f t="shared" si="11"/>
        <v>16</v>
      </c>
      <c r="BA20" s="29" t="s">
        <v>90</v>
      </c>
      <c r="BB20" s="80" t="s">
        <v>154</v>
      </c>
      <c r="BC20" s="80"/>
      <c r="BD20" s="80"/>
      <c r="BE20" s="80"/>
      <c r="BF20" s="80"/>
      <c r="BG20" s="80"/>
      <c r="BH20" s="80"/>
      <c r="BI20" s="4" t="s">
        <v>29</v>
      </c>
      <c r="BJ20" s="30">
        <v>5</v>
      </c>
      <c r="BK20" s="31">
        <f>IF(BI20=TRIM("UND"),BJ20,VLOOKUP(BA20,RESUMEN!$B$3:$D$53,3,FALSE)*BJ20)</f>
        <v>250</v>
      </c>
      <c r="BL20" s="21" t="s">
        <v>141</v>
      </c>
      <c r="BM20" s="4"/>
      <c r="BN20" s="37">
        <v>250</v>
      </c>
      <c r="BO20" s="32">
        <f t="shared" si="0"/>
        <v>0</v>
      </c>
      <c r="BQ20" s="13">
        <f t="shared" si="12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3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24">
        <f t="shared" si="14"/>
        <v>16</v>
      </c>
      <c r="CZ20" s="29" t="s">
        <v>90</v>
      </c>
      <c r="DA20" s="80" t="s">
        <v>184</v>
      </c>
      <c r="DB20" s="80"/>
      <c r="DC20" s="80"/>
      <c r="DD20" s="80"/>
      <c r="DE20" s="80"/>
      <c r="DF20" s="80"/>
      <c r="DG20" s="80"/>
      <c r="DH20" s="4" t="s">
        <v>10</v>
      </c>
      <c r="DI20" s="30">
        <v>100</v>
      </c>
      <c r="DJ20" s="31">
        <f>IF(DH20=TRIM("UND"),DI20,VLOOKUP(CZ20,RESUMEN!$B$3:$D$53,3,FALSE)*DI20)</f>
        <v>100</v>
      </c>
      <c r="DK20" s="51"/>
      <c r="DL20" s="51" t="s">
        <v>141</v>
      </c>
      <c r="DM20" s="52">
        <v>0</v>
      </c>
      <c r="DN20" s="32">
        <f t="shared" si="1"/>
        <v>100</v>
      </c>
      <c r="DP20" s="24">
        <f t="shared" si="15"/>
        <v>16</v>
      </c>
      <c r="DQ20" s="29" t="s">
        <v>90</v>
      </c>
      <c r="DR20" s="80" t="s">
        <v>26</v>
      </c>
      <c r="DS20" s="80"/>
      <c r="DT20" s="80"/>
      <c r="DU20" s="80"/>
      <c r="DV20" s="80"/>
      <c r="DW20" s="80"/>
      <c r="DX20" s="80"/>
      <c r="DY20" s="29" t="s">
        <v>29</v>
      </c>
      <c r="DZ20" s="37">
        <v>3</v>
      </c>
      <c r="EA20" s="31">
        <f>IF(DY20=TRIM("UND"),DZ20,VLOOKUP(DQ20,RESUMEN!$B$3:$D$53,3,FALSE)*DZ20)</f>
        <v>150</v>
      </c>
      <c r="EB20" s="37" t="s">
        <v>141</v>
      </c>
      <c r="EC20" s="4"/>
      <c r="ED20" s="37">
        <v>150</v>
      </c>
      <c r="EE20" s="32">
        <f t="shared" si="5"/>
        <v>0</v>
      </c>
      <c r="EG20" s="24">
        <f t="shared" si="16"/>
        <v>16</v>
      </c>
      <c r="EH20" s="29" t="s">
        <v>90</v>
      </c>
      <c r="EI20" s="83" t="s">
        <v>26</v>
      </c>
      <c r="EJ20" s="83"/>
      <c r="EK20" s="83"/>
      <c r="EL20" s="83"/>
      <c r="EM20" s="83"/>
      <c r="EN20" s="83"/>
      <c r="EO20" s="83"/>
      <c r="EP20" s="29" t="s">
        <v>10</v>
      </c>
      <c r="EQ20" s="41">
        <v>100</v>
      </c>
      <c r="ER20" s="31">
        <f>IF(EP20=TRIM("UND"),EQ20,VLOOKUP(EH20,RESUMEN!$B$3:$D$53,3,FALSE)*EQ20)</f>
        <v>100</v>
      </c>
      <c r="ES20" s="37" t="s">
        <v>141</v>
      </c>
      <c r="ET20" s="29"/>
      <c r="EU20" s="37">
        <v>100</v>
      </c>
      <c r="EV20" s="32">
        <f t="shared" si="2"/>
        <v>0</v>
      </c>
      <c r="EX20" s="13">
        <f t="shared" si="17"/>
        <v>16</v>
      </c>
      <c r="EY20" s="18" t="s">
        <v>90</v>
      </c>
      <c r="EZ20" s="81" t="s">
        <v>26</v>
      </c>
      <c r="FA20" s="81"/>
      <c r="FB20" s="81"/>
      <c r="FC20" s="81"/>
      <c r="FD20" s="81"/>
      <c r="FE20" s="81"/>
      <c r="FF20" s="81"/>
      <c r="FG20" s="14" t="s">
        <v>29</v>
      </c>
      <c r="FH20" s="5">
        <v>10</v>
      </c>
      <c r="FI20" s="4">
        <f>IF(FG20=TRIM("UND"),FH20,VLOOKUP(EY20,RESUMEN!$B$3:$D$53,3,FALSE)*FH20)</f>
        <v>500</v>
      </c>
      <c r="FJ20" s="11" t="s">
        <v>141</v>
      </c>
      <c r="FK20" s="13"/>
      <c r="FL20" s="12">
        <f t="shared" si="6"/>
        <v>500</v>
      </c>
      <c r="FM20" s="19">
        <f t="shared" si="7"/>
        <v>0</v>
      </c>
      <c r="FO20" s="13">
        <f t="shared" si="18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9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20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21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24">
        <f t="shared" si="8"/>
        <v>17</v>
      </c>
      <c r="B21" s="29" t="s">
        <v>109</v>
      </c>
      <c r="C21" s="80" t="s">
        <v>27</v>
      </c>
      <c r="D21" s="80"/>
      <c r="E21" s="80"/>
      <c r="F21" s="80"/>
      <c r="G21" s="80"/>
      <c r="H21" s="80"/>
      <c r="I21" s="80"/>
      <c r="J21" s="29" t="s">
        <v>10</v>
      </c>
      <c r="K21" s="41">
        <v>20</v>
      </c>
      <c r="L21" s="44">
        <f>IF(J21=TRIM("UND"),K21,VLOOKUP(B21,RESUMEN!$B$3:$D$53,3,FALSE)*K21)</f>
        <v>20</v>
      </c>
      <c r="M21" s="37" t="s">
        <v>141</v>
      </c>
      <c r="N21" s="29"/>
      <c r="O21" s="37">
        <v>20</v>
      </c>
      <c r="P21" s="32">
        <f t="shared" si="3"/>
        <v>0</v>
      </c>
      <c r="R21" s="13">
        <f t="shared" si="9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24">
        <f t="shared" si="10"/>
        <v>17</v>
      </c>
      <c r="AJ21" s="29" t="s">
        <v>109</v>
      </c>
      <c r="AK21" s="83" t="s">
        <v>27</v>
      </c>
      <c r="AL21" s="83"/>
      <c r="AM21" s="83"/>
      <c r="AN21" s="83"/>
      <c r="AO21" s="83"/>
      <c r="AP21" s="83"/>
      <c r="AQ21" s="83"/>
      <c r="AR21" s="4" t="s">
        <v>10</v>
      </c>
      <c r="AS21" s="30">
        <v>20</v>
      </c>
      <c r="AT21" s="31">
        <f>IF(AR21=TRIM("UND"),AS21,VLOOKUP(AJ21,RESUMEN!$B$3:$D$53,3,FALSE)*AS21)</f>
        <v>20</v>
      </c>
      <c r="AU21" s="4"/>
      <c r="AV21" s="21" t="s">
        <v>141</v>
      </c>
      <c r="AW21" s="37">
        <v>0</v>
      </c>
      <c r="AX21" s="32">
        <f t="shared" si="4"/>
        <v>20</v>
      </c>
      <c r="AZ21" s="24">
        <f t="shared" si="11"/>
        <v>17</v>
      </c>
      <c r="BA21" s="29" t="s">
        <v>109</v>
      </c>
      <c r="BB21" s="83" t="s">
        <v>27</v>
      </c>
      <c r="BC21" s="83"/>
      <c r="BD21" s="83"/>
      <c r="BE21" s="83"/>
      <c r="BF21" s="83"/>
      <c r="BG21" s="83"/>
      <c r="BH21" s="83"/>
      <c r="BI21" s="4" t="s">
        <v>10</v>
      </c>
      <c r="BJ21" s="30">
        <v>10</v>
      </c>
      <c r="BK21" s="31">
        <f>IF(BI21=TRIM("UND"),BJ21,VLOOKUP(BA21,RESUMEN!$B$3:$D$53,3,FALSE)*BJ21)</f>
        <v>10</v>
      </c>
      <c r="BL21" s="4"/>
      <c r="BM21" s="21" t="s">
        <v>141</v>
      </c>
      <c r="BN21" s="37">
        <v>0</v>
      </c>
      <c r="BO21" s="32">
        <f>BK21-BN21</f>
        <v>10</v>
      </c>
      <c r="BQ21" s="13">
        <f t="shared" si="12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3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24">
        <f t="shared" si="14"/>
        <v>17</v>
      </c>
      <c r="CZ21" s="29" t="s">
        <v>109</v>
      </c>
      <c r="DA21" s="83" t="s">
        <v>27</v>
      </c>
      <c r="DB21" s="83"/>
      <c r="DC21" s="83"/>
      <c r="DD21" s="83"/>
      <c r="DE21" s="83"/>
      <c r="DF21" s="83"/>
      <c r="DG21" s="83"/>
      <c r="DH21" s="4" t="s">
        <v>10</v>
      </c>
      <c r="DI21" s="30">
        <v>50</v>
      </c>
      <c r="DJ21" s="31">
        <f>IF(DH21=TRIM("UND"),DI21,VLOOKUP(CZ21,RESUMEN!$B$3:$D$53,3,FALSE)*DI21)</f>
        <v>50</v>
      </c>
      <c r="DK21" s="51"/>
      <c r="DL21" s="51" t="s">
        <v>141</v>
      </c>
      <c r="DM21" s="52">
        <v>0</v>
      </c>
      <c r="DN21" s="32">
        <f>DJ21-DM21</f>
        <v>50</v>
      </c>
      <c r="DP21" s="24">
        <f t="shared" si="15"/>
        <v>17</v>
      </c>
      <c r="DQ21" s="29" t="s">
        <v>109</v>
      </c>
      <c r="DR21" s="80" t="s">
        <v>27</v>
      </c>
      <c r="DS21" s="80"/>
      <c r="DT21" s="80"/>
      <c r="DU21" s="80"/>
      <c r="DV21" s="80"/>
      <c r="DW21" s="80"/>
      <c r="DX21" s="80"/>
      <c r="DY21" s="29" t="s">
        <v>10</v>
      </c>
      <c r="DZ21" s="37">
        <v>50</v>
      </c>
      <c r="EA21" s="31">
        <f>IF(DY21=TRIM("UND"),DZ21,VLOOKUP(DQ21,RESUMEN!$B$3:$D$53,3,FALSE)*DZ21)</f>
        <v>50</v>
      </c>
      <c r="EB21" s="37" t="s">
        <v>141</v>
      </c>
      <c r="EC21" s="4"/>
      <c r="ED21" s="37">
        <v>50</v>
      </c>
      <c r="EE21" s="32">
        <f t="shared" si="5"/>
        <v>0</v>
      </c>
      <c r="EG21" s="24">
        <f t="shared" si="16"/>
        <v>17</v>
      </c>
      <c r="EH21" s="29" t="s">
        <v>109</v>
      </c>
      <c r="EI21" s="83" t="s">
        <v>27</v>
      </c>
      <c r="EJ21" s="83"/>
      <c r="EK21" s="83"/>
      <c r="EL21" s="83"/>
      <c r="EM21" s="83"/>
      <c r="EN21" s="83"/>
      <c r="EO21" s="83"/>
      <c r="EP21" s="29" t="s">
        <v>10</v>
      </c>
      <c r="EQ21" s="41">
        <v>50</v>
      </c>
      <c r="ER21" s="31">
        <f>IF(EP21=TRIM("UND"),EQ21,VLOOKUP(EH21,RESUMEN!$B$3:$D$53,3,FALSE)*EQ21)</f>
        <v>50</v>
      </c>
      <c r="ES21" s="47"/>
      <c r="ET21" s="37" t="s">
        <v>141</v>
      </c>
      <c r="EU21" s="37">
        <v>0</v>
      </c>
      <c r="EV21" s="32">
        <f t="shared" si="2"/>
        <v>50</v>
      </c>
      <c r="EX21" s="13">
        <f t="shared" si="17"/>
        <v>17</v>
      </c>
      <c r="EY21" s="18" t="s">
        <v>109</v>
      </c>
      <c r="EZ21" s="77" t="s">
        <v>27</v>
      </c>
      <c r="FA21" s="77"/>
      <c r="FB21" s="77"/>
      <c r="FC21" s="77"/>
      <c r="FD21" s="77"/>
      <c r="FE21" s="77"/>
      <c r="FF21" s="77"/>
      <c r="FG21" s="14" t="s">
        <v>10</v>
      </c>
      <c r="FH21" s="5">
        <v>50</v>
      </c>
      <c r="FI21" s="4">
        <f>IF(FG21=TRIM("UND"),FH21,VLOOKUP(EY21,RESUMEN!$B$3:$D$53,3,FALSE)*FH21)</f>
        <v>50</v>
      </c>
      <c r="FJ21" s="11" t="s">
        <v>141</v>
      </c>
      <c r="FK21" s="13"/>
      <c r="FL21" s="12">
        <f t="shared" si="6"/>
        <v>50</v>
      </c>
      <c r="FM21" s="19">
        <f t="shared" si="7"/>
        <v>0</v>
      </c>
      <c r="FO21" s="13">
        <f t="shared" si="18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9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20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21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24">
        <f t="shared" si="8"/>
        <v>18</v>
      </c>
      <c r="B22" s="29" t="s">
        <v>99</v>
      </c>
      <c r="C22" s="80" t="s">
        <v>251</v>
      </c>
      <c r="D22" s="80"/>
      <c r="E22" s="80"/>
      <c r="F22" s="80"/>
      <c r="G22" s="80"/>
      <c r="H22" s="80"/>
      <c r="I22" s="80"/>
      <c r="J22" s="29" t="s">
        <v>10</v>
      </c>
      <c r="K22" s="41">
        <v>50</v>
      </c>
      <c r="L22" s="44">
        <f>IF(J22=TRIM("UND"),K22,VLOOKUP(B22,RESUMEN!$B$3:$D$53,3,FALSE)*K22)</f>
        <v>50</v>
      </c>
      <c r="M22" s="4"/>
      <c r="N22" s="21" t="s">
        <v>141</v>
      </c>
      <c r="O22" s="37">
        <v>0</v>
      </c>
      <c r="P22" s="32">
        <f t="shared" si="3"/>
        <v>50</v>
      </c>
      <c r="R22" s="13">
        <f t="shared" si="9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24">
        <f t="shared" si="10"/>
        <v>18</v>
      </c>
      <c r="AJ22" s="29" t="s">
        <v>99</v>
      </c>
      <c r="AK22" s="83" t="s">
        <v>251</v>
      </c>
      <c r="AL22" s="83"/>
      <c r="AM22" s="83"/>
      <c r="AN22" s="83"/>
      <c r="AO22" s="83"/>
      <c r="AP22" s="83"/>
      <c r="AQ22" s="83"/>
      <c r="AR22" s="4" t="s">
        <v>10</v>
      </c>
      <c r="AS22" s="30">
        <v>200</v>
      </c>
      <c r="AT22" s="31">
        <f>IF(AR22=TRIM("UND"),AS22,VLOOKUP(AJ22,RESUMEN!$B$3:$D$53,3,FALSE)*AS22)</f>
        <v>200</v>
      </c>
      <c r="AU22" s="4"/>
      <c r="AV22" s="21" t="s">
        <v>141</v>
      </c>
      <c r="AW22" s="37">
        <v>0</v>
      </c>
      <c r="AX22" s="32">
        <f t="shared" si="4"/>
        <v>200</v>
      </c>
      <c r="AZ22" s="13">
        <f t="shared" si="11"/>
        <v>18</v>
      </c>
      <c r="BA22" s="26"/>
      <c r="BB22" s="79"/>
      <c r="BC22" s="79"/>
      <c r="BD22" s="79"/>
      <c r="BE22" s="79"/>
      <c r="BF22" s="79"/>
      <c r="BG22" s="79"/>
      <c r="BH22" s="79"/>
      <c r="BI22" s="27"/>
      <c r="BJ22" s="28"/>
      <c r="BK22" s="4"/>
      <c r="BL22" s="34"/>
      <c r="BM22" s="35"/>
      <c r="BN22" s="36"/>
      <c r="BO22" s="19"/>
      <c r="BQ22" s="13">
        <f t="shared" si="12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3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14"/>
        <v>18</v>
      </c>
      <c r="CZ22" s="26"/>
      <c r="DA22" s="79"/>
      <c r="DB22" s="79"/>
      <c r="DC22" s="79"/>
      <c r="DD22" s="79"/>
      <c r="DE22" s="79"/>
      <c r="DF22" s="79"/>
      <c r="DG22" s="79"/>
      <c r="DH22" s="27"/>
      <c r="DI22" s="28"/>
      <c r="DJ22" s="4"/>
      <c r="DK22" s="34"/>
      <c r="DL22" s="35"/>
      <c r="DM22" s="36"/>
      <c r="DN22" s="19"/>
      <c r="DP22" s="13">
        <f t="shared" si="15"/>
        <v>18</v>
      </c>
      <c r="DQ22" s="26"/>
      <c r="DR22" s="79"/>
      <c r="DS22" s="79"/>
      <c r="DT22" s="79"/>
      <c r="DU22" s="79"/>
      <c r="DV22" s="79"/>
      <c r="DW22" s="79"/>
      <c r="DX22" s="79"/>
      <c r="DY22" s="27"/>
      <c r="DZ22" s="28"/>
      <c r="EA22" s="4"/>
      <c r="EB22" s="34"/>
      <c r="EC22" s="35"/>
      <c r="ED22" s="36"/>
      <c r="EE22" s="19"/>
      <c r="EG22" s="24">
        <f t="shared" si="16"/>
        <v>18</v>
      </c>
      <c r="EH22" s="29" t="s">
        <v>104</v>
      </c>
      <c r="EI22" s="83" t="s">
        <v>28</v>
      </c>
      <c r="EJ22" s="83"/>
      <c r="EK22" s="83"/>
      <c r="EL22" s="83"/>
      <c r="EM22" s="83"/>
      <c r="EN22" s="83"/>
      <c r="EO22" s="83"/>
      <c r="EP22" s="29" t="s">
        <v>10</v>
      </c>
      <c r="EQ22" s="41">
        <v>50</v>
      </c>
      <c r="ER22" s="31">
        <f>IF(EP22=TRIM("UND"),EQ22,VLOOKUP(EH22,RESUMEN!$B$3:$D$53,3,FALSE)*EQ22)</f>
        <v>50</v>
      </c>
      <c r="ES22" s="37" t="s">
        <v>141</v>
      </c>
      <c r="ET22" s="29"/>
      <c r="EU22" s="37">
        <v>50</v>
      </c>
      <c r="EV22" s="32">
        <f>ER22-EU22</f>
        <v>0</v>
      </c>
      <c r="EX22" s="13">
        <f t="shared" si="17"/>
        <v>18</v>
      </c>
      <c r="EY22" s="18" t="s">
        <v>104</v>
      </c>
      <c r="EZ22" s="77" t="s">
        <v>28</v>
      </c>
      <c r="FA22" s="77"/>
      <c r="FB22" s="77"/>
      <c r="FC22" s="77"/>
      <c r="FD22" s="77"/>
      <c r="FE22" s="77"/>
      <c r="FF22" s="77"/>
      <c r="FG22" s="14" t="s">
        <v>10</v>
      </c>
      <c r="FH22" s="5">
        <v>50</v>
      </c>
      <c r="FI22" s="4">
        <f>IF(FG22=TRIM("UND"),FH22,VLOOKUP(EY22,RESUMEN!$B$3:$D$53,3,FALSE)*FH22)</f>
        <v>50</v>
      </c>
      <c r="FJ22" s="11" t="s">
        <v>141</v>
      </c>
      <c r="FK22" s="13"/>
      <c r="FL22" s="12">
        <f t="shared" si="6"/>
        <v>50</v>
      </c>
      <c r="FM22" s="19">
        <f t="shared" si="7"/>
        <v>0</v>
      </c>
      <c r="FO22" s="13">
        <f t="shared" si="18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9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20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21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24">
        <f t="shared" si="8"/>
        <v>19</v>
      </c>
      <c r="B23" s="29"/>
      <c r="C23" s="80" t="s">
        <v>252</v>
      </c>
      <c r="D23" s="80"/>
      <c r="E23" s="80"/>
      <c r="F23" s="80"/>
      <c r="G23" s="80"/>
      <c r="H23" s="80"/>
      <c r="I23" s="80"/>
      <c r="J23" s="29" t="s">
        <v>10</v>
      </c>
      <c r="K23" s="41">
        <v>0</v>
      </c>
      <c r="L23" s="44">
        <f>IF(J23=TRIM("UND"),K23,VLOOKUP(B23,RESUMEN!$B$3:$D$53,3,FALSE)*K23)</f>
        <v>0</v>
      </c>
      <c r="M23" s="4"/>
      <c r="N23" s="21" t="s">
        <v>141</v>
      </c>
      <c r="O23" s="37">
        <v>0</v>
      </c>
      <c r="P23" s="32">
        <f t="shared" si="3"/>
        <v>0</v>
      </c>
      <c r="R23" s="13">
        <f t="shared" si="9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10"/>
        <v>19</v>
      </c>
      <c r="AJ23" s="46"/>
      <c r="AK23" s="99"/>
      <c r="AL23" s="99"/>
      <c r="AM23" s="99"/>
      <c r="AN23" s="99"/>
      <c r="AO23" s="99"/>
      <c r="AP23" s="99"/>
      <c r="AQ23" s="99"/>
      <c r="AR23" s="46"/>
      <c r="AS23" s="28"/>
      <c r="AT23" s="4"/>
      <c r="AU23" s="35"/>
      <c r="AV23" s="35"/>
      <c r="AW23" s="36"/>
      <c r="AX23" s="19"/>
      <c r="AZ23" s="13">
        <f t="shared" si="11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12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3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14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5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6"/>
        <v>19</v>
      </c>
      <c r="EH23" s="46"/>
      <c r="EI23" s="99"/>
      <c r="EJ23" s="99"/>
      <c r="EK23" s="99"/>
      <c r="EL23" s="99"/>
      <c r="EM23" s="99"/>
      <c r="EN23" s="99"/>
      <c r="EO23" s="99"/>
      <c r="EP23" s="46"/>
      <c r="EQ23" s="28"/>
      <c r="ER23" s="4"/>
      <c r="ES23" s="35"/>
      <c r="ET23" s="35"/>
      <c r="EU23" s="36"/>
      <c r="EV23" s="19"/>
      <c r="EX23" s="13">
        <f t="shared" si="17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8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9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20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21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24">
        <f t="shared" si="8"/>
        <v>20</v>
      </c>
      <c r="B24" s="29"/>
      <c r="C24" s="80" t="s">
        <v>179</v>
      </c>
      <c r="D24" s="80"/>
      <c r="E24" s="80"/>
      <c r="F24" s="80"/>
      <c r="G24" s="80"/>
      <c r="H24" s="80"/>
      <c r="I24" s="80"/>
      <c r="J24" s="29" t="s">
        <v>10</v>
      </c>
      <c r="K24" s="41">
        <v>0</v>
      </c>
      <c r="L24" s="44">
        <f>IF(J24=TRIM("UND"),K24,VLOOKUP(B24,RESUMEN!$B$3:$D$53,3,FALSE)*K24)</f>
        <v>0</v>
      </c>
      <c r="M24" s="4"/>
      <c r="N24" s="21" t="s">
        <v>141</v>
      </c>
      <c r="O24" s="37">
        <v>0</v>
      </c>
      <c r="P24" s="32">
        <f t="shared" si="3"/>
        <v>0</v>
      </c>
      <c r="R24" s="13">
        <f t="shared" si="9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10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11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12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3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14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5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6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7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8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9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20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21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24">
        <f t="shared" si="8"/>
        <v>21</v>
      </c>
      <c r="B25" s="29"/>
      <c r="C25" s="80" t="s">
        <v>253</v>
      </c>
      <c r="D25" s="80"/>
      <c r="E25" s="80"/>
      <c r="F25" s="80"/>
      <c r="G25" s="80"/>
      <c r="H25" s="80"/>
      <c r="I25" s="80"/>
      <c r="J25" s="29" t="s">
        <v>10</v>
      </c>
      <c r="K25" s="41">
        <v>0</v>
      </c>
      <c r="L25" s="44">
        <f>IF(J25=TRIM("UND"),K25,VLOOKUP(B25,RESUMEN!$B$3:$D$53,3,FALSE)*K25)</f>
        <v>0</v>
      </c>
      <c r="M25" s="4"/>
      <c r="N25" s="21" t="s">
        <v>141</v>
      </c>
      <c r="O25" s="37">
        <v>0</v>
      </c>
      <c r="P25" s="32">
        <f t="shared" si="3"/>
        <v>0</v>
      </c>
      <c r="R25" s="13">
        <f t="shared" si="9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10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11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12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3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4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5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6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7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8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9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20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21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24">
        <f t="shared" si="8"/>
        <v>22</v>
      </c>
      <c r="B26" s="29" t="s">
        <v>97</v>
      </c>
      <c r="C26" s="80" t="s">
        <v>254</v>
      </c>
      <c r="D26" s="80"/>
      <c r="E26" s="80"/>
      <c r="F26" s="80"/>
      <c r="G26" s="80"/>
      <c r="H26" s="80"/>
      <c r="I26" s="80"/>
      <c r="J26" s="29" t="s">
        <v>10</v>
      </c>
      <c r="K26" s="41">
        <v>0</v>
      </c>
      <c r="L26" s="44">
        <f>IF(J26=TRIM("UND"),K26,VLOOKUP(B26,RESUMEN!$B$3:$D$53,3,FALSE)*K26)</f>
        <v>0</v>
      </c>
      <c r="M26" s="4"/>
      <c r="N26" s="21" t="s">
        <v>141</v>
      </c>
      <c r="O26" s="37">
        <v>0</v>
      </c>
      <c r="P26" s="32">
        <f t="shared" si="3"/>
        <v>0</v>
      </c>
      <c r="R26" s="13">
        <f t="shared" si="9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10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11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12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3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4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5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6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7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8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9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20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21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8"/>
        <v>23</v>
      </c>
      <c r="B27" s="46"/>
      <c r="C27" s="107"/>
      <c r="D27" s="107"/>
      <c r="E27" s="107"/>
      <c r="F27" s="107"/>
      <c r="G27" s="107"/>
      <c r="H27" s="107"/>
      <c r="I27" s="107"/>
      <c r="J27" s="27"/>
      <c r="K27" s="28"/>
      <c r="L27" s="4"/>
      <c r="M27" s="35"/>
      <c r="N27" s="35"/>
      <c r="O27" s="36"/>
      <c r="P27" s="32"/>
      <c r="R27" s="13">
        <f t="shared" si="9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10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11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12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3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4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5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6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7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8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9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20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21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8"/>
        <v>24</v>
      </c>
      <c r="B28" s="15"/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32"/>
      <c r="R28" s="13">
        <f t="shared" si="9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10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11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12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3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14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5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6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7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8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9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20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21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8"/>
        <v>25</v>
      </c>
      <c r="B29" s="15"/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32"/>
      <c r="R29" s="13">
        <f t="shared" si="9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10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11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12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3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14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5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6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7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8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9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20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21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6"/>
      <c r="B30" s="10"/>
      <c r="C30" s="7"/>
      <c r="D30" s="7"/>
      <c r="E30" s="7"/>
      <c r="F30" s="7"/>
      <c r="G30" s="7"/>
      <c r="H30" s="7"/>
      <c r="I30" s="7"/>
      <c r="J30" s="8"/>
      <c r="K30" s="8"/>
      <c r="L30" s="6"/>
      <c r="M30" s="6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L3:L4"/>
    <mergeCell ref="M3:N3"/>
    <mergeCell ref="J3:J4"/>
    <mergeCell ref="B3:B4"/>
    <mergeCell ref="A1:P2"/>
    <mergeCell ref="C9:I9"/>
    <mergeCell ref="C5:I5"/>
    <mergeCell ref="C6:I6"/>
    <mergeCell ref="C7:I7"/>
    <mergeCell ref="C8:I8"/>
    <mergeCell ref="O3:O4"/>
    <mergeCell ref="P3:P4"/>
    <mergeCell ref="C14:I14"/>
    <mergeCell ref="A3:A4"/>
    <mergeCell ref="C3:I4"/>
    <mergeCell ref="K3:K4"/>
    <mergeCell ref="C21:I21"/>
    <mergeCell ref="C18:I18"/>
    <mergeCell ref="C19:I19"/>
    <mergeCell ref="C16:I16"/>
    <mergeCell ref="C17:I17"/>
    <mergeCell ref="C15:I15"/>
    <mergeCell ref="C10:I10"/>
    <mergeCell ref="C13:I13"/>
    <mergeCell ref="C11:I11"/>
    <mergeCell ref="C12:I12"/>
    <mergeCell ref="C28:I28"/>
    <mergeCell ref="C29:I29"/>
    <mergeCell ref="C26:I26"/>
    <mergeCell ref="C27:I27"/>
    <mergeCell ref="C24:I24"/>
    <mergeCell ref="C25:I25"/>
    <mergeCell ref="C22:I22"/>
    <mergeCell ref="C23:I23"/>
    <mergeCell ref="C20:I20"/>
    <mergeCell ref="T28:Z28"/>
    <mergeCell ref="T29:Z29"/>
    <mergeCell ref="AI3:AI4"/>
    <mergeCell ref="T13:Z13"/>
    <mergeCell ref="T14:Z14"/>
    <mergeCell ref="T15:Z15"/>
    <mergeCell ref="T16:Z16"/>
    <mergeCell ref="T17:Z17"/>
    <mergeCell ref="T18:Z18"/>
    <mergeCell ref="T19:Z19"/>
    <mergeCell ref="T20:Z20"/>
    <mergeCell ref="T21:Z21"/>
    <mergeCell ref="T5:Z5"/>
    <mergeCell ref="T6:Z6"/>
    <mergeCell ref="T7:Z7"/>
    <mergeCell ref="T8:Z8"/>
    <mergeCell ref="T9:Z9"/>
    <mergeCell ref="T10:Z10"/>
    <mergeCell ref="T11:Z11"/>
    <mergeCell ref="T12:Z12"/>
    <mergeCell ref="T3:Z4"/>
    <mergeCell ref="AA3:AA4"/>
    <mergeCell ref="AB3:AB4"/>
    <mergeCell ref="AC3:AC4"/>
    <mergeCell ref="AW3:AW4"/>
    <mergeCell ref="AX3:AX4"/>
    <mergeCell ref="AI1:AX2"/>
    <mergeCell ref="T22:Z22"/>
    <mergeCell ref="T23:Z23"/>
    <mergeCell ref="T24:Z24"/>
    <mergeCell ref="T25:Z25"/>
    <mergeCell ref="T26:Z26"/>
    <mergeCell ref="T27:Z27"/>
    <mergeCell ref="R1:AG2"/>
    <mergeCell ref="R3:R4"/>
    <mergeCell ref="S3:S4"/>
    <mergeCell ref="AD3:AE3"/>
    <mergeCell ref="AF3:AF4"/>
    <mergeCell ref="AG3:AG4"/>
    <mergeCell ref="AK11:AQ11"/>
    <mergeCell ref="AK12:AQ12"/>
    <mergeCell ref="AK13:AQ13"/>
    <mergeCell ref="AJ3:AJ4"/>
    <mergeCell ref="AK3:AQ4"/>
    <mergeCell ref="AR3:AR4"/>
    <mergeCell ref="AS3:AS4"/>
    <mergeCell ref="AT3:AT4"/>
    <mergeCell ref="AU3:AV3"/>
    <mergeCell ref="AK23:AQ23"/>
    <mergeCell ref="AK24:AQ24"/>
    <mergeCell ref="AK25:AQ25"/>
    <mergeCell ref="AK26:AQ26"/>
    <mergeCell ref="AK27:AQ27"/>
    <mergeCell ref="AK28:AQ28"/>
    <mergeCell ref="AK29:AQ29"/>
    <mergeCell ref="AZ3:AZ4"/>
    <mergeCell ref="BA3:BA4"/>
    <mergeCell ref="AK14:AQ14"/>
    <mergeCell ref="AK15:AQ15"/>
    <mergeCell ref="AK16:AQ16"/>
    <mergeCell ref="AK17:AQ17"/>
    <mergeCell ref="AK18:AQ18"/>
    <mergeCell ref="AK19:AQ19"/>
    <mergeCell ref="AK20:AQ20"/>
    <mergeCell ref="AK21:AQ21"/>
    <mergeCell ref="AK22:AQ22"/>
    <mergeCell ref="AK5:AQ5"/>
    <mergeCell ref="AK6:AQ6"/>
    <mergeCell ref="AK7:AQ7"/>
    <mergeCell ref="AK8:AQ8"/>
    <mergeCell ref="AK9:AQ9"/>
    <mergeCell ref="AK10:AQ10"/>
    <mergeCell ref="BB3:BH4"/>
    <mergeCell ref="BI3:BI4"/>
    <mergeCell ref="BJ3:BJ4"/>
    <mergeCell ref="BK3:BK4"/>
    <mergeCell ref="BL3:BM3"/>
    <mergeCell ref="BN3:BN4"/>
    <mergeCell ref="BO3:BO4"/>
    <mergeCell ref="AZ1:BO2"/>
    <mergeCell ref="BB5:BH5"/>
    <mergeCell ref="BB6:BH6"/>
    <mergeCell ref="BB7:BH7"/>
    <mergeCell ref="BB8:BH8"/>
    <mergeCell ref="BB9:BH9"/>
    <mergeCell ref="BB10:BH10"/>
    <mergeCell ref="BB11:BH11"/>
    <mergeCell ref="BB12:BH12"/>
    <mergeCell ref="BB13:BH13"/>
    <mergeCell ref="BB14:BH14"/>
    <mergeCell ref="BB15:BH15"/>
    <mergeCell ref="BB16:BH16"/>
    <mergeCell ref="BB17:BH17"/>
    <mergeCell ref="BB18:BH18"/>
    <mergeCell ref="BB19:BH19"/>
    <mergeCell ref="BB20:BH20"/>
    <mergeCell ref="BB21:BH21"/>
    <mergeCell ref="BB22:BH22"/>
    <mergeCell ref="BB23:BH23"/>
    <mergeCell ref="BB24:BH24"/>
    <mergeCell ref="BB25:BH25"/>
    <mergeCell ref="BB26:BH26"/>
    <mergeCell ref="BB27:BH27"/>
    <mergeCell ref="BB28:BH28"/>
    <mergeCell ref="BB29:BH29"/>
    <mergeCell ref="BQ3:BQ4"/>
    <mergeCell ref="BR3:BR4"/>
    <mergeCell ref="BS3:BY4"/>
    <mergeCell ref="BS7:BY7"/>
    <mergeCell ref="BS8:BY8"/>
    <mergeCell ref="BS9:BY9"/>
    <mergeCell ref="BS10:BY10"/>
    <mergeCell ref="BS11:BY11"/>
    <mergeCell ref="BS12:BY12"/>
    <mergeCell ref="BS13:BY13"/>
    <mergeCell ref="BS14:BY14"/>
    <mergeCell ref="BS15:BY15"/>
    <mergeCell ref="BS16:BY16"/>
    <mergeCell ref="BS17:BY17"/>
    <mergeCell ref="BS18:BY18"/>
    <mergeCell ref="BS19:BY19"/>
    <mergeCell ref="BS20:BY20"/>
    <mergeCell ref="BS21:BY21"/>
    <mergeCell ref="BS28:BY28"/>
    <mergeCell ref="BS29:BY29"/>
    <mergeCell ref="CH3:CH4"/>
    <mergeCell ref="BZ3:BZ4"/>
    <mergeCell ref="CA3:CA4"/>
    <mergeCell ref="CB3:CB4"/>
    <mergeCell ref="CC3:CD3"/>
    <mergeCell ref="CE3:CE4"/>
    <mergeCell ref="CF3:CF4"/>
    <mergeCell ref="BS5:BY5"/>
    <mergeCell ref="BS6:BY6"/>
    <mergeCell ref="CV3:CV4"/>
    <mergeCell ref="CW3:CW4"/>
    <mergeCell ref="CH1:CW2"/>
    <mergeCell ref="BS22:BY22"/>
    <mergeCell ref="BS23:BY23"/>
    <mergeCell ref="BS24:BY24"/>
    <mergeCell ref="BS25:BY25"/>
    <mergeCell ref="BS26:BY26"/>
    <mergeCell ref="BS27:BY27"/>
    <mergeCell ref="BQ1:CF2"/>
    <mergeCell ref="CJ11:CP11"/>
    <mergeCell ref="CJ12:CP12"/>
    <mergeCell ref="CJ13:CP13"/>
    <mergeCell ref="CI3:CI4"/>
    <mergeCell ref="CJ3:CP4"/>
    <mergeCell ref="CQ3:CQ4"/>
    <mergeCell ref="CR3:CR4"/>
    <mergeCell ref="CS3:CS4"/>
    <mergeCell ref="CT3:CU3"/>
    <mergeCell ref="CJ23:CP23"/>
    <mergeCell ref="CJ24:CP24"/>
    <mergeCell ref="CJ25:CP25"/>
    <mergeCell ref="CJ26:CP26"/>
    <mergeCell ref="CJ27:CP27"/>
    <mergeCell ref="CJ28:CP28"/>
    <mergeCell ref="CJ29:CP29"/>
    <mergeCell ref="CY3:CY4"/>
    <mergeCell ref="CZ3:CZ4"/>
    <mergeCell ref="CJ14:CP14"/>
    <mergeCell ref="CJ15:CP15"/>
    <mergeCell ref="CJ16:CP16"/>
    <mergeCell ref="CJ17:CP17"/>
    <mergeCell ref="CJ18:CP18"/>
    <mergeCell ref="CJ19:CP19"/>
    <mergeCell ref="CJ20:CP20"/>
    <mergeCell ref="CJ21:CP21"/>
    <mergeCell ref="CJ22:CP22"/>
    <mergeCell ref="CJ5:CP5"/>
    <mergeCell ref="CJ6:CP6"/>
    <mergeCell ref="CJ7:CP7"/>
    <mergeCell ref="CJ8:CP8"/>
    <mergeCell ref="CJ9:CP9"/>
    <mergeCell ref="CJ10:CP10"/>
    <mergeCell ref="DA3:DG4"/>
    <mergeCell ref="DH3:DH4"/>
    <mergeCell ref="DI3:DI4"/>
    <mergeCell ref="DJ3:DJ4"/>
    <mergeCell ref="DK3:DL3"/>
    <mergeCell ref="DM3:DM4"/>
    <mergeCell ref="DN3:DN4"/>
    <mergeCell ref="CY1:DN2"/>
    <mergeCell ref="DA5:DG5"/>
    <mergeCell ref="DA6:DG6"/>
    <mergeCell ref="DA7:DG7"/>
    <mergeCell ref="DA8:DG8"/>
    <mergeCell ref="DA9:DG9"/>
    <mergeCell ref="DA10:DG10"/>
    <mergeCell ref="DA11:DG11"/>
    <mergeCell ref="DA12:DG12"/>
    <mergeCell ref="DA13:DG13"/>
    <mergeCell ref="DA14:DG14"/>
    <mergeCell ref="DA15:DG15"/>
    <mergeCell ref="DA16:DG16"/>
    <mergeCell ref="DA17:DG17"/>
    <mergeCell ref="DA18:DG18"/>
    <mergeCell ref="DA19:DG19"/>
    <mergeCell ref="DA20:DG20"/>
    <mergeCell ref="DA21:DG21"/>
    <mergeCell ref="DA22:DG22"/>
    <mergeCell ref="DA23:DG23"/>
    <mergeCell ref="DA24:DG24"/>
    <mergeCell ref="DA25:DG25"/>
    <mergeCell ref="DA26:DG26"/>
    <mergeCell ref="DA27:DG27"/>
    <mergeCell ref="DA28:DG28"/>
    <mergeCell ref="DA29:DG29"/>
    <mergeCell ref="DP3:DP4"/>
    <mergeCell ref="DQ3:DQ4"/>
    <mergeCell ref="DR3:DX4"/>
    <mergeCell ref="DR7:DX7"/>
    <mergeCell ref="DR8:DX8"/>
    <mergeCell ref="DR9:DX9"/>
    <mergeCell ref="DR10:DX10"/>
    <mergeCell ref="DR11:DX11"/>
    <mergeCell ref="DR12:DX12"/>
    <mergeCell ref="DR13:DX13"/>
    <mergeCell ref="DR14:DX14"/>
    <mergeCell ref="DR15:DX15"/>
    <mergeCell ref="DR16:DX16"/>
    <mergeCell ref="DR17:DX17"/>
    <mergeCell ref="DR18:DX18"/>
    <mergeCell ref="DR19:DX19"/>
    <mergeCell ref="DR20:DX20"/>
    <mergeCell ref="DR21:DX21"/>
    <mergeCell ref="DR28:DX28"/>
    <mergeCell ref="DR29:DX29"/>
    <mergeCell ref="EG3:EG4"/>
    <mergeCell ref="DY3:DY4"/>
    <mergeCell ref="DZ3:DZ4"/>
    <mergeCell ref="EA3:EA4"/>
    <mergeCell ref="EB3:EC3"/>
    <mergeCell ref="ED3:ED4"/>
    <mergeCell ref="EE3:EE4"/>
    <mergeCell ref="DR5:DX5"/>
    <mergeCell ref="DR6:DX6"/>
    <mergeCell ref="EU3:EU4"/>
    <mergeCell ref="EV3:EV4"/>
    <mergeCell ref="EG1:EV2"/>
    <mergeCell ref="DR22:DX22"/>
    <mergeCell ref="DR23:DX23"/>
    <mergeCell ref="DR24:DX24"/>
    <mergeCell ref="DR25:DX25"/>
    <mergeCell ref="DR26:DX26"/>
    <mergeCell ref="DR27:DX27"/>
    <mergeCell ref="DP1:EE2"/>
    <mergeCell ref="EI11:EO11"/>
    <mergeCell ref="EI12:EO12"/>
    <mergeCell ref="EI13:EO13"/>
    <mergeCell ref="EH3:EH4"/>
    <mergeCell ref="EI3:EO4"/>
    <mergeCell ref="EP3:EP4"/>
    <mergeCell ref="EQ3:EQ4"/>
    <mergeCell ref="ER3:ER4"/>
    <mergeCell ref="ES3:ET3"/>
    <mergeCell ref="EI23:EO23"/>
    <mergeCell ref="EI24:EO24"/>
    <mergeCell ref="EI25:EO25"/>
    <mergeCell ref="EI26:EO26"/>
    <mergeCell ref="EI27:EO27"/>
    <mergeCell ref="EI28:EO28"/>
    <mergeCell ref="EI29:EO29"/>
    <mergeCell ref="EX3:EX4"/>
    <mergeCell ref="EY3:EY4"/>
    <mergeCell ref="EI14:EO14"/>
    <mergeCell ref="EI15:EO15"/>
    <mergeCell ref="EI16:EO16"/>
    <mergeCell ref="EI17:EO17"/>
    <mergeCell ref="EI18:EO18"/>
    <mergeCell ref="EI19:EO19"/>
    <mergeCell ref="EI20:EO20"/>
    <mergeCell ref="EI21:EO21"/>
    <mergeCell ref="EI22:EO22"/>
    <mergeCell ref="EI5:EO5"/>
    <mergeCell ref="EI6:EO6"/>
    <mergeCell ref="EI7:EO7"/>
    <mergeCell ref="EI8:EO8"/>
    <mergeCell ref="EI9:EO9"/>
    <mergeCell ref="EI10:EO10"/>
    <mergeCell ref="EZ3:FF4"/>
    <mergeCell ref="FG3:FG4"/>
    <mergeCell ref="FH3:FH4"/>
    <mergeCell ref="FI3:FI4"/>
    <mergeCell ref="FJ3:FK3"/>
    <mergeCell ref="FL3:FL4"/>
    <mergeCell ref="FM3:FM4"/>
    <mergeCell ref="EX1:FM2"/>
    <mergeCell ref="EZ5:FF5"/>
    <mergeCell ref="EZ6:FF6"/>
    <mergeCell ref="EZ7:FF7"/>
    <mergeCell ref="EZ8:FF8"/>
    <mergeCell ref="EZ9:FF9"/>
    <mergeCell ref="EZ10:FF10"/>
    <mergeCell ref="EZ11:FF11"/>
    <mergeCell ref="EZ12:FF12"/>
    <mergeCell ref="EZ13:FF13"/>
    <mergeCell ref="EZ14:FF14"/>
    <mergeCell ref="EZ15:FF15"/>
    <mergeCell ref="EZ16:FF16"/>
    <mergeCell ref="EZ17:FF17"/>
    <mergeCell ref="EZ18:FF18"/>
    <mergeCell ref="EZ19:FF19"/>
    <mergeCell ref="EZ20:FF20"/>
    <mergeCell ref="EZ21:FF21"/>
    <mergeCell ref="EZ22:FF22"/>
    <mergeCell ref="EZ23:FF23"/>
    <mergeCell ref="EZ24:FF24"/>
    <mergeCell ref="EZ25:FF25"/>
    <mergeCell ref="EZ26:FF26"/>
    <mergeCell ref="EZ27:FF27"/>
    <mergeCell ref="EZ28:FF28"/>
    <mergeCell ref="EZ29:FF29"/>
    <mergeCell ref="FO3:FO4"/>
    <mergeCell ref="FX3:FX4"/>
    <mergeCell ref="FY3:FY4"/>
    <mergeCell ref="FQ7:FW7"/>
    <mergeCell ref="FQ8:FW8"/>
    <mergeCell ref="FQ9:FW9"/>
    <mergeCell ref="FQ10:FW10"/>
    <mergeCell ref="FQ11:FW11"/>
    <mergeCell ref="FQ12:FW12"/>
    <mergeCell ref="FQ13:FW13"/>
    <mergeCell ref="FQ14:FW14"/>
    <mergeCell ref="FQ15:FW15"/>
    <mergeCell ref="FQ16:FW16"/>
    <mergeCell ref="FQ17:FW17"/>
    <mergeCell ref="FQ18:FW18"/>
    <mergeCell ref="FQ19:FW19"/>
    <mergeCell ref="FQ20:FW20"/>
    <mergeCell ref="FQ21:FW21"/>
    <mergeCell ref="FQ26:FW26"/>
    <mergeCell ref="FQ27:FW27"/>
    <mergeCell ref="FQ28:FW28"/>
    <mergeCell ref="FQ29:FW29"/>
    <mergeCell ref="GF3:GF4"/>
    <mergeCell ref="GC3:GC4"/>
    <mergeCell ref="FP3:FP4"/>
    <mergeCell ref="FQ3:FW4"/>
    <mergeCell ref="FZ3:FZ4"/>
    <mergeCell ref="GA3:GB3"/>
    <mergeCell ref="GD3:GD4"/>
    <mergeCell ref="FQ5:FW5"/>
    <mergeCell ref="FQ6:FW6"/>
    <mergeCell ref="GQ3:GQ4"/>
    <mergeCell ref="GR3:GS3"/>
    <mergeCell ref="GT3:GT4"/>
    <mergeCell ref="GU3:GU4"/>
    <mergeCell ref="GF1:GU2"/>
    <mergeCell ref="FQ22:FW22"/>
    <mergeCell ref="FQ23:FW23"/>
    <mergeCell ref="FQ24:FW24"/>
    <mergeCell ref="FQ25:FW25"/>
    <mergeCell ref="FO1:GD2"/>
    <mergeCell ref="GH9:GN9"/>
    <mergeCell ref="GH10:GN10"/>
    <mergeCell ref="GH11:GN11"/>
    <mergeCell ref="GH12:GN12"/>
    <mergeCell ref="GH13:GN13"/>
    <mergeCell ref="GG3:GG4"/>
    <mergeCell ref="GH3:GN4"/>
    <mergeCell ref="GO3:GO4"/>
    <mergeCell ref="GP3:GP4"/>
    <mergeCell ref="GW1:HL2"/>
    <mergeCell ref="GY5:HE5"/>
    <mergeCell ref="GH23:GN23"/>
    <mergeCell ref="GH24:GN24"/>
    <mergeCell ref="GH25:GN25"/>
    <mergeCell ref="GH26:GN26"/>
    <mergeCell ref="GH27:GN27"/>
    <mergeCell ref="GH28:GN28"/>
    <mergeCell ref="GH29:GN29"/>
    <mergeCell ref="GW3:GW4"/>
    <mergeCell ref="GX3:GX4"/>
    <mergeCell ref="GH14:GN14"/>
    <mergeCell ref="GH15:GN15"/>
    <mergeCell ref="GH16:GN16"/>
    <mergeCell ref="GH17:GN17"/>
    <mergeCell ref="GH18:GN18"/>
    <mergeCell ref="GH19:GN19"/>
    <mergeCell ref="GH20:GN20"/>
    <mergeCell ref="GH21:GN21"/>
    <mergeCell ref="GH22:GN22"/>
    <mergeCell ref="GH5:GN5"/>
    <mergeCell ref="GH6:GN6"/>
    <mergeCell ref="GH7:GN7"/>
    <mergeCell ref="GH8:GN8"/>
    <mergeCell ref="GY13:HE13"/>
    <mergeCell ref="GY14:HE14"/>
    <mergeCell ref="GY3:HE4"/>
    <mergeCell ref="HF3:HF4"/>
    <mergeCell ref="HG3:HG4"/>
    <mergeCell ref="HH3:HH4"/>
    <mergeCell ref="HI3:HJ3"/>
    <mergeCell ref="HK3:HK4"/>
    <mergeCell ref="HL3:HL4"/>
    <mergeCell ref="GY25:HE25"/>
    <mergeCell ref="GY26:HE26"/>
    <mergeCell ref="GY27:HE27"/>
    <mergeCell ref="GY28:HE28"/>
    <mergeCell ref="GY29:HE29"/>
    <mergeCell ref="HN3:HN4"/>
    <mergeCell ref="HO3:HO4"/>
    <mergeCell ref="HP3:HV4"/>
    <mergeCell ref="HP7:HV7"/>
    <mergeCell ref="HP8:HV8"/>
    <mergeCell ref="HP9:HV9"/>
    <mergeCell ref="HP10:HV10"/>
    <mergeCell ref="HP11:HV11"/>
    <mergeCell ref="HP12:HV12"/>
    <mergeCell ref="HP13:HV13"/>
    <mergeCell ref="HP14:HV14"/>
    <mergeCell ref="HP15:HV15"/>
    <mergeCell ref="HP16:HV16"/>
    <mergeCell ref="HP17:HV17"/>
    <mergeCell ref="HP18:HV18"/>
    <mergeCell ref="HP19:HV19"/>
    <mergeCell ref="HP20:HV20"/>
    <mergeCell ref="HP21:HV21"/>
    <mergeCell ref="GY15:HE15"/>
    <mergeCell ref="HX3:HX4"/>
    <mergeCell ref="HY3:HY4"/>
    <mergeCell ref="HZ3:IA3"/>
    <mergeCell ref="IB3:IB4"/>
    <mergeCell ref="IC3:IC4"/>
    <mergeCell ref="HN1:IC2"/>
    <mergeCell ref="HP5:HV5"/>
    <mergeCell ref="HP6:HV6"/>
    <mergeCell ref="GY24:HE24"/>
    <mergeCell ref="GY16:HE16"/>
    <mergeCell ref="GY17:HE17"/>
    <mergeCell ref="GY18:HE18"/>
    <mergeCell ref="GY19:HE19"/>
    <mergeCell ref="GY20:HE20"/>
    <mergeCell ref="GY21:HE21"/>
    <mergeCell ref="GY22:HE22"/>
    <mergeCell ref="GY23:HE23"/>
    <mergeCell ref="GY6:HE6"/>
    <mergeCell ref="GY7:HE7"/>
    <mergeCell ref="GY8:HE8"/>
    <mergeCell ref="GY9:HE9"/>
    <mergeCell ref="GY10:HE10"/>
    <mergeCell ref="GY11:HE11"/>
    <mergeCell ref="GY12:HE12"/>
    <mergeCell ref="HP22:HV22"/>
    <mergeCell ref="HP23:HV23"/>
    <mergeCell ref="HP24:HV24"/>
    <mergeCell ref="HP25:HV25"/>
    <mergeCell ref="HP26:HV26"/>
    <mergeCell ref="HP27:HV27"/>
    <mergeCell ref="HP28:HV28"/>
    <mergeCell ref="HP29:HV29"/>
    <mergeCell ref="HW3:HW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2C77-EC88-4C09-9BAE-8A410686A12F}">
  <dimension ref="A1:IC32"/>
  <sheetViews>
    <sheetView zoomScale="80" zoomScaleNormal="80" workbookViewId="0">
      <selection sqref="A1:P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378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379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380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381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382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383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384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385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386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387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388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389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390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391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5"/>
      <c r="D4" s="95"/>
      <c r="E4" s="95"/>
      <c r="F4" s="95"/>
      <c r="G4" s="95"/>
      <c r="H4" s="95"/>
      <c r="I4" s="95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94"/>
      <c r="AK4" s="95"/>
      <c r="AL4" s="95"/>
      <c r="AM4" s="95"/>
      <c r="AN4" s="95"/>
      <c r="AO4" s="95"/>
      <c r="AP4" s="95"/>
      <c r="AQ4" s="95"/>
      <c r="AR4" s="94"/>
      <c r="AS4" s="94"/>
      <c r="AT4" s="87"/>
      <c r="AU4" s="33" t="s">
        <v>2</v>
      </c>
      <c r="AV4" s="33" t="s">
        <v>3</v>
      </c>
      <c r="AW4" s="90"/>
      <c r="AX4" s="89"/>
      <c r="AZ4" s="91"/>
      <c r="BA4" s="94"/>
      <c r="BB4" s="95"/>
      <c r="BC4" s="95"/>
      <c r="BD4" s="95"/>
      <c r="BE4" s="95"/>
      <c r="BF4" s="95"/>
      <c r="BG4" s="95"/>
      <c r="BH4" s="95"/>
      <c r="BI4" s="94"/>
      <c r="BJ4" s="94"/>
      <c r="BK4" s="87"/>
      <c r="BL4" s="33" t="s">
        <v>2</v>
      </c>
      <c r="BM4" s="33" t="s">
        <v>3</v>
      </c>
      <c r="BN4" s="90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94"/>
      <c r="DA4" s="95"/>
      <c r="DB4" s="95"/>
      <c r="DC4" s="95"/>
      <c r="DD4" s="95"/>
      <c r="DE4" s="95"/>
      <c r="DF4" s="95"/>
      <c r="DG4" s="95"/>
      <c r="DH4" s="94"/>
      <c r="DI4" s="94"/>
      <c r="DJ4" s="87"/>
      <c r="DK4" s="33" t="s">
        <v>2</v>
      </c>
      <c r="DL4" s="33" t="s">
        <v>3</v>
      </c>
      <c r="DM4" s="90"/>
      <c r="DN4" s="89"/>
      <c r="DP4" s="91"/>
      <c r="DQ4" s="87"/>
      <c r="DR4" s="93"/>
      <c r="DS4" s="93"/>
      <c r="DT4" s="93"/>
      <c r="DU4" s="93"/>
      <c r="DV4" s="93"/>
      <c r="DW4" s="93"/>
      <c r="DX4" s="93"/>
      <c r="DY4" s="87"/>
      <c r="DZ4" s="87"/>
      <c r="EA4" s="87"/>
      <c r="EB4" s="17" t="s">
        <v>2</v>
      </c>
      <c r="EC4" s="17" t="s">
        <v>3</v>
      </c>
      <c r="ED4" s="89"/>
      <c r="EE4" s="89"/>
      <c r="EG4" s="91"/>
      <c r="EH4" s="87"/>
      <c r="EI4" s="93"/>
      <c r="EJ4" s="93"/>
      <c r="EK4" s="93"/>
      <c r="EL4" s="93"/>
      <c r="EM4" s="93"/>
      <c r="EN4" s="93"/>
      <c r="EO4" s="93"/>
      <c r="EP4" s="87"/>
      <c r="EQ4" s="87"/>
      <c r="ER4" s="87"/>
      <c r="ES4" s="17" t="s">
        <v>2</v>
      </c>
      <c r="ET4" s="17" t="s">
        <v>3</v>
      </c>
      <c r="EU4" s="89"/>
      <c r="EV4" s="89"/>
      <c r="EX4" s="91"/>
      <c r="EY4" s="87"/>
      <c r="EZ4" s="93"/>
      <c r="FA4" s="93"/>
      <c r="FB4" s="93"/>
      <c r="FC4" s="93"/>
      <c r="FD4" s="93"/>
      <c r="FE4" s="93"/>
      <c r="FF4" s="93"/>
      <c r="FG4" s="87"/>
      <c r="FH4" s="87"/>
      <c r="FI4" s="87"/>
      <c r="FJ4" s="17" t="s">
        <v>2</v>
      </c>
      <c r="FK4" s="17" t="s">
        <v>3</v>
      </c>
      <c r="FL4" s="89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87"/>
      <c r="GH4" s="93"/>
      <c r="GI4" s="93"/>
      <c r="GJ4" s="93"/>
      <c r="GK4" s="93"/>
      <c r="GL4" s="93"/>
      <c r="GM4" s="93"/>
      <c r="GN4" s="93"/>
      <c r="GO4" s="87"/>
      <c r="GP4" s="87"/>
      <c r="GQ4" s="87"/>
      <c r="GR4" s="17" t="s">
        <v>2</v>
      </c>
      <c r="GS4" s="17" t="s">
        <v>3</v>
      </c>
      <c r="GT4" s="89"/>
      <c r="GU4" s="89"/>
      <c r="GW4" s="91"/>
      <c r="GX4" s="94"/>
      <c r="GY4" s="95"/>
      <c r="GZ4" s="95"/>
      <c r="HA4" s="95"/>
      <c r="HB4" s="95"/>
      <c r="HC4" s="95"/>
      <c r="HD4" s="95"/>
      <c r="HE4" s="95"/>
      <c r="HF4" s="94"/>
      <c r="HG4" s="94"/>
      <c r="HH4" s="87"/>
      <c r="HI4" s="33" t="s">
        <v>2</v>
      </c>
      <c r="HJ4" s="33" t="s">
        <v>3</v>
      </c>
      <c r="HK4" s="90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106</v>
      </c>
      <c r="C5" s="83" t="s">
        <v>268</v>
      </c>
      <c r="D5" s="83"/>
      <c r="E5" s="83"/>
      <c r="F5" s="83"/>
      <c r="G5" s="83"/>
      <c r="H5" s="83"/>
      <c r="I5" s="83"/>
      <c r="J5" s="4" t="s">
        <v>191</v>
      </c>
      <c r="K5" s="30">
        <v>1</v>
      </c>
      <c r="L5" s="31">
        <f>IF(J5=TRIM("UND"),K5,VLOOKUP(B5,RESUMEN!$B$3:$D$53,3,FALSE)*K5)</f>
        <v>100</v>
      </c>
      <c r="M5" s="21" t="s">
        <v>141</v>
      </c>
      <c r="N5" s="4"/>
      <c r="O5" s="37">
        <v>100</v>
      </c>
      <c r="P5" s="32">
        <f>O5-L5</f>
        <v>0</v>
      </c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24">
        <v>1</v>
      </c>
      <c r="AJ5" s="43" t="s">
        <v>45</v>
      </c>
      <c r="AK5" s="108" t="s">
        <v>230</v>
      </c>
      <c r="AL5" s="108"/>
      <c r="AM5" s="108"/>
      <c r="AN5" s="108"/>
      <c r="AO5" s="108"/>
      <c r="AP5" s="108"/>
      <c r="AQ5" s="108"/>
      <c r="AR5" s="53" t="s">
        <v>191</v>
      </c>
      <c r="AS5" s="54">
        <v>2</v>
      </c>
      <c r="AT5" s="31">
        <f>IF(AR5=TRIM("UND"),AS5,VLOOKUP(AJ5,RESUMEN!$B$3:$D$53,3,FALSE)*AS5)</f>
        <v>120</v>
      </c>
      <c r="AU5" s="55" t="s">
        <v>141</v>
      </c>
      <c r="AV5" s="53"/>
      <c r="AW5" s="42">
        <v>120</v>
      </c>
      <c r="AX5" s="32">
        <f t="shared" ref="AX5:AX17" si="0">AT5-AW5</f>
        <v>0</v>
      </c>
      <c r="AZ5" s="24">
        <v>1</v>
      </c>
      <c r="BA5" s="29" t="s">
        <v>47</v>
      </c>
      <c r="BB5" s="80" t="s">
        <v>271</v>
      </c>
      <c r="BC5" s="80"/>
      <c r="BD5" s="80"/>
      <c r="BE5" s="80"/>
      <c r="BF5" s="80"/>
      <c r="BG5" s="80"/>
      <c r="BH5" s="80"/>
      <c r="BI5" s="29" t="s">
        <v>191</v>
      </c>
      <c r="BJ5" s="41">
        <v>3</v>
      </c>
      <c r="BK5" s="31">
        <f>IF(BI5=TRIM("UND"),BJ5,VLOOKUP(BA5,RESUMEN!$B$3:$D$53,3,FALSE)*BJ5)</f>
        <v>180</v>
      </c>
      <c r="BL5" s="21"/>
      <c r="BM5" s="21" t="s">
        <v>141</v>
      </c>
      <c r="BN5" s="37">
        <v>120</v>
      </c>
      <c r="BO5" s="32">
        <f t="shared" ref="BO5:BO12" si="1">BK5-BN5</f>
        <v>60</v>
      </c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24">
        <v>1</v>
      </c>
      <c r="CZ5" s="29" t="s">
        <v>47</v>
      </c>
      <c r="DA5" s="83" t="s">
        <v>12</v>
      </c>
      <c r="DB5" s="83"/>
      <c r="DC5" s="83"/>
      <c r="DD5" s="83"/>
      <c r="DE5" s="83"/>
      <c r="DF5" s="83"/>
      <c r="DG5" s="83"/>
      <c r="DH5" s="4" t="s">
        <v>191</v>
      </c>
      <c r="DI5" s="30">
        <v>2</v>
      </c>
      <c r="DJ5" s="31">
        <f>IF(DH5=TRIM("UND"),DI5,VLOOKUP(CZ5,RESUMEN!$B$3:$D$53,3,FALSE)*DI5)</f>
        <v>120</v>
      </c>
      <c r="DK5" s="4"/>
      <c r="DL5" s="21" t="s">
        <v>141</v>
      </c>
      <c r="DM5" s="37">
        <v>0</v>
      </c>
      <c r="DN5" s="32">
        <f>DJ5-DM5</f>
        <v>120</v>
      </c>
      <c r="DP5" s="13">
        <v>1</v>
      </c>
      <c r="DQ5" s="18"/>
      <c r="DR5" s="77"/>
      <c r="DS5" s="77"/>
      <c r="DT5" s="77"/>
      <c r="DU5" s="77"/>
      <c r="DV5" s="77"/>
      <c r="DW5" s="77"/>
      <c r="DX5" s="77"/>
      <c r="DY5" s="14"/>
      <c r="DZ5" s="4"/>
      <c r="EA5" s="4"/>
      <c r="EB5" s="11"/>
      <c r="EC5" s="13"/>
      <c r="ED5" s="12"/>
      <c r="EE5" s="19"/>
      <c r="EG5" s="13">
        <v>1</v>
      </c>
      <c r="EH5" s="18"/>
      <c r="EI5" s="77"/>
      <c r="EJ5" s="77"/>
      <c r="EK5" s="77"/>
      <c r="EL5" s="77"/>
      <c r="EM5" s="77"/>
      <c r="EN5" s="77"/>
      <c r="EO5" s="77"/>
      <c r="EP5" s="14"/>
      <c r="EQ5" s="4"/>
      <c r="ER5" s="4"/>
      <c r="ES5" s="11"/>
      <c r="ET5" s="13"/>
      <c r="EU5" s="12"/>
      <c r="EV5" s="19"/>
      <c r="EX5" s="13"/>
      <c r="EY5" s="18"/>
      <c r="EZ5" s="77"/>
      <c r="FA5" s="77"/>
      <c r="FB5" s="77"/>
      <c r="FC5" s="77"/>
      <c r="FD5" s="77"/>
      <c r="FE5" s="77"/>
      <c r="FF5" s="77"/>
      <c r="FG5" s="14"/>
      <c r="FH5" s="4"/>
      <c r="FI5" s="4"/>
      <c r="FJ5" s="11"/>
      <c r="FK5" s="13"/>
      <c r="FL5" s="12"/>
      <c r="FM5" s="19"/>
      <c r="FO5" s="13"/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13">
        <v>1</v>
      </c>
      <c r="GG5" s="18"/>
      <c r="GH5" s="77"/>
      <c r="GI5" s="77"/>
      <c r="GJ5" s="77"/>
      <c r="GK5" s="77"/>
      <c r="GL5" s="77"/>
      <c r="GM5" s="77"/>
      <c r="GN5" s="77"/>
      <c r="GO5" s="14"/>
      <c r="GP5" s="4"/>
      <c r="GQ5" s="4"/>
      <c r="GR5" s="11"/>
      <c r="GS5" s="13"/>
      <c r="GT5" s="12"/>
      <c r="GU5" s="19"/>
      <c r="GW5" s="24">
        <v>1</v>
      </c>
      <c r="GX5" s="29" t="s">
        <v>41</v>
      </c>
      <c r="GY5" s="83" t="s">
        <v>11</v>
      </c>
      <c r="GZ5" s="83"/>
      <c r="HA5" s="83"/>
      <c r="HB5" s="83"/>
      <c r="HC5" s="83"/>
      <c r="HD5" s="83"/>
      <c r="HE5" s="83"/>
      <c r="HF5" s="4" t="s">
        <v>278</v>
      </c>
      <c r="HG5" s="30">
        <v>10</v>
      </c>
      <c r="HH5" s="31">
        <f>IF(HF5=TRIM("UND"),HG5,VLOOKUP(GX5,RESUMEN!$B$3:$D$53,3,FALSE)*HG5)</f>
        <v>600</v>
      </c>
      <c r="HI5" s="21" t="s">
        <v>141</v>
      </c>
      <c r="HJ5" s="4"/>
      <c r="HK5" s="37">
        <v>600</v>
      </c>
      <c r="HL5" s="32">
        <f>HK5-HH5</f>
        <v>0</v>
      </c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41</v>
      </c>
      <c r="C6" s="83" t="s">
        <v>269</v>
      </c>
      <c r="D6" s="83"/>
      <c r="E6" s="83"/>
      <c r="F6" s="83"/>
      <c r="G6" s="83"/>
      <c r="H6" s="83"/>
      <c r="I6" s="83"/>
      <c r="J6" s="4" t="s">
        <v>191</v>
      </c>
      <c r="K6" s="30">
        <v>1</v>
      </c>
      <c r="L6" s="31">
        <f>IF(J6=TRIM("UND"),K6,VLOOKUP(B6,RESUMEN!$B$3:$D$53,3,FALSE)*K6)</f>
        <v>60</v>
      </c>
      <c r="M6" s="21" t="s">
        <v>141</v>
      </c>
      <c r="N6" s="4"/>
      <c r="O6" s="37">
        <v>60</v>
      </c>
      <c r="P6" s="32">
        <f t="shared" ref="P6:P8" si="2">O6-L6</f>
        <v>0</v>
      </c>
      <c r="R6" s="13">
        <v>2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24">
        <v>2</v>
      </c>
      <c r="AJ6" s="29" t="s">
        <v>88</v>
      </c>
      <c r="AK6" s="83" t="s">
        <v>177</v>
      </c>
      <c r="AL6" s="83"/>
      <c r="AM6" s="83"/>
      <c r="AN6" s="83"/>
      <c r="AO6" s="83"/>
      <c r="AP6" s="83"/>
      <c r="AQ6" s="83"/>
      <c r="AR6" s="4" t="s">
        <v>10</v>
      </c>
      <c r="AS6" s="41">
        <v>150</v>
      </c>
      <c r="AT6" s="31">
        <f>IF(AR6=TRIM("UND"),AS6,VLOOKUP(AJ6,RESUMEN!$B$3:$D$53,3,FALSE)*AS6)</f>
        <v>150</v>
      </c>
      <c r="AU6" s="21" t="s">
        <v>141</v>
      </c>
      <c r="AV6" s="4"/>
      <c r="AW6" s="37">
        <v>150</v>
      </c>
      <c r="AX6" s="32">
        <f t="shared" si="0"/>
        <v>0</v>
      </c>
      <c r="AZ6" s="24">
        <v>2</v>
      </c>
      <c r="BA6" s="29" t="s">
        <v>89</v>
      </c>
      <c r="BB6" s="80" t="s">
        <v>162</v>
      </c>
      <c r="BC6" s="80"/>
      <c r="BD6" s="80"/>
      <c r="BE6" s="80"/>
      <c r="BF6" s="80"/>
      <c r="BG6" s="80"/>
      <c r="BH6" s="80"/>
      <c r="BI6" s="29" t="s">
        <v>10</v>
      </c>
      <c r="BJ6" s="41">
        <v>100</v>
      </c>
      <c r="BK6" s="31">
        <f>IF(BI6=TRIM("UND"),BJ6,VLOOKUP(BA6,RESUMEN!$B$3:$D$53,3,FALSE)*BJ6)</f>
        <v>100</v>
      </c>
      <c r="BL6" s="21" t="s">
        <v>141</v>
      </c>
      <c r="BM6" s="21"/>
      <c r="BN6" s="37">
        <v>100</v>
      </c>
      <c r="BO6" s="32">
        <f t="shared" si="1"/>
        <v>0</v>
      </c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24">
        <v>2</v>
      </c>
      <c r="CZ6" s="29" t="s">
        <v>41</v>
      </c>
      <c r="DA6" s="83" t="s">
        <v>11</v>
      </c>
      <c r="DB6" s="83"/>
      <c r="DC6" s="83"/>
      <c r="DD6" s="83"/>
      <c r="DE6" s="83"/>
      <c r="DF6" s="83"/>
      <c r="DG6" s="83"/>
      <c r="DH6" s="4" t="s">
        <v>191</v>
      </c>
      <c r="DI6" s="30">
        <v>2</v>
      </c>
      <c r="DJ6" s="31">
        <f>IF(DH6=TRIM("UND"),DI6,VLOOKUP(CZ6,RESUMEN!$B$3:$D$53,3,FALSE)*DI6)</f>
        <v>120</v>
      </c>
      <c r="DK6" s="4"/>
      <c r="DL6" s="21" t="s">
        <v>141</v>
      </c>
      <c r="DM6" s="37">
        <v>0</v>
      </c>
      <c r="DN6" s="32">
        <f t="shared" ref="DN6:DN10" si="3">DJ6-DM6</f>
        <v>120</v>
      </c>
      <c r="DP6" s="13">
        <v>2</v>
      </c>
      <c r="DQ6" s="18"/>
      <c r="DR6" s="77"/>
      <c r="DS6" s="77"/>
      <c r="DT6" s="77"/>
      <c r="DU6" s="77"/>
      <c r="DV6" s="77"/>
      <c r="DW6" s="77"/>
      <c r="DX6" s="77"/>
      <c r="DY6" s="14"/>
      <c r="DZ6" s="4"/>
      <c r="EA6" s="4"/>
      <c r="EB6" s="11"/>
      <c r="EC6" s="13"/>
      <c r="ED6" s="12"/>
      <c r="EE6" s="19"/>
      <c r="EG6" s="13">
        <v>2</v>
      </c>
      <c r="EH6" s="18"/>
      <c r="EI6" s="77"/>
      <c r="EJ6" s="77"/>
      <c r="EK6" s="77"/>
      <c r="EL6" s="77"/>
      <c r="EM6" s="77"/>
      <c r="EN6" s="77"/>
      <c r="EO6" s="77"/>
      <c r="EP6" s="14"/>
      <c r="EQ6" s="4"/>
      <c r="ER6" s="4"/>
      <c r="ES6" s="11"/>
      <c r="ET6" s="13"/>
      <c r="EU6" s="12"/>
      <c r="EV6" s="19"/>
      <c r="EX6" s="13"/>
      <c r="EY6" s="18"/>
      <c r="EZ6" s="77"/>
      <c r="FA6" s="77"/>
      <c r="FB6" s="77"/>
      <c r="FC6" s="77"/>
      <c r="FD6" s="77"/>
      <c r="FE6" s="77"/>
      <c r="FF6" s="77"/>
      <c r="FG6" s="14"/>
      <c r="FH6" s="4"/>
      <c r="FI6" s="4"/>
      <c r="FJ6" s="11"/>
      <c r="FK6" s="13"/>
      <c r="FL6" s="12"/>
      <c r="FM6" s="19"/>
      <c r="FO6" s="13"/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13">
        <v>2</v>
      </c>
      <c r="GG6" s="18"/>
      <c r="GH6" s="77"/>
      <c r="GI6" s="77"/>
      <c r="GJ6" s="77"/>
      <c r="GK6" s="77"/>
      <c r="GL6" s="77"/>
      <c r="GM6" s="77"/>
      <c r="GN6" s="77"/>
      <c r="GO6" s="14"/>
      <c r="GP6" s="4"/>
      <c r="GQ6" s="4"/>
      <c r="GR6" s="11"/>
      <c r="GS6" s="13"/>
      <c r="GT6" s="12"/>
      <c r="GU6" s="19"/>
      <c r="GW6" s="24">
        <v>2</v>
      </c>
      <c r="GX6" s="29" t="s">
        <v>45</v>
      </c>
      <c r="GY6" s="83" t="s">
        <v>218</v>
      </c>
      <c r="GZ6" s="83"/>
      <c r="HA6" s="83"/>
      <c r="HB6" s="83"/>
      <c r="HC6" s="83"/>
      <c r="HD6" s="83"/>
      <c r="HE6" s="83"/>
      <c r="HF6" s="4" t="s">
        <v>278</v>
      </c>
      <c r="HG6" s="30">
        <v>10</v>
      </c>
      <c r="HH6" s="31">
        <f>IF(HF6=TRIM("UND"),HG6,VLOOKUP(GX6,RESUMEN!$B$3:$D$53,3,FALSE)*HG6)</f>
        <v>600</v>
      </c>
      <c r="HI6" s="21" t="s">
        <v>141</v>
      </c>
      <c r="HJ6" s="4"/>
      <c r="HK6" s="37">
        <v>600</v>
      </c>
      <c r="HL6" s="32">
        <f t="shared" ref="HL6:HL10" si="4">HK6-HH6</f>
        <v>0</v>
      </c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45</v>
      </c>
      <c r="C7" s="83" t="s">
        <v>270</v>
      </c>
      <c r="D7" s="83"/>
      <c r="E7" s="83"/>
      <c r="F7" s="83"/>
      <c r="G7" s="83"/>
      <c r="H7" s="83"/>
      <c r="I7" s="83"/>
      <c r="J7" s="4" t="s">
        <v>191</v>
      </c>
      <c r="K7" s="30">
        <v>1</v>
      </c>
      <c r="L7" s="31">
        <f>IF(J7=TRIM("UND"),K7,VLOOKUP(B7,RESUMEN!$B$3:$D$53,3,FALSE)*K7)</f>
        <v>60</v>
      </c>
      <c r="M7" s="21" t="s">
        <v>141</v>
      </c>
      <c r="N7" s="4"/>
      <c r="O7" s="37">
        <v>60</v>
      </c>
      <c r="P7" s="32">
        <f t="shared" si="2"/>
        <v>0</v>
      </c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24">
        <v>3</v>
      </c>
      <c r="AJ7" s="29" t="s">
        <v>41</v>
      </c>
      <c r="AK7" s="80" t="s">
        <v>11</v>
      </c>
      <c r="AL7" s="80"/>
      <c r="AM7" s="80"/>
      <c r="AN7" s="80"/>
      <c r="AO7" s="80"/>
      <c r="AP7" s="80"/>
      <c r="AQ7" s="80"/>
      <c r="AR7" s="4" t="s">
        <v>10</v>
      </c>
      <c r="AS7" s="41">
        <v>30</v>
      </c>
      <c r="AT7" s="31">
        <f>IF(AR7=TRIM("UND"),AS7,VLOOKUP(AJ7,RESUMEN!$B$3:$D$53,3,FALSE)*AS7)</f>
        <v>30</v>
      </c>
      <c r="AU7" s="21" t="s">
        <v>141</v>
      </c>
      <c r="AV7" s="4"/>
      <c r="AW7" s="37">
        <v>30</v>
      </c>
      <c r="AX7" s="32">
        <f t="shared" si="0"/>
        <v>0</v>
      </c>
      <c r="AZ7" s="24">
        <v>3</v>
      </c>
      <c r="BA7" s="29" t="s">
        <v>94</v>
      </c>
      <c r="BB7" s="80" t="s">
        <v>274</v>
      </c>
      <c r="BC7" s="80"/>
      <c r="BD7" s="80"/>
      <c r="BE7" s="80"/>
      <c r="BF7" s="80"/>
      <c r="BG7" s="80"/>
      <c r="BH7" s="80"/>
      <c r="BI7" s="29" t="s">
        <v>10</v>
      </c>
      <c r="BJ7" s="41">
        <v>100</v>
      </c>
      <c r="BK7" s="31">
        <f>IF(BI7=TRIM("UND"),BJ7,VLOOKUP(BA7,RESUMEN!$B$3:$D$53,3,FALSE)*BJ7)</f>
        <v>100</v>
      </c>
      <c r="BL7" s="21"/>
      <c r="BM7" s="21" t="s">
        <v>141</v>
      </c>
      <c r="BN7" s="37">
        <v>0</v>
      </c>
      <c r="BO7" s="32">
        <f t="shared" si="1"/>
        <v>100</v>
      </c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24">
        <v>3</v>
      </c>
      <c r="CZ7" s="29" t="s">
        <v>45</v>
      </c>
      <c r="DA7" s="83" t="s">
        <v>276</v>
      </c>
      <c r="DB7" s="83"/>
      <c r="DC7" s="83"/>
      <c r="DD7" s="83"/>
      <c r="DE7" s="83"/>
      <c r="DF7" s="83"/>
      <c r="DG7" s="83"/>
      <c r="DH7" s="4" t="s">
        <v>191</v>
      </c>
      <c r="DI7" s="30">
        <v>2</v>
      </c>
      <c r="DJ7" s="31">
        <f>IF(DH7=TRIM("UND"),DI7,VLOOKUP(CZ7,RESUMEN!$B$3:$D$53,3,FALSE)*DI7)</f>
        <v>120</v>
      </c>
      <c r="DK7" s="4"/>
      <c r="DL7" s="21" t="s">
        <v>141</v>
      </c>
      <c r="DM7" s="37">
        <v>0</v>
      </c>
      <c r="DN7" s="32">
        <f t="shared" si="3"/>
        <v>120</v>
      </c>
      <c r="DP7" s="13">
        <v>3</v>
      </c>
      <c r="DQ7" s="18"/>
      <c r="DR7" s="77"/>
      <c r="DS7" s="77"/>
      <c r="DT7" s="77"/>
      <c r="DU7" s="77"/>
      <c r="DV7" s="77"/>
      <c r="DW7" s="77"/>
      <c r="DX7" s="77"/>
      <c r="DY7" s="14"/>
      <c r="DZ7" s="4"/>
      <c r="EA7" s="4"/>
      <c r="EB7" s="11"/>
      <c r="EC7" s="13"/>
      <c r="ED7" s="12"/>
      <c r="EE7" s="19"/>
      <c r="EG7" s="13">
        <v>3</v>
      </c>
      <c r="EH7" s="18"/>
      <c r="EI7" s="77"/>
      <c r="EJ7" s="77"/>
      <c r="EK7" s="77"/>
      <c r="EL7" s="77"/>
      <c r="EM7" s="77"/>
      <c r="EN7" s="77"/>
      <c r="EO7" s="77"/>
      <c r="EP7" s="14"/>
      <c r="EQ7" s="4"/>
      <c r="ER7" s="4"/>
      <c r="ES7" s="11"/>
      <c r="ET7" s="13"/>
      <c r="EU7" s="12"/>
      <c r="EV7" s="19"/>
      <c r="EX7" s="13"/>
      <c r="EY7" s="18"/>
      <c r="EZ7" s="77"/>
      <c r="FA7" s="77"/>
      <c r="FB7" s="77"/>
      <c r="FC7" s="77"/>
      <c r="FD7" s="77"/>
      <c r="FE7" s="77"/>
      <c r="FF7" s="77"/>
      <c r="FG7" s="14"/>
      <c r="FH7" s="4"/>
      <c r="FI7" s="4"/>
      <c r="FJ7" s="11"/>
      <c r="FK7" s="13"/>
      <c r="FL7" s="12"/>
      <c r="FM7" s="19"/>
      <c r="FO7" s="13"/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13">
        <v>3</v>
      </c>
      <c r="GG7" s="18"/>
      <c r="GH7" s="77"/>
      <c r="GI7" s="77"/>
      <c r="GJ7" s="77"/>
      <c r="GK7" s="77"/>
      <c r="GL7" s="77"/>
      <c r="GM7" s="77"/>
      <c r="GN7" s="77"/>
      <c r="GO7" s="14"/>
      <c r="GP7" s="4"/>
      <c r="GQ7" s="4"/>
      <c r="GR7" s="11"/>
      <c r="GS7" s="13"/>
      <c r="GT7" s="12"/>
      <c r="GU7" s="19"/>
      <c r="GW7" s="24">
        <v>3</v>
      </c>
      <c r="GX7" s="29" t="s">
        <v>47</v>
      </c>
      <c r="GY7" s="83" t="s">
        <v>12</v>
      </c>
      <c r="GZ7" s="83"/>
      <c r="HA7" s="83"/>
      <c r="HB7" s="83"/>
      <c r="HC7" s="83"/>
      <c r="HD7" s="83"/>
      <c r="HE7" s="83"/>
      <c r="HF7" s="4" t="s">
        <v>278</v>
      </c>
      <c r="HG7" s="30">
        <v>10</v>
      </c>
      <c r="HH7" s="31">
        <f>IF(HF7=TRIM("UND"),HG7,VLOOKUP(GX7,RESUMEN!$B$3:$D$53,3,FALSE)*HG7)</f>
        <v>600</v>
      </c>
      <c r="HI7" s="21" t="s">
        <v>141</v>
      </c>
      <c r="HJ7" s="4"/>
      <c r="HK7" s="37">
        <v>600</v>
      </c>
      <c r="HL7" s="32">
        <f t="shared" si="4"/>
        <v>0</v>
      </c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47</v>
      </c>
      <c r="C8" s="83" t="s">
        <v>271</v>
      </c>
      <c r="D8" s="83"/>
      <c r="E8" s="83"/>
      <c r="F8" s="83"/>
      <c r="G8" s="83"/>
      <c r="H8" s="83"/>
      <c r="I8" s="83"/>
      <c r="J8" s="4" t="s">
        <v>191</v>
      </c>
      <c r="K8" s="30">
        <v>1</v>
      </c>
      <c r="L8" s="31">
        <f>IF(J8=TRIM("UND"),K8,VLOOKUP(B8,RESUMEN!$B$3:$D$53,3,FALSE)*K8)</f>
        <v>60</v>
      </c>
      <c r="M8" s="21" t="s">
        <v>141</v>
      </c>
      <c r="N8" s="4"/>
      <c r="O8" s="37">
        <v>60</v>
      </c>
      <c r="P8" s="32">
        <f t="shared" si="2"/>
        <v>0</v>
      </c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24">
        <v>4</v>
      </c>
      <c r="AJ8" s="29" t="s">
        <v>104</v>
      </c>
      <c r="AK8" s="80" t="s">
        <v>232</v>
      </c>
      <c r="AL8" s="80"/>
      <c r="AM8" s="80"/>
      <c r="AN8" s="80"/>
      <c r="AO8" s="80"/>
      <c r="AP8" s="80"/>
      <c r="AQ8" s="80"/>
      <c r="AR8" s="4" t="s">
        <v>191</v>
      </c>
      <c r="AS8" s="41">
        <v>2</v>
      </c>
      <c r="AT8" s="31">
        <f>IF(AR8=TRIM("UND"),AS8,VLOOKUP(AJ8,RESUMEN!$B$3:$D$53,3,FALSE)*AS8)</f>
        <v>200</v>
      </c>
      <c r="AU8" s="21" t="s">
        <v>141</v>
      </c>
      <c r="AV8" s="4"/>
      <c r="AW8" s="37">
        <v>200</v>
      </c>
      <c r="AX8" s="32">
        <f t="shared" si="0"/>
        <v>0</v>
      </c>
      <c r="AZ8" s="24">
        <v>4</v>
      </c>
      <c r="BA8" s="29" t="s">
        <v>90</v>
      </c>
      <c r="BB8" s="80" t="s">
        <v>164</v>
      </c>
      <c r="BC8" s="80"/>
      <c r="BD8" s="80"/>
      <c r="BE8" s="80"/>
      <c r="BF8" s="80"/>
      <c r="BG8" s="80"/>
      <c r="BH8" s="80"/>
      <c r="BI8" s="29" t="s">
        <v>10</v>
      </c>
      <c r="BJ8" s="41">
        <v>100</v>
      </c>
      <c r="BK8" s="31">
        <f>IF(BI8=TRIM("UND"),BJ8,VLOOKUP(BA8,RESUMEN!$B$3:$D$53,3,FALSE)*BJ8)</f>
        <v>100</v>
      </c>
      <c r="BL8" s="21" t="s">
        <v>141</v>
      </c>
      <c r="BM8" s="21"/>
      <c r="BN8" s="37">
        <v>100</v>
      </c>
      <c r="BO8" s="32">
        <f t="shared" si="1"/>
        <v>0</v>
      </c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24">
        <v>4</v>
      </c>
      <c r="CZ8" s="29" t="s">
        <v>88</v>
      </c>
      <c r="DA8" s="83" t="s">
        <v>152</v>
      </c>
      <c r="DB8" s="83"/>
      <c r="DC8" s="83"/>
      <c r="DD8" s="83"/>
      <c r="DE8" s="83"/>
      <c r="DF8" s="83"/>
      <c r="DG8" s="83"/>
      <c r="DH8" s="4" t="s">
        <v>29</v>
      </c>
      <c r="DI8" s="30">
        <v>1</v>
      </c>
      <c r="DJ8" s="31">
        <f>IF(DH8=TRIM("UND"),DI8,VLOOKUP(CZ8,RESUMEN!$B$3:$D$53,3,FALSE)*DI8)</f>
        <v>50</v>
      </c>
      <c r="DK8" s="21" t="s">
        <v>141</v>
      </c>
      <c r="DL8" s="4"/>
      <c r="DM8" s="37">
        <v>50</v>
      </c>
      <c r="DN8" s="32">
        <f t="shared" si="3"/>
        <v>0</v>
      </c>
      <c r="DP8" s="13">
        <v>4</v>
      </c>
      <c r="DQ8" s="18"/>
      <c r="DR8" s="77"/>
      <c r="DS8" s="77"/>
      <c r="DT8" s="77"/>
      <c r="DU8" s="77"/>
      <c r="DV8" s="77"/>
      <c r="DW8" s="77"/>
      <c r="DX8" s="77"/>
      <c r="DY8" s="14"/>
      <c r="DZ8" s="4"/>
      <c r="EA8" s="4"/>
      <c r="EB8" s="11"/>
      <c r="EC8" s="13"/>
      <c r="ED8" s="12"/>
      <c r="EE8" s="19"/>
      <c r="EG8" s="13">
        <v>4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13"/>
      <c r="EY8" s="18"/>
      <c r="EZ8" s="77"/>
      <c r="FA8" s="77"/>
      <c r="FB8" s="77"/>
      <c r="FC8" s="77"/>
      <c r="FD8" s="77"/>
      <c r="FE8" s="77"/>
      <c r="FF8" s="77"/>
      <c r="FG8" s="14"/>
      <c r="FH8" s="4"/>
      <c r="FI8" s="4"/>
      <c r="FJ8" s="11"/>
      <c r="FK8" s="13"/>
      <c r="FL8" s="12"/>
      <c r="FM8" s="19"/>
      <c r="FO8" s="13"/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13">
        <v>4</v>
      </c>
      <c r="GG8" s="18"/>
      <c r="GH8" s="77"/>
      <c r="GI8" s="77"/>
      <c r="GJ8" s="77"/>
      <c r="GK8" s="77"/>
      <c r="GL8" s="77"/>
      <c r="GM8" s="77"/>
      <c r="GN8" s="77"/>
      <c r="GO8" s="14"/>
      <c r="GP8" s="4"/>
      <c r="GQ8" s="4"/>
      <c r="GR8" s="11"/>
      <c r="GS8" s="13"/>
      <c r="GT8" s="12"/>
      <c r="GU8" s="19"/>
      <c r="GW8" s="24">
        <v>4</v>
      </c>
      <c r="GX8" s="29" t="s">
        <v>88</v>
      </c>
      <c r="GY8" s="83" t="s">
        <v>277</v>
      </c>
      <c r="GZ8" s="83"/>
      <c r="HA8" s="83"/>
      <c r="HB8" s="83"/>
      <c r="HC8" s="83"/>
      <c r="HD8" s="83"/>
      <c r="HE8" s="83"/>
      <c r="HF8" s="4" t="s">
        <v>29</v>
      </c>
      <c r="HG8" s="30">
        <v>2</v>
      </c>
      <c r="HH8" s="31">
        <f>IF(HF8=TRIM("UND"),HG8,VLOOKUP(GX8,RESUMEN!$B$3:$D$53,3,FALSE)*HG8)</f>
        <v>100</v>
      </c>
      <c r="HI8" s="21" t="s">
        <v>141</v>
      </c>
      <c r="HJ8" s="4"/>
      <c r="HK8" s="37">
        <v>100</v>
      </c>
      <c r="HL8" s="32">
        <f t="shared" si="4"/>
        <v>0</v>
      </c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13">
        <f>1+A8</f>
        <v>5</v>
      </c>
      <c r="B9" s="26"/>
      <c r="C9" s="98"/>
      <c r="D9" s="98"/>
      <c r="E9" s="98"/>
      <c r="F9" s="98"/>
      <c r="G9" s="98"/>
      <c r="H9" s="98"/>
      <c r="I9" s="98"/>
      <c r="J9" s="27"/>
      <c r="K9" s="38"/>
      <c r="L9" s="4"/>
      <c r="M9" s="34"/>
      <c r="N9" s="35"/>
      <c r="O9" s="36"/>
      <c r="P9" s="19"/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24">
        <f>1+AI8</f>
        <v>5</v>
      </c>
      <c r="AJ9" s="29" t="s">
        <v>108</v>
      </c>
      <c r="AK9" s="80" t="s">
        <v>272</v>
      </c>
      <c r="AL9" s="80"/>
      <c r="AM9" s="80"/>
      <c r="AN9" s="80"/>
      <c r="AO9" s="80"/>
      <c r="AP9" s="80"/>
      <c r="AQ9" s="80"/>
      <c r="AR9" s="4" t="s">
        <v>191</v>
      </c>
      <c r="AS9" s="41">
        <v>1</v>
      </c>
      <c r="AT9" s="31">
        <f>IF(AR9=TRIM("UND"),AS9,VLOOKUP(AJ9,RESUMEN!$B$3:$D$53,3,FALSE)*AS9)</f>
        <v>100</v>
      </c>
      <c r="AU9" s="21" t="s">
        <v>141</v>
      </c>
      <c r="AV9" s="4"/>
      <c r="AW9" s="37">
        <v>100</v>
      </c>
      <c r="AX9" s="32">
        <f t="shared" si="0"/>
        <v>0</v>
      </c>
      <c r="AZ9" s="24">
        <f>1+AZ8</f>
        <v>5</v>
      </c>
      <c r="BA9" s="29" t="s">
        <v>95</v>
      </c>
      <c r="BB9" s="80" t="s">
        <v>275</v>
      </c>
      <c r="BC9" s="80"/>
      <c r="BD9" s="80"/>
      <c r="BE9" s="80"/>
      <c r="BF9" s="80"/>
      <c r="BG9" s="80"/>
      <c r="BH9" s="80"/>
      <c r="BI9" s="29" t="s">
        <v>10</v>
      </c>
      <c r="BJ9" s="41">
        <v>100</v>
      </c>
      <c r="BK9" s="31">
        <f>IF(BI9=TRIM("UND"),BJ9,VLOOKUP(BA9,RESUMEN!$B$3:$D$53,3,FALSE)*BJ9)</f>
        <v>100</v>
      </c>
      <c r="BL9" s="21" t="s">
        <v>141</v>
      </c>
      <c r="BM9" s="21"/>
      <c r="BN9" s="37">
        <v>100</v>
      </c>
      <c r="BO9" s="32">
        <f t="shared" si="1"/>
        <v>0</v>
      </c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24">
        <f>1+CY8</f>
        <v>5</v>
      </c>
      <c r="CZ9" s="29" t="s">
        <v>89</v>
      </c>
      <c r="DA9" s="83" t="s">
        <v>155</v>
      </c>
      <c r="DB9" s="83"/>
      <c r="DC9" s="83"/>
      <c r="DD9" s="83"/>
      <c r="DE9" s="83"/>
      <c r="DF9" s="83"/>
      <c r="DG9" s="83"/>
      <c r="DH9" s="4" t="s">
        <v>29</v>
      </c>
      <c r="DI9" s="30">
        <v>1</v>
      </c>
      <c r="DJ9" s="31">
        <f>IF(DH9=TRIM("UND"),DI9,VLOOKUP(CZ9,RESUMEN!$B$3:$D$53,3,FALSE)*DI9)</f>
        <v>50</v>
      </c>
      <c r="DK9" s="21" t="s">
        <v>141</v>
      </c>
      <c r="DL9" s="4"/>
      <c r="DM9" s="37">
        <v>50</v>
      </c>
      <c r="DN9" s="32">
        <f t="shared" si="3"/>
        <v>0</v>
      </c>
      <c r="DP9" s="13">
        <f>1+DP8</f>
        <v>5</v>
      </c>
      <c r="DQ9" s="18"/>
      <c r="DR9" s="85"/>
      <c r="DS9" s="85"/>
      <c r="DT9" s="85"/>
      <c r="DU9" s="85"/>
      <c r="DV9" s="85"/>
      <c r="DW9" s="85"/>
      <c r="DX9" s="85"/>
      <c r="DY9" s="14"/>
      <c r="DZ9" s="4"/>
      <c r="EA9" s="4"/>
      <c r="EB9" s="11"/>
      <c r="EC9" s="13"/>
      <c r="ED9" s="12"/>
      <c r="EE9" s="19"/>
      <c r="EG9" s="13">
        <f>1+EG8</f>
        <v>5</v>
      </c>
      <c r="EH9" s="18"/>
      <c r="EI9" s="85"/>
      <c r="EJ9" s="85"/>
      <c r="EK9" s="85"/>
      <c r="EL9" s="85"/>
      <c r="EM9" s="85"/>
      <c r="EN9" s="85"/>
      <c r="EO9" s="85"/>
      <c r="EP9" s="14"/>
      <c r="EQ9" s="4"/>
      <c r="ER9" s="4"/>
      <c r="ES9" s="11"/>
      <c r="ET9" s="13"/>
      <c r="EU9" s="12"/>
      <c r="EV9" s="19"/>
      <c r="EX9" s="13"/>
      <c r="EY9" s="18"/>
      <c r="EZ9" s="85"/>
      <c r="FA9" s="85"/>
      <c r="FB9" s="85"/>
      <c r="FC9" s="85"/>
      <c r="FD9" s="85"/>
      <c r="FE9" s="85"/>
      <c r="FF9" s="85"/>
      <c r="FG9" s="14"/>
      <c r="FH9" s="4"/>
      <c r="FI9" s="4"/>
      <c r="FJ9" s="11"/>
      <c r="FK9" s="13"/>
      <c r="FL9" s="12"/>
      <c r="FM9" s="19"/>
      <c r="FO9" s="13"/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13">
        <f>1+GF8</f>
        <v>5</v>
      </c>
      <c r="GG9" s="18"/>
      <c r="GH9" s="85"/>
      <c r="GI9" s="85"/>
      <c r="GJ9" s="85"/>
      <c r="GK9" s="85"/>
      <c r="GL9" s="85"/>
      <c r="GM9" s="85"/>
      <c r="GN9" s="85"/>
      <c r="GO9" s="14"/>
      <c r="GP9" s="4"/>
      <c r="GQ9" s="4"/>
      <c r="GR9" s="11"/>
      <c r="GS9" s="13"/>
      <c r="GT9" s="12"/>
      <c r="GU9" s="19"/>
      <c r="GW9" s="24">
        <f>1+GW8</f>
        <v>5</v>
      </c>
      <c r="GX9" s="29" t="s">
        <v>89</v>
      </c>
      <c r="GY9" s="83" t="s">
        <v>185</v>
      </c>
      <c r="GZ9" s="83"/>
      <c r="HA9" s="83"/>
      <c r="HB9" s="83"/>
      <c r="HC9" s="83"/>
      <c r="HD9" s="83"/>
      <c r="HE9" s="83"/>
      <c r="HF9" s="4" t="s">
        <v>29</v>
      </c>
      <c r="HG9" s="30">
        <v>2</v>
      </c>
      <c r="HH9" s="31">
        <f>IF(HF9=TRIM("UND"),HG9,VLOOKUP(GX9,RESUMEN!$B$3:$D$53,3,FALSE)*HG9)</f>
        <v>100</v>
      </c>
      <c r="HI9" s="21" t="s">
        <v>141</v>
      </c>
      <c r="HJ9" s="4"/>
      <c r="HK9" s="37">
        <v>100</v>
      </c>
      <c r="HL9" s="32">
        <f t="shared" si="4"/>
        <v>0</v>
      </c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13">
        <f t="shared" ref="A10:A29" si="5">1+A9</f>
        <v>6</v>
      </c>
      <c r="B10" s="18"/>
      <c r="C10" s="77"/>
      <c r="D10" s="77"/>
      <c r="E10" s="77"/>
      <c r="F10" s="77"/>
      <c r="G10" s="77"/>
      <c r="H10" s="77"/>
      <c r="I10" s="77"/>
      <c r="J10" s="14"/>
      <c r="K10" s="4"/>
      <c r="L10" s="4"/>
      <c r="M10" s="11"/>
      <c r="N10" s="13"/>
      <c r="O10" s="12"/>
      <c r="P10" s="19"/>
      <c r="R10" s="13">
        <f t="shared" ref="R10:R29" si="6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24">
        <f t="shared" ref="AI10:AI29" si="7">1+AI9</f>
        <v>6</v>
      </c>
      <c r="AJ10" s="29" t="s">
        <v>106</v>
      </c>
      <c r="AK10" s="80" t="s">
        <v>231</v>
      </c>
      <c r="AL10" s="80"/>
      <c r="AM10" s="80"/>
      <c r="AN10" s="80"/>
      <c r="AO10" s="80"/>
      <c r="AP10" s="80"/>
      <c r="AQ10" s="80"/>
      <c r="AR10" s="4" t="s">
        <v>191</v>
      </c>
      <c r="AS10" s="41">
        <v>1</v>
      </c>
      <c r="AT10" s="31">
        <f>IF(AR10=TRIM("UND"),AS10,VLOOKUP(AJ10,RESUMEN!$B$3:$D$53,3,FALSE)*AS10)</f>
        <v>100</v>
      </c>
      <c r="AU10" s="21" t="s">
        <v>141</v>
      </c>
      <c r="AV10" s="4"/>
      <c r="AW10" s="37">
        <v>100</v>
      </c>
      <c r="AX10" s="32">
        <f t="shared" si="0"/>
        <v>0</v>
      </c>
      <c r="AZ10" s="24">
        <f t="shared" ref="AZ10:AZ29" si="8">1+AZ9</f>
        <v>6</v>
      </c>
      <c r="BA10" s="29" t="s">
        <v>41</v>
      </c>
      <c r="BB10" s="83" t="s">
        <v>11</v>
      </c>
      <c r="BC10" s="83"/>
      <c r="BD10" s="83"/>
      <c r="BE10" s="83"/>
      <c r="BF10" s="83"/>
      <c r="BG10" s="83"/>
      <c r="BH10" s="83"/>
      <c r="BI10" s="4" t="s">
        <v>191</v>
      </c>
      <c r="BJ10" s="30">
        <v>2</v>
      </c>
      <c r="BK10" s="31">
        <f>IF(BI10=TRIM("UND"),BJ10,VLOOKUP(BA10,RESUMEN!$B$3:$D$53,3,FALSE)*BJ10)</f>
        <v>120</v>
      </c>
      <c r="BL10" s="21" t="s">
        <v>141</v>
      </c>
      <c r="BM10" s="21"/>
      <c r="BN10" s="37">
        <v>120</v>
      </c>
      <c r="BO10" s="32">
        <f t="shared" si="1"/>
        <v>0</v>
      </c>
      <c r="BQ10" s="13">
        <f t="shared" ref="BQ10:BQ29" si="9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10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24">
        <f t="shared" ref="CY10:CY29" si="11">1+CY9</f>
        <v>6</v>
      </c>
      <c r="CZ10" s="29" t="s">
        <v>90</v>
      </c>
      <c r="DA10" s="83" t="s">
        <v>154</v>
      </c>
      <c r="DB10" s="83"/>
      <c r="DC10" s="83"/>
      <c r="DD10" s="83"/>
      <c r="DE10" s="83"/>
      <c r="DF10" s="83"/>
      <c r="DG10" s="83"/>
      <c r="DH10" s="4" t="s">
        <v>29</v>
      </c>
      <c r="DI10" s="30">
        <v>1</v>
      </c>
      <c r="DJ10" s="31">
        <f>IF(DH10=TRIM("UND"),DI10,VLOOKUP(CZ10,RESUMEN!$B$3:$D$53,3,FALSE)*DI10)</f>
        <v>50</v>
      </c>
      <c r="DK10" s="21" t="s">
        <v>141</v>
      </c>
      <c r="DL10" s="4"/>
      <c r="DM10" s="37">
        <v>50</v>
      </c>
      <c r="DN10" s="32">
        <f t="shared" si="3"/>
        <v>0</v>
      </c>
      <c r="DP10" s="13">
        <f t="shared" ref="DP10:DP29" si="12">1+DP9</f>
        <v>6</v>
      </c>
      <c r="DQ10" s="18"/>
      <c r="DR10" s="77"/>
      <c r="DS10" s="77"/>
      <c r="DT10" s="77"/>
      <c r="DU10" s="77"/>
      <c r="DV10" s="77"/>
      <c r="DW10" s="77"/>
      <c r="DX10" s="77"/>
      <c r="DY10" s="14"/>
      <c r="DZ10" s="4"/>
      <c r="EA10" s="4"/>
      <c r="EB10" s="11"/>
      <c r="EC10" s="13"/>
      <c r="ED10" s="12"/>
      <c r="EE10" s="19"/>
      <c r="EG10" s="13">
        <f t="shared" ref="EG10:EG29" si="13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1"/>
      <c r="ET10" s="13"/>
      <c r="EU10" s="12"/>
      <c r="EV10" s="19"/>
      <c r="EX10" s="13"/>
      <c r="EY10" s="18"/>
      <c r="EZ10" s="77"/>
      <c r="FA10" s="77"/>
      <c r="FB10" s="77"/>
      <c r="FC10" s="77"/>
      <c r="FD10" s="77"/>
      <c r="FE10" s="77"/>
      <c r="FF10" s="77"/>
      <c r="FG10" s="14"/>
      <c r="FH10" s="4"/>
      <c r="FI10" s="4"/>
      <c r="FJ10" s="11"/>
      <c r="FK10" s="13"/>
      <c r="FL10" s="12"/>
      <c r="FM10" s="19"/>
      <c r="FO10" s="13"/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13">
        <f t="shared" ref="GF10:GF29" si="14">1+GF9</f>
        <v>6</v>
      </c>
      <c r="GG10" s="18"/>
      <c r="GH10" s="77"/>
      <c r="GI10" s="77"/>
      <c r="GJ10" s="77"/>
      <c r="GK10" s="77"/>
      <c r="GL10" s="77"/>
      <c r="GM10" s="77"/>
      <c r="GN10" s="77"/>
      <c r="GO10" s="14"/>
      <c r="GP10" s="4"/>
      <c r="GQ10" s="4"/>
      <c r="GR10" s="11"/>
      <c r="GS10" s="13"/>
      <c r="GT10" s="12"/>
      <c r="GU10" s="19"/>
      <c r="GW10" s="24">
        <f t="shared" ref="GW10:GW29" si="15">1+GW9</f>
        <v>6</v>
      </c>
      <c r="GX10" s="29" t="s">
        <v>90</v>
      </c>
      <c r="GY10" s="83" t="s">
        <v>184</v>
      </c>
      <c r="GZ10" s="83"/>
      <c r="HA10" s="83"/>
      <c r="HB10" s="83"/>
      <c r="HC10" s="83"/>
      <c r="HD10" s="83"/>
      <c r="HE10" s="83"/>
      <c r="HF10" s="4" t="s">
        <v>29</v>
      </c>
      <c r="HG10" s="30">
        <v>2</v>
      </c>
      <c r="HH10" s="31">
        <f>IF(HF10=TRIM("UND"),HG10,VLOOKUP(GX10,RESUMEN!$B$3:$D$53,3,FALSE)*HG10)</f>
        <v>100</v>
      </c>
      <c r="HI10" s="21" t="s">
        <v>141</v>
      </c>
      <c r="HJ10" s="4"/>
      <c r="HK10" s="37">
        <v>100</v>
      </c>
      <c r="HL10" s="32">
        <f t="shared" si="4"/>
        <v>0</v>
      </c>
      <c r="HN10" s="13">
        <f t="shared" ref="HN10:HN29" si="16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13">
        <f t="shared" si="5"/>
        <v>7</v>
      </c>
      <c r="B11" s="18"/>
      <c r="C11" s="77"/>
      <c r="D11" s="77"/>
      <c r="E11" s="77"/>
      <c r="F11" s="77"/>
      <c r="G11" s="77"/>
      <c r="H11" s="77"/>
      <c r="I11" s="77"/>
      <c r="J11" s="14"/>
      <c r="K11" s="4"/>
      <c r="L11" s="4"/>
      <c r="M11" s="11"/>
      <c r="N11" s="13"/>
      <c r="O11" s="12"/>
      <c r="P11" s="19"/>
      <c r="R11" s="13">
        <f t="shared" si="6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24">
        <f t="shared" si="7"/>
        <v>7</v>
      </c>
      <c r="AJ11" s="29" t="s">
        <v>107</v>
      </c>
      <c r="AK11" s="80" t="s">
        <v>188</v>
      </c>
      <c r="AL11" s="80"/>
      <c r="AM11" s="80"/>
      <c r="AN11" s="80"/>
      <c r="AO11" s="80"/>
      <c r="AP11" s="80"/>
      <c r="AQ11" s="80"/>
      <c r="AR11" s="4" t="s">
        <v>191</v>
      </c>
      <c r="AS11" s="41">
        <v>1</v>
      </c>
      <c r="AT11" s="31">
        <f>IF(AR11=TRIM("UND"),AS11,VLOOKUP(AJ11,RESUMEN!$B$3:$D$53,3,FALSE)*AS11)</f>
        <v>100</v>
      </c>
      <c r="AU11" s="21" t="s">
        <v>141</v>
      </c>
      <c r="AV11" s="4"/>
      <c r="AW11" s="37">
        <v>100</v>
      </c>
      <c r="AX11" s="32">
        <f t="shared" si="0"/>
        <v>0</v>
      </c>
      <c r="AZ11" s="24">
        <f t="shared" si="8"/>
        <v>7</v>
      </c>
      <c r="BA11" s="29" t="s">
        <v>45</v>
      </c>
      <c r="BB11" s="83" t="s">
        <v>13</v>
      </c>
      <c r="BC11" s="83"/>
      <c r="BD11" s="83"/>
      <c r="BE11" s="83"/>
      <c r="BF11" s="83"/>
      <c r="BG11" s="83"/>
      <c r="BH11" s="83"/>
      <c r="BI11" s="4" t="s">
        <v>191</v>
      </c>
      <c r="BJ11" s="30">
        <v>2</v>
      </c>
      <c r="BK11" s="31">
        <f>IF(BI11=TRIM("UND"),BJ11,VLOOKUP(BA11,RESUMEN!$B$3:$D$53,3,FALSE)*BJ11)</f>
        <v>120</v>
      </c>
      <c r="BL11" s="21" t="s">
        <v>141</v>
      </c>
      <c r="BM11" s="21"/>
      <c r="BN11" s="37">
        <v>120</v>
      </c>
      <c r="BO11" s="32">
        <f t="shared" si="1"/>
        <v>0</v>
      </c>
      <c r="BQ11" s="13">
        <f t="shared" si="9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10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11"/>
        <v>7</v>
      </c>
      <c r="CZ11" s="26"/>
      <c r="DA11" s="79"/>
      <c r="DB11" s="79"/>
      <c r="DC11" s="79"/>
      <c r="DD11" s="79"/>
      <c r="DE11" s="79"/>
      <c r="DF11" s="79"/>
      <c r="DG11" s="79"/>
      <c r="DH11" s="27"/>
      <c r="DI11" s="38"/>
      <c r="DJ11" s="4"/>
      <c r="DK11" s="34"/>
      <c r="DL11" s="35"/>
      <c r="DM11" s="36"/>
      <c r="DN11" s="32"/>
      <c r="DP11" s="13">
        <f t="shared" si="12"/>
        <v>7</v>
      </c>
      <c r="DQ11" s="18"/>
      <c r="DR11" s="77"/>
      <c r="DS11" s="77"/>
      <c r="DT11" s="77"/>
      <c r="DU11" s="77"/>
      <c r="DV11" s="77"/>
      <c r="DW11" s="77"/>
      <c r="DX11" s="77"/>
      <c r="DY11" s="14"/>
      <c r="DZ11" s="4"/>
      <c r="EA11" s="4"/>
      <c r="EB11" s="11"/>
      <c r="EC11" s="13"/>
      <c r="ED11" s="12"/>
      <c r="EE11" s="19"/>
      <c r="EG11" s="13">
        <f t="shared" si="13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11"/>
      <c r="ET11" s="13"/>
      <c r="EU11" s="12"/>
      <c r="EV11" s="19"/>
      <c r="EX11" s="13"/>
      <c r="EY11" s="18"/>
      <c r="EZ11" s="77"/>
      <c r="FA11" s="77"/>
      <c r="FB11" s="77"/>
      <c r="FC11" s="77"/>
      <c r="FD11" s="77"/>
      <c r="FE11" s="77"/>
      <c r="FF11" s="77"/>
      <c r="FG11" s="14"/>
      <c r="FH11" s="4"/>
      <c r="FI11" s="4"/>
      <c r="FJ11" s="11"/>
      <c r="FK11" s="13"/>
      <c r="FL11" s="12"/>
      <c r="FM11" s="19"/>
      <c r="FO11" s="13"/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13">
        <f t="shared" si="14"/>
        <v>7</v>
      </c>
      <c r="GG11" s="18"/>
      <c r="GH11" s="77"/>
      <c r="GI11" s="77"/>
      <c r="GJ11" s="77"/>
      <c r="GK11" s="77"/>
      <c r="GL11" s="77"/>
      <c r="GM11" s="77"/>
      <c r="GN11" s="77"/>
      <c r="GO11" s="14"/>
      <c r="GP11" s="4"/>
      <c r="GQ11" s="4"/>
      <c r="GR11" s="11"/>
      <c r="GS11" s="13"/>
      <c r="GT11" s="12"/>
      <c r="GU11" s="19"/>
      <c r="GW11" s="13">
        <f t="shared" si="15"/>
        <v>7</v>
      </c>
      <c r="GX11" s="26"/>
      <c r="GY11" s="79"/>
      <c r="GZ11" s="79"/>
      <c r="HA11" s="79"/>
      <c r="HB11" s="79"/>
      <c r="HC11" s="79"/>
      <c r="HD11" s="79"/>
      <c r="HE11" s="79"/>
      <c r="HF11" s="27"/>
      <c r="HG11" s="38"/>
      <c r="HH11" s="4"/>
      <c r="HI11" s="34"/>
      <c r="HJ11" s="35"/>
      <c r="HK11" s="36"/>
      <c r="HL11" s="19"/>
      <c r="HN11" s="13">
        <f t="shared" si="16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13">
        <f t="shared" si="5"/>
        <v>8</v>
      </c>
      <c r="B12" s="18"/>
      <c r="C12" s="77"/>
      <c r="D12" s="77"/>
      <c r="E12" s="77"/>
      <c r="F12" s="77"/>
      <c r="G12" s="77"/>
      <c r="H12" s="77"/>
      <c r="I12" s="77"/>
      <c r="J12" s="14"/>
      <c r="K12" s="4"/>
      <c r="L12" s="4"/>
      <c r="M12" s="13"/>
      <c r="N12" s="11"/>
      <c r="O12" s="12"/>
      <c r="P12" s="19"/>
      <c r="R12" s="13">
        <f t="shared" si="6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24">
        <f t="shared" si="7"/>
        <v>8</v>
      </c>
      <c r="AJ12" s="29" t="s">
        <v>47</v>
      </c>
      <c r="AK12" s="80" t="s">
        <v>271</v>
      </c>
      <c r="AL12" s="80"/>
      <c r="AM12" s="80"/>
      <c r="AN12" s="80"/>
      <c r="AO12" s="80"/>
      <c r="AP12" s="80"/>
      <c r="AQ12" s="80"/>
      <c r="AR12" s="4" t="s">
        <v>191</v>
      </c>
      <c r="AS12" s="41">
        <v>1</v>
      </c>
      <c r="AT12" s="31">
        <f>IF(AR12=TRIM("UND"),AS12,VLOOKUP(AJ12,RESUMEN!$B$3:$D$53,3,FALSE)*AS12)</f>
        <v>60</v>
      </c>
      <c r="AU12" s="21" t="s">
        <v>141</v>
      </c>
      <c r="AV12" s="4"/>
      <c r="AW12" s="37">
        <v>60</v>
      </c>
      <c r="AX12" s="32">
        <f t="shared" si="0"/>
        <v>0</v>
      </c>
      <c r="AZ12" s="24">
        <f t="shared" si="8"/>
        <v>8</v>
      </c>
      <c r="BA12" s="29" t="s">
        <v>109</v>
      </c>
      <c r="BB12" s="83" t="s">
        <v>27</v>
      </c>
      <c r="BC12" s="83"/>
      <c r="BD12" s="83"/>
      <c r="BE12" s="83"/>
      <c r="BF12" s="83"/>
      <c r="BG12" s="83"/>
      <c r="BH12" s="83"/>
      <c r="BI12" s="4" t="s">
        <v>10</v>
      </c>
      <c r="BJ12" s="30">
        <v>50</v>
      </c>
      <c r="BK12" s="31">
        <f>IF(BI12=TRIM("UND"),BJ12,VLOOKUP(BA12,RESUMEN!$B$3:$D$53,3,FALSE)*BJ12)</f>
        <v>50</v>
      </c>
      <c r="BL12" s="21"/>
      <c r="BM12" s="21" t="s">
        <v>141</v>
      </c>
      <c r="BN12" s="37">
        <v>0</v>
      </c>
      <c r="BO12" s="32">
        <f t="shared" si="1"/>
        <v>50</v>
      </c>
      <c r="BQ12" s="13">
        <f t="shared" si="9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10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11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32"/>
      <c r="DP12" s="13">
        <f t="shared" si="12"/>
        <v>8</v>
      </c>
      <c r="DQ12" s="18"/>
      <c r="DR12" s="77"/>
      <c r="DS12" s="77"/>
      <c r="DT12" s="77"/>
      <c r="DU12" s="77"/>
      <c r="DV12" s="77"/>
      <c r="DW12" s="77"/>
      <c r="DX12" s="77"/>
      <c r="DY12" s="14"/>
      <c r="DZ12" s="4"/>
      <c r="EA12" s="4"/>
      <c r="EB12" s="13"/>
      <c r="EC12" s="11"/>
      <c r="ED12" s="12"/>
      <c r="EE12" s="19"/>
      <c r="EG12" s="13">
        <f t="shared" si="13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11"/>
      <c r="EU12" s="12"/>
      <c r="EV12" s="19"/>
      <c r="EX12" s="13"/>
      <c r="EY12" s="18"/>
      <c r="EZ12" s="77"/>
      <c r="FA12" s="77"/>
      <c r="FB12" s="77"/>
      <c r="FC12" s="77"/>
      <c r="FD12" s="77"/>
      <c r="FE12" s="77"/>
      <c r="FF12" s="77"/>
      <c r="FG12" s="14"/>
      <c r="FH12" s="4"/>
      <c r="FI12" s="4"/>
      <c r="FJ12" s="13"/>
      <c r="FK12" s="11"/>
      <c r="FL12" s="12"/>
      <c r="FM12" s="19"/>
      <c r="FO12" s="13"/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13">
        <f t="shared" si="14"/>
        <v>8</v>
      </c>
      <c r="GG12" s="18"/>
      <c r="GH12" s="77"/>
      <c r="GI12" s="77"/>
      <c r="GJ12" s="77"/>
      <c r="GK12" s="77"/>
      <c r="GL12" s="77"/>
      <c r="GM12" s="77"/>
      <c r="GN12" s="77"/>
      <c r="GO12" s="14"/>
      <c r="GP12" s="4"/>
      <c r="GQ12" s="4"/>
      <c r="GR12" s="13"/>
      <c r="GS12" s="11"/>
      <c r="GT12" s="12"/>
      <c r="GU12" s="19"/>
      <c r="GW12" s="13">
        <f t="shared" si="15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6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13">
        <f t="shared" si="5"/>
        <v>9</v>
      </c>
      <c r="B13" s="18"/>
      <c r="C13" s="81"/>
      <c r="D13" s="81"/>
      <c r="E13" s="81"/>
      <c r="F13" s="81"/>
      <c r="G13" s="81"/>
      <c r="H13" s="81"/>
      <c r="I13" s="81"/>
      <c r="J13" s="14"/>
      <c r="K13" s="4"/>
      <c r="L13" s="4"/>
      <c r="M13" s="11"/>
      <c r="N13" s="13"/>
      <c r="O13" s="12"/>
      <c r="P13" s="19"/>
      <c r="R13" s="13">
        <f t="shared" si="6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24">
        <f t="shared" si="7"/>
        <v>9</v>
      </c>
      <c r="AJ13" s="29" t="s">
        <v>100</v>
      </c>
      <c r="AK13" s="83" t="s">
        <v>165</v>
      </c>
      <c r="AL13" s="83"/>
      <c r="AM13" s="83"/>
      <c r="AN13" s="83"/>
      <c r="AO13" s="83"/>
      <c r="AP13" s="83"/>
      <c r="AQ13" s="83"/>
      <c r="AR13" s="4" t="s">
        <v>29</v>
      </c>
      <c r="AS13" s="41">
        <v>1</v>
      </c>
      <c r="AT13" s="31">
        <f>IF(AR13=TRIM("UND"),AS13,VLOOKUP(AJ13,RESUMEN!$B$3:$D$53,3,FALSE)*AS13)</f>
        <v>50</v>
      </c>
      <c r="AU13" s="21" t="s">
        <v>141</v>
      </c>
      <c r="AV13" s="4"/>
      <c r="AW13" s="37">
        <v>50</v>
      </c>
      <c r="AX13" s="32">
        <f t="shared" si="0"/>
        <v>0</v>
      </c>
      <c r="AZ13" s="13">
        <f t="shared" si="8"/>
        <v>9</v>
      </c>
      <c r="BA13" s="26"/>
      <c r="BB13" s="82"/>
      <c r="BC13" s="82"/>
      <c r="BD13" s="82"/>
      <c r="BE13" s="82"/>
      <c r="BF13" s="82"/>
      <c r="BG13" s="82"/>
      <c r="BH13" s="82"/>
      <c r="BI13" s="27"/>
      <c r="BJ13" s="38"/>
      <c r="BK13" s="4"/>
      <c r="BL13" s="34"/>
      <c r="BM13" s="35"/>
      <c r="BN13" s="36"/>
      <c r="BO13" s="19"/>
      <c r="BQ13" s="13">
        <f t="shared" si="9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0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11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32"/>
      <c r="DP13" s="13">
        <f t="shared" si="12"/>
        <v>9</v>
      </c>
      <c r="DQ13" s="18"/>
      <c r="DR13" s="81"/>
      <c r="DS13" s="81"/>
      <c r="DT13" s="81"/>
      <c r="DU13" s="81"/>
      <c r="DV13" s="81"/>
      <c r="DW13" s="81"/>
      <c r="DX13" s="81"/>
      <c r="DY13" s="14"/>
      <c r="DZ13" s="4"/>
      <c r="EA13" s="4"/>
      <c r="EB13" s="11"/>
      <c r="EC13" s="13"/>
      <c r="ED13" s="12"/>
      <c r="EE13" s="19"/>
      <c r="EG13" s="13">
        <f t="shared" si="13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13"/>
      <c r="EY13" s="18"/>
      <c r="EZ13" s="81"/>
      <c r="FA13" s="81"/>
      <c r="FB13" s="81"/>
      <c r="FC13" s="81"/>
      <c r="FD13" s="81"/>
      <c r="FE13" s="81"/>
      <c r="FF13" s="81"/>
      <c r="FG13" s="14"/>
      <c r="FH13" s="4"/>
      <c r="FI13" s="4"/>
      <c r="FJ13" s="11"/>
      <c r="FK13" s="13"/>
      <c r="FL13" s="12"/>
      <c r="FM13" s="19"/>
      <c r="FO13" s="13"/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4"/>
        <v>9</v>
      </c>
      <c r="GG13" s="18"/>
      <c r="GH13" s="81"/>
      <c r="GI13" s="81"/>
      <c r="GJ13" s="81"/>
      <c r="GK13" s="81"/>
      <c r="GL13" s="81"/>
      <c r="GM13" s="81"/>
      <c r="GN13" s="81"/>
      <c r="GO13" s="14"/>
      <c r="GP13" s="4"/>
      <c r="GQ13" s="4"/>
      <c r="GR13" s="11"/>
      <c r="GS13" s="13"/>
      <c r="GT13" s="12"/>
      <c r="GU13" s="19"/>
      <c r="GW13" s="13">
        <f t="shared" si="15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6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13">
        <f t="shared" si="5"/>
        <v>10</v>
      </c>
      <c r="B14" s="18"/>
      <c r="C14" s="81"/>
      <c r="D14" s="81"/>
      <c r="E14" s="81"/>
      <c r="F14" s="81"/>
      <c r="G14" s="81"/>
      <c r="H14" s="81"/>
      <c r="I14" s="81"/>
      <c r="J14" s="14"/>
      <c r="K14" s="4"/>
      <c r="L14" s="4"/>
      <c r="M14" s="11"/>
      <c r="N14" s="13"/>
      <c r="O14" s="12"/>
      <c r="P14" s="19"/>
      <c r="R14" s="13">
        <f t="shared" si="6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24">
        <f t="shared" si="7"/>
        <v>10</v>
      </c>
      <c r="AJ14" s="29" t="s">
        <v>95</v>
      </c>
      <c r="AK14" s="80" t="s">
        <v>161</v>
      </c>
      <c r="AL14" s="80"/>
      <c r="AM14" s="80"/>
      <c r="AN14" s="80"/>
      <c r="AO14" s="80"/>
      <c r="AP14" s="80"/>
      <c r="AQ14" s="80"/>
      <c r="AR14" s="4" t="s">
        <v>10</v>
      </c>
      <c r="AS14" s="41">
        <v>100</v>
      </c>
      <c r="AT14" s="31">
        <f>IF(AR14=TRIM("UND"),AS14,VLOOKUP(AJ14,RESUMEN!$B$3:$D$53,3,FALSE)*AS14)</f>
        <v>100</v>
      </c>
      <c r="AU14" s="4"/>
      <c r="AV14" s="21" t="s">
        <v>141</v>
      </c>
      <c r="AW14" s="37">
        <v>0</v>
      </c>
      <c r="AX14" s="32">
        <f t="shared" si="0"/>
        <v>100</v>
      </c>
      <c r="AZ14" s="13">
        <f t="shared" si="8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9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0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11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32"/>
      <c r="DP14" s="13">
        <f t="shared" si="12"/>
        <v>10</v>
      </c>
      <c r="DQ14" s="18"/>
      <c r="DR14" s="81"/>
      <c r="DS14" s="81"/>
      <c r="DT14" s="81"/>
      <c r="DU14" s="81"/>
      <c r="DV14" s="81"/>
      <c r="DW14" s="81"/>
      <c r="DX14" s="81"/>
      <c r="DY14" s="14"/>
      <c r="DZ14" s="4"/>
      <c r="EA14" s="4"/>
      <c r="EB14" s="11"/>
      <c r="EC14" s="13"/>
      <c r="ED14" s="12"/>
      <c r="EE14" s="19"/>
      <c r="EG14" s="13">
        <f t="shared" si="13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13"/>
      <c r="EY14" s="18"/>
      <c r="EZ14" s="81"/>
      <c r="FA14" s="81"/>
      <c r="FB14" s="81"/>
      <c r="FC14" s="81"/>
      <c r="FD14" s="81"/>
      <c r="FE14" s="81"/>
      <c r="FF14" s="81"/>
      <c r="FG14" s="14"/>
      <c r="FH14" s="4"/>
      <c r="FI14" s="4"/>
      <c r="FJ14" s="11"/>
      <c r="FK14" s="13"/>
      <c r="FL14" s="12"/>
      <c r="FM14" s="19"/>
      <c r="FO14" s="13"/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4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5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6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13">
        <f t="shared" si="5"/>
        <v>11</v>
      </c>
      <c r="B15" s="18"/>
      <c r="C15" s="81"/>
      <c r="D15" s="81"/>
      <c r="E15" s="81"/>
      <c r="F15" s="81"/>
      <c r="G15" s="81"/>
      <c r="H15" s="81"/>
      <c r="I15" s="81"/>
      <c r="J15" s="14"/>
      <c r="K15" s="4"/>
      <c r="L15" s="4"/>
      <c r="M15" s="11"/>
      <c r="N15" s="11"/>
      <c r="O15" s="12"/>
      <c r="P15" s="19"/>
      <c r="R15" s="13">
        <f t="shared" si="6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24">
        <f t="shared" si="7"/>
        <v>11</v>
      </c>
      <c r="AJ15" s="43" t="s">
        <v>90</v>
      </c>
      <c r="AK15" s="108" t="s">
        <v>273</v>
      </c>
      <c r="AL15" s="108"/>
      <c r="AM15" s="108"/>
      <c r="AN15" s="108"/>
      <c r="AO15" s="108"/>
      <c r="AP15" s="108"/>
      <c r="AQ15" s="108"/>
      <c r="AR15" s="53" t="s">
        <v>29</v>
      </c>
      <c r="AS15" s="54">
        <v>2</v>
      </c>
      <c r="AT15" s="31">
        <f>IF(AR15=TRIM("UND"),AS15,VLOOKUP(AJ15,RESUMEN!$B$3:$D$53,3,FALSE)*AS15)</f>
        <v>100</v>
      </c>
      <c r="AU15" s="53"/>
      <c r="AV15" s="55" t="s">
        <v>141</v>
      </c>
      <c r="AW15" s="42">
        <v>0</v>
      </c>
      <c r="AX15" s="32">
        <f t="shared" si="0"/>
        <v>100</v>
      </c>
      <c r="AZ15" s="13">
        <f t="shared" si="8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9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0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11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32"/>
      <c r="DP15" s="13">
        <f t="shared" si="12"/>
        <v>11</v>
      </c>
      <c r="DQ15" s="18"/>
      <c r="DR15" s="81"/>
      <c r="DS15" s="81"/>
      <c r="DT15" s="81"/>
      <c r="DU15" s="81"/>
      <c r="DV15" s="81"/>
      <c r="DW15" s="81"/>
      <c r="DX15" s="81"/>
      <c r="DY15" s="14"/>
      <c r="DZ15" s="4"/>
      <c r="EA15" s="4"/>
      <c r="EB15" s="11"/>
      <c r="EC15" s="11"/>
      <c r="ED15" s="12"/>
      <c r="EE15" s="19"/>
      <c r="EG15" s="13">
        <f t="shared" si="13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13"/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/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4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5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6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13">
        <f t="shared" si="5"/>
        <v>12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3"/>
      <c r="N16" s="11"/>
      <c r="O16" s="12"/>
      <c r="P16" s="19"/>
      <c r="R16" s="13">
        <f t="shared" si="6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24">
        <f t="shared" si="7"/>
        <v>12</v>
      </c>
      <c r="AJ16" s="29" t="s">
        <v>97</v>
      </c>
      <c r="AK16" s="80" t="s">
        <v>254</v>
      </c>
      <c r="AL16" s="80"/>
      <c r="AM16" s="80"/>
      <c r="AN16" s="80"/>
      <c r="AO16" s="80"/>
      <c r="AP16" s="80"/>
      <c r="AQ16" s="80"/>
      <c r="AR16" s="29" t="s">
        <v>29</v>
      </c>
      <c r="AS16" s="41">
        <v>2</v>
      </c>
      <c r="AT16" s="31">
        <f>IF(AR16=TRIM("UND"),AS16,VLOOKUP(AJ16,RESUMEN!$B$3:$D$53,3,FALSE)*AS16)</f>
        <v>100</v>
      </c>
      <c r="AU16" s="4"/>
      <c r="AV16" s="21" t="s">
        <v>141</v>
      </c>
      <c r="AW16" s="37">
        <v>0</v>
      </c>
      <c r="AX16" s="32">
        <f t="shared" si="0"/>
        <v>100</v>
      </c>
      <c r="AZ16" s="13">
        <f t="shared" si="8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9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0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11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32"/>
      <c r="DP16" s="13">
        <f t="shared" si="12"/>
        <v>12</v>
      </c>
      <c r="DQ16" s="18"/>
      <c r="DR16" s="81"/>
      <c r="DS16" s="81"/>
      <c r="DT16" s="81"/>
      <c r="DU16" s="81"/>
      <c r="DV16" s="81"/>
      <c r="DW16" s="81"/>
      <c r="DX16" s="81"/>
      <c r="DY16" s="14"/>
      <c r="DZ16" s="4"/>
      <c r="EA16" s="4"/>
      <c r="EB16" s="13"/>
      <c r="EC16" s="11"/>
      <c r="ED16" s="12"/>
      <c r="EE16" s="19"/>
      <c r="EG16" s="13">
        <f t="shared" si="13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13"/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/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4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5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6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13">
        <f t="shared" si="5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6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24">
        <f t="shared" si="7"/>
        <v>13</v>
      </c>
      <c r="AJ17" s="29" t="s">
        <v>92</v>
      </c>
      <c r="AK17" s="83" t="s">
        <v>160</v>
      </c>
      <c r="AL17" s="83"/>
      <c r="AM17" s="83"/>
      <c r="AN17" s="83"/>
      <c r="AO17" s="83"/>
      <c r="AP17" s="83"/>
      <c r="AQ17" s="83"/>
      <c r="AR17" s="4" t="s">
        <v>29</v>
      </c>
      <c r="AS17" s="41">
        <v>2</v>
      </c>
      <c r="AT17" s="31">
        <f>IF(AR17=TRIM("UND"),AS17,VLOOKUP(AJ17,RESUMEN!$B$3:$D$53,3,FALSE)*AS17)</f>
        <v>100</v>
      </c>
      <c r="AU17" s="4"/>
      <c r="AV17" s="21" t="s">
        <v>141</v>
      </c>
      <c r="AW17" s="37">
        <v>0</v>
      </c>
      <c r="AX17" s="32">
        <f t="shared" si="0"/>
        <v>100</v>
      </c>
      <c r="AZ17" s="13">
        <f t="shared" si="8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9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0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11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32"/>
      <c r="DP17" s="13">
        <f t="shared" si="12"/>
        <v>13</v>
      </c>
      <c r="DQ17" s="18"/>
      <c r="DR17" s="81"/>
      <c r="DS17" s="81"/>
      <c r="DT17" s="81"/>
      <c r="DU17" s="81"/>
      <c r="DV17" s="81"/>
      <c r="DW17" s="81"/>
      <c r="DX17" s="81"/>
      <c r="DY17" s="14"/>
      <c r="DZ17" s="4"/>
      <c r="EA17" s="4"/>
      <c r="EB17" s="11"/>
      <c r="EC17" s="13"/>
      <c r="ED17" s="12"/>
      <c r="EE17" s="19"/>
      <c r="EG17" s="13">
        <f t="shared" si="13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13"/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/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4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5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6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5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6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24">
        <f t="shared" si="7"/>
        <v>14</v>
      </c>
      <c r="AJ18" s="29" t="s">
        <v>120</v>
      </c>
      <c r="AK18" s="83" t="s">
        <v>17</v>
      </c>
      <c r="AL18" s="83"/>
      <c r="AM18" s="83"/>
      <c r="AN18" s="83"/>
      <c r="AO18" s="83"/>
      <c r="AP18" s="83"/>
      <c r="AQ18" s="83"/>
      <c r="AR18" s="4" t="s">
        <v>10</v>
      </c>
      <c r="AS18" s="41">
        <v>6</v>
      </c>
      <c r="AT18" s="31">
        <f>IF(AR18=TRIM("UND"),AS18,VLOOKUP(AJ18,RESUMEN!$B$3:$D$53,3,FALSE)*AS18)</f>
        <v>6</v>
      </c>
      <c r="AU18" s="21" t="s">
        <v>141</v>
      </c>
      <c r="AV18" s="4"/>
      <c r="AW18" s="37">
        <v>6</v>
      </c>
      <c r="AX18" s="32">
        <f>AT18-AW18</f>
        <v>0</v>
      </c>
      <c r="AZ18" s="13">
        <f t="shared" si="8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9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0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11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32"/>
      <c r="DP18" s="13">
        <f t="shared" si="12"/>
        <v>14</v>
      </c>
      <c r="DQ18" s="18"/>
      <c r="DR18" s="81"/>
      <c r="DS18" s="81"/>
      <c r="DT18" s="81"/>
      <c r="DU18" s="81"/>
      <c r="DV18" s="81"/>
      <c r="DW18" s="81"/>
      <c r="DX18" s="81"/>
      <c r="DY18" s="14"/>
      <c r="DZ18" s="4"/>
      <c r="EA18" s="4"/>
      <c r="EB18" s="11"/>
      <c r="EC18" s="13"/>
      <c r="ED18" s="12"/>
      <c r="EE18" s="19"/>
      <c r="EG18" s="13">
        <f t="shared" si="13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13"/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/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4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5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6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5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6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7"/>
        <v>15</v>
      </c>
      <c r="AJ19" s="26"/>
      <c r="AK19" s="79"/>
      <c r="AL19" s="79"/>
      <c r="AM19" s="79"/>
      <c r="AN19" s="79"/>
      <c r="AO19" s="79"/>
      <c r="AP19" s="79"/>
      <c r="AQ19" s="79"/>
      <c r="AR19" s="27"/>
      <c r="AS19" s="28"/>
      <c r="AT19" s="4"/>
      <c r="AU19" s="34"/>
      <c r="AV19" s="35"/>
      <c r="AW19" s="36"/>
      <c r="AX19" s="19"/>
      <c r="AZ19" s="13">
        <f t="shared" si="8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9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0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11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32"/>
      <c r="DP19" s="13">
        <f t="shared" si="12"/>
        <v>15</v>
      </c>
      <c r="DQ19" s="18"/>
      <c r="DR19" s="77"/>
      <c r="DS19" s="77"/>
      <c r="DT19" s="77"/>
      <c r="DU19" s="77"/>
      <c r="DV19" s="77"/>
      <c r="DW19" s="77"/>
      <c r="DX19" s="77"/>
      <c r="DY19" s="14"/>
      <c r="DZ19" s="5"/>
      <c r="EA19" s="4"/>
      <c r="EB19" s="11"/>
      <c r="EC19" s="13"/>
      <c r="ED19" s="12"/>
      <c r="EE19" s="19"/>
      <c r="EG19" s="13">
        <f t="shared" si="13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/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/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4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5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6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5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6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7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8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9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0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11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32"/>
      <c r="DP20" s="13">
        <f t="shared" si="12"/>
        <v>16</v>
      </c>
      <c r="DQ20" s="18"/>
      <c r="DR20" s="81"/>
      <c r="DS20" s="81"/>
      <c r="DT20" s="81"/>
      <c r="DU20" s="81"/>
      <c r="DV20" s="81"/>
      <c r="DW20" s="81"/>
      <c r="DX20" s="81"/>
      <c r="DY20" s="14"/>
      <c r="DZ20" s="5"/>
      <c r="EA20" s="4"/>
      <c r="EB20" s="11"/>
      <c r="EC20" s="13"/>
      <c r="ED20" s="12"/>
      <c r="EE20" s="19"/>
      <c r="EG20" s="13">
        <f t="shared" si="13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/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/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4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5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6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5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6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7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8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9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0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11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32"/>
      <c r="DP21" s="13">
        <f t="shared" si="12"/>
        <v>17</v>
      </c>
      <c r="DQ21" s="18"/>
      <c r="DR21" s="77"/>
      <c r="DS21" s="77"/>
      <c r="DT21" s="77"/>
      <c r="DU21" s="77"/>
      <c r="DV21" s="77"/>
      <c r="DW21" s="77"/>
      <c r="DX21" s="77"/>
      <c r="DY21" s="14"/>
      <c r="DZ21" s="5"/>
      <c r="EA21" s="4"/>
      <c r="EB21" s="11"/>
      <c r="EC21" s="13"/>
      <c r="ED21" s="12"/>
      <c r="EE21" s="19"/>
      <c r="EG21" s="13">
        <f t="shared" si="13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/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/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4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5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6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5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6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7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8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9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0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11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32"/>
      <c r="DP22" s="13">
        <f t="shared" si="12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3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/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/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4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5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6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5"/>
        <v>19</v>
      </c>
      <c r="B23" s="15">
        <v>0</v>
      </c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6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7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8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9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0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11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32"/>
      <c r="DP23" s="13">
        <f t="shared" si="12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3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/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/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4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5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6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5"/>
        <v>20</v>
      </c>
      <c r="B24" s="15">
        <v>0</v>
      </c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6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7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8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9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0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11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32"/>
      <c r="DP24" s="13">
        <f t="shared" si="12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3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/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/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4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5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6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5"/>
        <v>21</v>
      </c>
      <c r="B25" s="15">
        <v>0</v>
      </c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6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7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8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9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0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1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32"/>
      <c r="DP25" s="13">
        <f t="shared" si="12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3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/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/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4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5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6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5"/>
        <v>22</v>
      </c>
      <c r="B26" s="15">
        <v>0</v>
      </c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6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7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8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9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0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1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32"/>
      <c r="DP26" s="13">
        <f t="shared" si="12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3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/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/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4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5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6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5"/>
        <v>23</v>
      </c>
      <c r="B27" s="15">
        <v>0</v>
      </c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6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7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8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9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0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1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32"/>
      <c r="DP27" s="13">
        <f t="shared" si="12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3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/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/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4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5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6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5"/>
        <v>24</v>
      </c>
      <c r="B28" s="15">
        <v>0</v>
      </c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6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7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8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9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0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11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32"/>
      <c r="DP28" s="13">
        <f t="shared" si="12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3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/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/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4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5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6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5"/>
        <v>25</v>
      </c>
      <c r="B29" s="15">
        <v>0</v>
      </c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6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7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8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9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0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11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32"/>
      <c r="DP29" s="13">
        <f t="shared" si="12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3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/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/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4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5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6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AK7:AQ7"/>
    <mergeCell ref="BB7:BH7"/>
    <mergeCell ref="BS7:BY7"/>
    <mergeCell ref="CJ7:CP7"/>
    <mergeCell ref="EI6:EO6"/>
    <mergeCell ref="EZ6:FF6"/>
    <mergeCell ref="FQ6:FW6"/>
    <mergeCell ref="GH6:GN6"/>
    <mergeCell ref="GY6:HE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1FC08-5E63-4F39-9F75-12B0FC803803}">
  <dimension ref="A1:IC32"/>
  <sheetViews>
    <sheetView zoomScale="80" zoomScaleNormal="80" workbookViewId="0">
      <selection activeCell="C6" sqref="C6:I6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392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393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394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395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396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397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398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399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400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401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402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403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404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405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92" t="s">
        <v>1</v>
      </c>
      <c r="EJ3" s="93"/>
      <c r="EK3" s="93"/>
      <c r="EL3" s="93"/>
      <c r="EM3" s="93"/>
      <c r="EN3" s="93"/>
      <c r="EO3" s="9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3"/>
      <c r="D4" s="93"/>
      <c r="E4" s="93"/>
      <c r="F4" s="93"/>
      <c r="G4" s="93"/>
      <c r="H4" s="93"/>
      <c r="I4" s="93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87"/>
      <c r="AK4" s="93"/>
      <c r="AL4" s="93"/>
      <c r="AM4" s="93"/>
      <c r="AN4" s="93"/>
      <c r="AO4" s="93"/>
      <c r="AP4" s="93"/>
      <c r="AQ4" s="93"/>
      <c r="AR4" s="87"/>
      <c r="AS4" s="87"/>
      <c r="AT4" s="87"/>
      <c r="AU4" s="17" t="s">
        <v>2</v>
      </c>
      <c r="AV4" s="17" t="s">
        <v>3</v>
      </c>
      <c r="AW4" s="89"/>
      <c r="AX4" s="89"/>
      <c r="AZ4" s="91"/>
      <c r="BA4" s="87"/>
      <c r="BB4" s="93"/>
      <c r="BC4" s="93"/>
      <c r="BD4" s="93"/>
      <c r="BE4" s="93"/>
      <c r="BF4" s="93"/>
      <c r="BG4" s="93"/>
      <c r="BH4" s="93"/>
      <c r="BI4" s="87"/>
      <c r="BJ4" s="87"/>
      <c r="BK4" s="87"/>
      <c r="BL4" s="17" t="s">
        <v>2</v>
      </c>
      <c r="BM4" s="17" t="s">
        <v>3</v>
      </c>
      <c r="BN4" s="89"/>
      <c r="BO4" s="89"/>
      <c r="BQ4" s="91"/>
      <c r="BR4" s="87"/>
      <c r="BS4" s="93"/>
      <c r="BT4" s="93"/>
      <c r="BU4" s="93"/>
      <c r="BV4" s="93"/>
      <c r="BW4" s="93"/>
      <c r="BX4" s="93"/>
      <c r="BY4" s="93"/>
      <c r="BZ4" s="87"/>
      <c r="CA4" s="87"/>
      <c r="CB4" s="87"/>
      <c r="CC4" s="17" t="s">
        <v>2</v>
      </c>
      <c r="CD4" s="17" t="s">
        <v>3</v>
      </c>
      <c r="CE4" s="89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87"/>
      <c r="DA4" s="93"/>
      <c r="DB4" s="93"/>
      <c r="DC4" s="93"/>
      <c r="DD4" s="93"/>
      <c r="DE4" s="93"/>
      <c r="DF4" s="93"/>
      <c r="DG4" s="93"/>
      <c r="DH4" s="87"/>
      <c r="DI4" s="87"/>
      <c r="DJ4" s="87"/>
      <c r="DK4" s="17" t="s">
        <v>2</v>
      </c>
      <c r="DL4" s="17" t="s">
        <v>3</v>
      </c>
      <c r="DM4" s="89"/>
      <c r="DN4" s="89"/>
      <c r="DP4" s="91"/>
      <c r="DQ4" s="94"/>
      <c r="DR4" s="95"/>
      <c r="DS4" s="95"/>
      <c r="DT4" s="95"/>
      <c r="DU4" s="95"/>
      <c r="DV4" s="95"/>
      <c r="DW4" s="95"/>
      <c r="DX4" s="95"/>
      <c r="DY4" s="94"/>
      <c r="DZ4" s="94"/>
      <c r="EA4" s="87"/>
      <c r="EB4" s="33" t="s">
        <v>2</v>
      </c>
      <c r="EC4" s="33" t="s">
        <v>3</v>
      </c>
      <c r="ED4" s="90"/>
      <c r="EE4" s="89"/>
      <c r="EG4" s="91"/>
      <c r="EH4" s="87"/>
      <c r="EI4" s="93"/>
      <c r="EJ4" s="93"/>
      <c r="EK4" s="93"/>
      <c r="EL4" s="93"/>
      <c r="EM4" s="93"/>
      <c r="EN4" s="93"/>
      <c r="EO4" s="93"/>
      <c r="EP4" s="87"/>
      <c r="EQ4" s="87"/>
      <c r="ER4" s="87"/>
      <c r="ES4" s="17" t="s">
        <v>2</v>
      </c>
      <c r="ET4" s="17" t="s">
        <v>3</v>
      </c>
      <c r="EU4" s="89"/>
      <c r="EV4" s="89"/>
      <c r="EX4" s="91"/>
      <c r="EY4" s="87"/>
      <c r="EZ4" s="93"/>
      <c r="FA4" s="93"/>
      <c r="FB4" s="93"/>
      <c r="FC4" s="93"/>
      <c r="FD4" s="93"/>
      <c r="FE4" s="93"/>
      <c r="FF4" s="93"/>
      <c r="FG4" s="87"/>
      <c r="FH4" s="87"/>
      <c r="FI4" s="87"/>
      <c r="FJ4" s="17" t="s">
        <v>2</v>
      </c>
      <c r="FK4" s="17" t="s">
        <v>3</v>
      </c>
      <c r="FL4" s="89"/>
      <c r="FM4" s="89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94"/>
      <c r="GH4" s="95"/>
      <c r="GI4" s="95"/>
      <c r="GJ4" s="95"/>
      <c r="GK4" s="95"/>
      <c r="GL4" s="95"/>
      <c r="GM4" s="95"/>
      <c r="GN4" s="95"/>
      <c r="GO4" s="94"/>
      <c r="GP4" s="94"/>
      <c r="GQ4" s="87"/>
      <c r="GR4" s="33" t="s">
        <v>2</v>
      </c>
      <c r="GS4" s="33" t="s">
        <v>3</v>
      </c>
      <c r="GT4" s="90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41</v>
      </c>
      <c r="C5" s="82" t="s">
        <v>11</v>
      </c>
      <c r="D5" s="82"/>
      <c r="E5" s="82"/>
      <c r="F5" s="82"/>
      <c r="G5" s="82"/>
      <c r="H5" s="82"/>
      <c r="I5" s="82"/>
      <c r="J5" s="4" t="s">
        <v>10</v>
      </c>
      <c r="K5" s="30">
        <v>500</v>
      </c>
      <c r="L5" s="31">
        <f>IF(J5=TRIM("UND"),K5,VLOOKUP(B5,RESUMEN!$B$3:$D$53,3,FALSE)*K5)</f>
        <v>500</v>
      </c>
      <c r="M5" s="21" t="s">
        <v>141</v>
      </c>
      <c r="N5" s="4"/>
      <c r="O5" s="37">
        <v>500</v>
      </c>
      <c r="P5" s="32">
        <f>L5-O5</f>
        <v>0</v>
      </c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13">
        <v>1</v>
      </c>
      <c r="AJ5" s="18"/>
      <c r="AK5" s="77"/>
      <c r="AL5" s="77"/>
      <c r="AM5" s="77"/>
      <c r="AN5" s="77"/>
      <c r="AO5" s="77"/>
      <c r="AP5" s="77"/>
      <c r="AQ5" s="77"/>
      <c r="AR5" s="14"/>
      <c r="AS5" s="4"/>
      <c r="AT5" s="4"/>
      <c r="AU5" s="11"/>
      <c r="AV5" s="13"/>
      <c r="AW5" s="12"/>
      <c r="AX5" s="19"/>
      <c r="AZ5" s="13">
        <v>1</v>
      </c>
      <c r="BA5" s="18"/>
      <c r="BB5" s="77"/>
      <c r="BC5" s="77"/>
      <c r="BD5" s="77"/>
      <c r="BE5" s="77"/>
      <c r="BF5" s="77"/>
      <c r="BG5" s="77"/>
      <c r="BH5" s="77"/>
      <c r="BI5" s="14"/>
      <c r="BJ5" s="4"/>
      <c r="BK5" s="4"/>
      <c r="BL5" s="11"/>
      <c r="BM5" s="13"/>
      <c r="BN5" s="12"/>
      <c r="BO5" s="19"/>
      <c r="BQ5" s="13">
        <v>1</v>
      </c>
      <c r="BR5" s="18"/>
      <c r="BS5" s="77"/>
      <c r="BT5" s="77"/>
      <c r="BU5" s="77"/>
      <c r="BV5" s="77"/>
      <c r="BW5" s="77"/>
      <c r="BX5" s="77"/>
      <c r="BY5" s="77"/>
      <c r="BZ5" s="14"/>
      <c r="CA5" s="4"/>
      <c r="CB5" s="4"/>
      <c r="CC5" s="11"/>
      <c r="CD5" s="13"/>
      <c r="CE5" s="12"/>
      <c r="CF5" s="19"/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13">
        <v>1</v>
      </c>
      <c r="CZ5" s="18"/>
      <c r="DA5" s="77"/>
      <c r="DB5" s="77"/>
      <c r="DC5" s="77"/>
      <c r="DD5" s="77"/>
      <c r="DE5" s="77"/>
      <c r="DF5" s="77"/>
      <c r="DG5" s="77"/>
      <c r="DH5" s="14"/>
      <c r="DI5" s="4"/>
      <c r="DJ5" s="4"/>
      <c r="DK5" s="11"/>
      <c r="DL5" s="13"/>
      <c r="DM5" s="12"/>
      <c r="DN5" s="19"/>
      <c r="DP5" s="24">
        <v>1</v>
      </c>
      <c r="DQ5" s="29" t="s">
        <v>41</v>
      </c>
      <c r="DR5" s="83" t="s">
        <v>11</v>
      </c>
      <c r="DS5" s="83"/>
      <c r="DT5" s="83"/>
      <c r="DU5" s="83"/>
      <c r="DV5" s="83"/>
      <c r="DW5" s="83"/>
      <c r="DX5" s="83"/>
      <c r="DY5" s="29" t="s">
        <v>10</v>
      </c>
      <c r="DZ5" s="41">
        <v>300</v>
      </c>
      <c r="EA5" s="31">
        <f>IF(DY5=TRIM("UND"),DZ5,VLOOKUP(DQ5,RESUMEN!$B$3:$D$53,3,FALSE)*DZ5)</f>
        <v>300</v>
      </c>
      <c r="EB5" s="37" t="s">
        <v>141</v>
      </c>
      <c r="EC5" s="29"/>
      <c r="ED5" s="37">
        <v>300</v>
      </c>
      <c r="EE5" s="32">
        <f t="shared" ref="EE5:EE14" si="0">EA5-ED5</f>
        <v>0</v>
      </c>
      <c r="EG5" s="13">
        <v>1</v>
      </c>
      <c r="EH5" s="18"/>
      <c r="EI5" s="77"/>
      <c r="EJ5" s="77"/>
      <c r="EK5" s="77"/>
      <c r="EL5" s="77"/>
      <c r="EM5" s="77"/>
      <c r="EN5" s="77"/>
      <c r="EO5" s="77"/>
      <c r="EP5" s="14"/>
      <c r="EQ5" s="4"/>
      <c r="ER5" s="4"/>
      <c r="ES5" s="11"/>
      <c r="ET5" s="13"/>
      <c r="EU5" s="12"/>
      <c r="EV5" s="19"/>
      <c r="EX5" s="13">
        <v>1</v>
      </c>
      <c r="EY5" s="18"/>
      <c r="EZ5" s="77"/>
      <c r="FA5" s="77"/>
      <c r="FB5" s="77"/>
      <c r="FC5" s="77"/>
      <c r="FD5" s="77"/>
      <c r="FE5" s="77"/>
      <c r="FF5" s="77"/>
      <c r="FG5" s="14"/>
      <c r="FH5" s="4"/>
      <c r="FI5" s="4"/>
      <c r="FJ5" s="11"/>
      <c r="FK5" s="13"/>
      <c r="FL5" s="12"/>
      <c r="FM5" s="19"/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24">
        <v>1</v>
      </c>
      <c r="GG5" s="29" t="s">
        <v>41</v>
      </c>
      <c r="GH5" s="83" t="s">
        <v>11</v>
      </c>
      <c r="GI5" s="83"/>
      <c r="GJ5" s="83"/>
      <c r="GK5" s="83"/>
      <c r="GL5" s="83"/>
      <c r="GM5" s="83"/>
      <c r="GN5" s="83"/>
      <c r="GO5" s="4" t="s">
        <v>10</v>
      </c>
      <c r="GP5" s="30">
        <v>200</v>
      </c>
      <c r="GQ5" s="31">
        <f>IF(GO5=TRIM("UND"),GP5,VLOOKUP(GG5,RESUMEN!$B$3:$D$53,3,FALSE)*GP5)</f>
        <v>200</v>
      </c>
      <c r="GR5" s="21" t="s">
        <v>141</v>
      </c>
      <c r="GS5" s="4"/>
      <c r="GT5" s="37">
        <v>200</v>
      </c>
      <c r="GU5" s="32">
        <f>GT5-GQ5</f>
        <v>0</v>
      </c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47</v>
      </c>
      <c r="C6" s="82" t="s">
        <v>12</v>
      </c>
      <c r="D6" s="82"/>
      <c r="E6" s="82"/>
      <c r="F6" s="82"/>
      <c r="G6" s="82"/>
      <c r="H6" s="82"/>
      <c r="I6" s="82"/>
      <c r="J6" s="4" t="s">
        <v>10</v>
      </c>
      <c r="K6" s="30">
        <v>500</v>
      </c>
      <c r="L6" s="31">
        <f>IF(J6=TRIM("UND"),K6,VLOOKUP(B6,RESUMEN!$B$3:$D$53,3,FALSE)*K6)</f>
        <v>500</v>
      </c>
      <c r="M6" s="21" t="s">
        <v>141</v>
      </c>
      <c r="N6" s="4"/>
      <c r="O6" s="37">
        <v>500</v>
      </c>
      <c r="P6" s="32">
        <f t="shared" ref="P6:P15" si="1">L6-O6</f>
        <v>0</v>
      </c>
      <c r="R6" s="13">
        <v>2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13">
        <v>2</v>
      </c>
      <c r="AJ6" s="18"/>
      <c r="AK6" s="77"/>
      <c r="AL6" s="77"/>
      <c r="AM6" s="77"/>
      <c r="AN6" s="77"/>
      <c r="AO6" s="77"/>
      <c r="AP6" s="77"/>
      <c r="AQ6" s="77"/>
      <c r="AR6" s="14"/>
      <c r="AS6" s="4"/>
      <c r="AT6" s="4"/>
      <c r="AU6" s="11"/>
      <c r="AV6" s="13"/>
      <c r="AW6" s="12"/>
      <c r="AX6" s="19"/>
      <c r="AZ6" s="13">
        <v>2</v>
      </c>
      <c r="BA6" s="18"/>
      <c r="BB6" s="77"/>
      <c r="BC6" s="77"/>
      <c r="BD6" s="77"/>
      <c r="BE6" s="77"/>
      <c r="BF6" s="77"/>
      <c r="BG6" s="77"/>
      <c r="BH6" s="77"/>
      <c r="BI6" s="14"/>
      <c r="BJ6" s="4"/>
      <c r="BK6" s="4"/>
      <c r="BL6" s="11"/>
      <c r="BM6" s="13"/>
      <c r="BN6" s="12"/>
      <c r="BO6" s="19"/>
      <c r="BQ6" s="13">
        <v>2</v>
      </c>
      <c r="BR6" s="18"/>
      <c r="BS6" s="77"/>
      <c r="BT6" s="77"/>
      <c r="BU6" s="77"/>
      <c r="BV6" s="77"/>
      <c r="BW6" s="77"/>
      <c r="BX6" s="77"/>
      <c r="BY6" s="77"/>
      <c r="BZ6" s="14"/>
      <c r="CA6" s="4"/>
      <c r="CB6" s="4"/>
      <c r="CC6" s="11"/>
      <c r="CD6" s="13"/>
      <c r="CE6" s="12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13">
        <v>2</v>
      </c>
      <c r="CZ6" s="18"/>
      <c r="DA6" s="77"/>
      <c r="DB6" s="77"/>
      <c r="DC6" s="77"/>
      <c r="DD6" s="77"/>
      <c r="DE6" s="77"/>
      <c r="DF6" s="77"/>
      <c r="DG6" s="77"/>
      <c r="DH6" s="14"/>
      <c r="DI6" s="4"/>
      <c r="DJ6" s="4"/>
      <c r="DK6" s="11"/>
      <c r="DL6" s="13"/>
      <c r="DM6" s="12"/>
      <c r="DN6" s="19"/>
      <c r="DP6" s="24">
        <v>2</v>
      </c>
      <c r="DQ6" s="29" t="s">
        <v>47</v>
      </c>
      <c r="DR6" s="83" t="s">
        <v>12</v>
      </c>
      <c r="DS6" s="83"/>
      <c r="DT6" s="83"/>
      <c r="DU6" s="83"/>
      <c r="DV6" s="83"/>
      <c r="DW6" s="83"/>
      <c r="DX6" s="83"/>
      <c r="DY6" s="29" t="s">
        <v>10</v>
      </c>
      <c r="DZ6" s="41">
        <v>300</v>
      </c>
      <c r="EA6" s="31">
        <f>IF(DY6=TRIM("UND"),DZ6,VLOOKUP(DQ6,RESUMEN!$B$3:$D$53,3,FALSE)*DZ6)</f>
        <v>300</v>
      </c>
      <c r="EB6" s="37" t="s">
        <v>141</v>
      </c>
      <c r="EC6" s="29"/>
      <c r="ED6" s="37">
        <v>300</v>
      </c>
      <c r="EE6" s="32">
        <f t="shared" si="0"/>
        <v>0</v>
      </c>
      <c r="EG6" s="13">
        <v>2</v>
      </c>
      <c r="EH6" s="18"/>
      <c r="EI6" s="77"/>
      <c r="EJ6" s="77"/>
      <c r="EK6" s="77"/>
      <c r="EL6" s="77"/>
      <c r="EM6" s="77"/>
      <c r="EN6" s="77"/>
      <c r="EO6" s="77"/>
      <c r="EP6" s="14"/>
      <c r="EQ6" s="4"/>
      <c r="ER6" s="4"/>
      <c r="ES6" s="11"/>
      <c r="ET6" s="13"/>
      <c r="EU6" s="12"/>
      <c r="EV6" s="19"/>
      <c r="EX6" s="13">
        <v>2</v>
      </c>
      <c r="EY6" s="18"/>
      <c r="EZ6" s="77"/>
      <c r="FA6" s="77"/>
      <c r="FB6" s="77"/>
      <c r="FC6" s="77"/>
      <c r="FD6" s="77"/>
      <c r="FE6" s="77"/>
      <c r="FF6" s="77"/>
      <c r="FG6" s="14"/>
      <c r="FH6" s="4"/>
      <c r="FI6" s="4"/>
      <c r="FJ6" s="11"/>
      <c r="FK6" s="13"/>
      <c r="FL6" s="12"/>
      <c r="FM6" s="19"/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24">
        <v>2</v>
      </c>
      <c r="GG6" s="29" t="s">
        <v>47</v>
      </c>
      <c r="GH6" s="83" t="s">
        <v>12</v>
      </c>
      <c r="GI6" s="83"/>
      <c r="GJ6" s="83"/>
      <c r="GK6" s="83"/>
      <c r="GL6" s="83"/>
      <c r="GM6" s="83"/>
      <c r="GN6" s="83"/>
      <c r="GO6" s="4" t="s">
        <v>10</v>
      </c>
      <c r="GP6" s="30">
        <v>200</v>
      </c>
      <c r="GQ6" s="31">
        <f>IF(GO6=TRIM("UND"),GP6,VLOOKUP(GG6,RESUMEN!$B$3:$D$53,3,FALSE)*GP6)</f>
        <v>200</v>
      </c>
      <c r="GR6" s="21" t="s">
        <v>141</v>
      </c>
      <c r="GS6" s="4"/>
      <c r="GT6" s="37">
        <v>200</v>
      </c>
      <c r="GU6" s="32">
        <f t="shared" ref="GU6:GU19" si="2">GT6-GQ6</f>
        <v>0</v>
      </c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45</v>
      </c>
      <c r="C7" s="82" t="s">
        <v>13</v>
      </c>
      <c r="D7" s="82"/>
      <c r="E7" s="82"/>
      <c r="F7" s="82"/>
      <c r="G7" s="82"/>
      <c r="H7" s="82"/>
      <c r="I7" s="82"/>
      <c r="J7" s="4" t="s">
        <v>10</v>
      </c>
      <c r="K7" s="30">
        <v>500</v>
      </c>
      <c r="L7" s="31">
        <f>IF(J7=TRIM("UND"),K7,VLOOKUP(B7,RESUMEN!$B$3:$D$53,3,FALSE)*K7)</f>
        <v>500</v>
      </c>
      <c r="M7" s="21" t="s">
        <v>141</v>
      </c>
      <c r="N7" s="4"/>
      <c r="O7" s="37">
        <v>500</v>
      </c>
      <c r="P7" s="32">
        <f t="shared" si="1"/>
        <v>0</v>
      </c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13">
        <v>3</v>
      </c>
      <c r="AJ7" s="18"/>
      <c r="AK7" s="77"/>
      <c r="AL7" s="77"/>
      <c r="AM7" s="77"/>
      <c r="AN7" s="77"/>
      <c r="AO7" s="77"/>
      <c r="AP7" s="77"/>
      <c r="AQ7" s="77"/>
      <c r="AR7" s="14"/>
      <c r="AS7" s="4"/>
      <c r="AT7" s="4"/>
      <c r="AU7" s="11"/>
      <c r="AV7" s="13"/>
      <c r="AW7" s="12"/>
      <c r="AX7" s="19"/>
      <c r="AZ7" s="13">
        <v>3</v>
      </c>
      <c r="BA7" s="18"/>
      <c r="BB7" s="77"/>
      <c r="BC7" s="77"/>
      <c r="BD7" s="77"/>
      <c r="BE7" s="77"/>
      <c r="BF7" s="77"/>
      <c r="BG7" s="77"/>
      <c r="BH7" s="77"/>
      <c r="BI7" s="14"/>
      <c r="BJ7" s="4"/>
      <c r="BK7" s="4"/>
      <c r="BL7" s="11"/>
      <c r="BM7" s="13"/>
      <c r="BN7" s="12"/>
      <c r="BO7" s="19"/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13">
        <v>3</v>
      </c>
      <c r="CZ7" s="18"/>
      <c r="DA7" s="77"/>
      <c r="DB7" s="77"/>
      <c r="DC7" s="77"/>
      <c r="DD7" s="77"/>
      <c r="DE7" s="77"/>
      <c r="DF7" s="77"/>
      <c r="DG7" s="77"/>
      <c r="DH7" s="14"/>
      <c r="DI7" s="4"/>
      <c r="DJ7" s="4"/>
      <c r="DK7" s="11"/>
      <c r="DL7" s="13"/>
      <c r="DM7" s="12"/>
      <c r="DN7" s="19"/>
      <c r="DP7" s="24">
        <v>3</v>
      </c>
      <c r="DQ7" s="29" t="s">
        <v>45</v>
      </c>
      <c r="DR7" s="83" t="s">
        <v>13</v>
      </c>
      <c r="DS7" s="83"/>
      <c r="DT7" s="83"/>
      <c r="DU7" s="83"/>
      <c r="DV7" s="83"/>
      <c r="DW7" s="83"/>
      <c r="DX7" s="83"/>
      <c r="DY7" s="29" t="s">
        <v>10</v>
      </c>
      <c r="DZ7" s="41">
        <v>300</v>
      </c>
      <c r="EA7" s="31">
        <f>IF(DY7=TRIM("UND"),DZ7,VLOOKUP(DQ7,RESUMEN!$B$3:$D$53,3,FALSE)*DZ7)</f>
        <v>300</v>
      </c>
      <c r="EB7" s="37" t="s">
        <v>141</v>
      </c>
      <c r="EC7" s="29"/>
      <c r="ED7" s="37">
        <v>300</v>
      </c>
      <c r="EE7" s="32">
        <f t="shared" si="0"/>
        <v>0</v>
      </c>
      <c r="EG7" s="13">
        <v>3</v>
      </c>
      <c r="EH7" s="18"/>
      <c r="EI7" s="77"/>
      <c r="EJ7" s="77"/>
      <c r="EK7" s="77"/>
      <c r="EL7" s="77"/>
      <c r="EM7" s="77"/>
      <c r="EN7" s="77"/>
      <c r="EO7" s="77"/>
      <c r="EP7" s="14"/>
      <c r="EQ7" s="4"/>
      <c r="ER7" s="4"/>
      <c r="ES7" s="11"/>
      <c r="ET7" s="13"/>
      <c r="EU7" s="12"/>
      <c r="EV7" s="19"/>
      <c r="EX7" s="13">
        <v>3</v>
      </c>
      <c r="EY7" s="18"/>
      <c r="EZ7" s="77"/>
      <c r="FA7" s="77"/>
      <c r="FB7" s="77"/>
      <c r="FC7" s="77"/>
      <c r="FD7" s="77"/>
      <c r="FE7" s="77"/>
      <c r="FF7" s="77"/>
      <c r="FG7" s="14"/>
      <c r="FH7" s="4"/>
      <c r="FI7" s="4"/>
      <c r="FJ7" s="11"/>
      <c r="FK7" s="13"/>
      <c r="FL7" s="12"/>
      <c r="FM7" s="19"/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24">
        <v>3</v>
      </c>
      <c r="GG7" s="29" t="s">
        <v>45</v>
      </c>
      <c r="GH7" s="83" t="s">
        <v>13</v>
      </c>
      <c r="GI7" s="83"/>
      <c r="GJ7" s="83"/>
      <c r="GK7" s="83"/>
      <c r="GL7" s="83"/>
      <c r="GM7" s="83"/>
      <c r="GN7" s="83"/>
      <c r="GO7" s="4" t="s">
        <v>10</v>
      </c>
      <c r="GP7" s="30">
        <v>200</v>
      </c>
      <c r="GQ7" s="31">
        <f>IF(GO7=TRIM("UND"),GP7,VLOOKUP(GG7,RESUMEN!$B$3:$D$53,3,FALSE)*GP7)</f>
        <v>200</v>
      </c>
      <c r="GR7" s="21" t="s">
        <v>141</v>
      </c>
      <c r="GS7" s="4"/>
      <c r="GT7" s="37">
        <v>200</v>
      </c>
      <c r="GU7" s="32">
        <f t="shared" si="2"/>
        <v>0</v>
      </c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98</v>
      </c>
      <c r="C8" s="82" t="s">
        <v>279</v>
      </c>
      <c r="D8" s="82"/>
      <c r="E8" s="82"/>
      <c r="F8" s="82"/>
      <c r="G8" s="82"/>
      <c r="H8" s="82"/>
      <c r="I8" s="82"/>
      <c r="J8" s="4" t="s">
        <v>10</v>
      </c>
      <c r="K8" s="30">
        <v>500</v>
      </c>
      <c r="L8" s="31">
        <f>IF(J8=TRIM("UND"),K8,VLOOKUP(B8,RESUMEN!$B$3:$D$53,3,FALSE)*K8)</f>
        <v>500</v>
      </c>
      <c r="M8" s="21" t="s">
        <v>141</v>
      </c>
      <c r="N8" s="4"/>
      <c r="O8" s="37">
        <v>500</v>
      </c>
      <c r="P8" s="32">
        <f t="shared" si="1"/>
        <v>0</v>
      </c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13">
        <v>4</v>
      </c>
      <c r="AJ8" s="18"/>
      <c r="AK8" s="77"/>
      <c r="AL8" s="77"/>
      <c r="AM8" s="77"/>
      <c r="AN8" s="77"/>
      <c r="AO8" s="77"/>
      <c r="AP8" s="77"/>
      <c r="AQ8" s="77"/>
      <c r="AR8" s="14"/>
      <c r="AS8" s="4"/>
      <c r="AT8" s="4"/>
      <c r="AU8" s="11"/>
      <c r="AV8" s="13"/>
      <c r="AW8" s="12"/>
      <c r="AX8" s="19"/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11"/>
      <c r="BM8" s="13"/>
      <c r="BN8" s="12"/>
      <c r="BO8" s="19"/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13">
        <v>4</v>
      </c>
      <c r="CZ8" s="18"/>
      <c r="DA8" s="77"/>
      <c r="DB8" s="77"/>
      <c r="DC8" s="77"/>
      <c r="DD8" s="77"/>
      <c r="DE8" s="77"/>
      <c r="DF8" s="77"/>
      <c r="DG8" s="77"/>
      <c r="DH8" s="14"/>
      <c r="DI8" s="4"/>
      <c r="DJ8" s="4"/>
      <c r="DK8" s="11"/>
      <c r="DL8" s="13"/>
      <c r="DM8" s="12"/>
      <c r="DN8" s="19"/>
      <c r="DP8" s="24">
        <v>4</v>
      </c>
      <c r="DQ8" s="29" t="s">
        <v>106</v>
      </c>
      <c r="DR8" s="83" t="s">
        <v>14</v>
      </c>
      <c r="DS8" s="83"/>
      <c r="DT8" s="83"/>
      <c r="DU8" s="83"/>
      <c r="DV8" s="83"/>
      <c r="DW8" s="83"/>
      <c r="DX8" s="83"/>
      <c r="DY8" s="29" t="s">
        <v>10</v>
      </c>
      <c r="DZ8" s="41">
        <v>300</v>
      </c>
      <c r="EA8" s="31">
        <f>IF(DY8=TRIM("UND"),DZ8,VLOOKUP(DQ8,RESUMEN!$B$3:$D$53,3,FALSE)*DZ8)</f>
        <v>300</v>
      </c>
      <c r="EB8" s="37" t="s">
        <v>141</v>
      </c>
      <c r="EC8" s="29"/>
      <c r="ED8" s="37">
        <v>300</v>
      </c>
      <c r="EE8" s="32">
        <f t="shared" si="0"/>
        <v>0</v>
      </c>
      <c r="EG8" s="13">
        <v>4</v>
      </c>
      <c r="EH8" s="18"/>
      <c r="EI8" s="77"/>
      <c r="EJ8" s="77"/>
      <c r="EK8" s="77"/>
      <c r="EL8" s="77"/>
      <c r="EM8" s="77"/>
      <c r="EN8" s="77"/>
      <c r="EO8" s="77"/>
      <c r="EP8" s="14"/>
      <c r="EQ8" s="4"/>
      <c r="ER8" s="4"/>
      <c r="ES8" s="11"/>
      <c r="ET8" s="13"/>
      <c r="EU8" s="12"/>
      <c r="EV8" s="19"/>
      <c r="EX8" s="13">
        <v>4</v>
      </c>
      <c r="EY8" s="18"/>
      <c r="EZ8" s="77"/>
      <c r="FA8" s="77"/>
      <c r="FB8" s="77"/>
      <c r="FC8" s="77"/>
      <c r="FD8" s="77"/>
      <c r="FE8" s="77"/>
      <c r="FF8" s="77"/>
      <c r="FG8" s="14"/>
      <c r="FH8" s="4"/>
      <c r="FI8" s="4"/>
      <c r="FJ8" s="11"/>
      <c r="FK8" s="13"/>
      <c r="FL8" s="12"/>
      <c r="FM8" s="19"/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24">
        <v>4</v>
      </c>
      <c r="GG8" s="29" t="s">
        <v>108</v>
      </c>
      <c r="GH8" s="83" t="s">
        <v>201</v>
      </c>
      <c r="GI8" s="83"/>
      <c r="GJ8" s="83"/>
      <c r="GK8" s="83"/>
      <c r="GL8" s="83"/>
      <c r="GM8" s="83"/>
      <c r="GN8" s="83"/>
      <c r="GO8" s="4" t="s">
        <v>10</v>
      </c>
      <c r="GP8" s="30">
        <v>100</v>
      </c>
      <c r="GQ8" s="31">
        <f>IF(GO8=TRIM("UND"),GP8,VLOOKUP(GG8,RESUMEN!$B$3:$D$53,3,FALSE)*GP8)</f>
        <v>100</v>
      </c>
      <c r="GR8" s="21" t="s">
        <v>141</v>
      </c>
      <c r="GS8" s="4"/>
      <c r="GT8" s="37">
        <v>100</v>
      </c>
      <c r="GU8" s="32">
        <f t="shared" si="2"/>
        <v>0</v>
      </c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24">
        <f>1+A8</f>
        <v>5</v>
      </c>
      <c r="B9" s="29"/>
      <c r="C9" s="82" t="s">
        <v>280</v>
      </c>
      <c r="D9" s="82"/>
      <c r="E9" s="82"/>
      <c r="F9" s="82"/>
      <c r="G9" s="82"/>
      <c r="H9" s="82"/>
      <c r="I9" s="82"/>
      <c r="J9" s="4" t="s">
        <v>10</v>
      </c>
      <c r="K9" s="30">
        <v>500</v>
      </c>
      <c r="L9" s="31">
        <f>IF(J9=TRIM("UND"),K9,VLOOKUP(B9,RESUMEN!$B$3:$D$53,3,FALSE)*K9)</f>
        <v>500</v>
      </c>
      <c r="M9" s="4"/>
      <c r="N9" s="21" t="s">
        <v>141</v>
      </c>
      <c r="O9" s="37">
        <v>0</v>
      </c>
      <c r="P9" s="32">
        <f t="shared" si="1"/>
        <v>500</v>
      </c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13">
        <f>1+AI8</f>
        <v>5</v>
      </c>
      <c r="AJ9" s="18"/>
      <c r="AK9" s="85"/>
      <c r="AL9" s="85"/>
      <c r="AM9" s="85"/>
      <c r="AN9" s="85"/>
      <c r="AO9" s="85"/>
      <c r="AP9" s="85"/>
      <c r="AQ9" s="85"/>
      <c r="AR9" s="14"/>
      <c r="AS9" s="4"/>
      <c r="AT9" s="4"/>
      <c r="AU9" s="11"/>
      <c r="AV9" s="13"/>
      <c r="AW9" s="12"/>
      <c r="AX9" s="19"/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13">
        <f>1+CY8</f>
        <v>5</v>
      </c>
      <c r="CZ9" s="18"/>
      <c r="DA9" s="85"/>
      <c r="DB9" s="85"/>
      <c r="DC9" s="85"/>
      <c r="DD9" s="85"/>
      <c r="DE9" s="85"/>
      <c r="DF9" s="85"/>
      <c r="DG9" s="85"/>
      <c r="DH9" s="14"/>
      <c r="DI9" s="4"/>
      <c r="DJ9" s="4"/>
      <c r="DK9" s="11"/>
      <c r="DL9" s="13"/>
      <c r="DM9" s="12"/>
      <c r="DN9" s="19"/>
      <c r="DP9" s="24">
        <f>1+DP8</f>
        <v>5</v>
      </c>
      <c r="DQ9" s="29" t="s">
        <v>36</v>
      </c>
      <c r="DR9" s="83" t="s">
        <v>18</v>
      </c>
      <c r="DS9" s="83"/>
      <c r="DT9" s="83"/>
      <c r="DU9" s="83"/>
      <c r="DV9" s="83"/>
      <c r="DW9" s="83"/>
      <c r="DX9" s="83"/>
      <c r="DY9" s="29" t="s">
        <v>10</v>
      </c>
      <c r="DZ9" s="41">
        <v>130</v>
      </c>
      <c r="EA9" s="31">
        <f>IF(DY9=TRIM("UND"),DZ9,VLOOKUP(DQ9,RESUMEN!$B$3:$D$53,3,FALSE)*DZ9)</f>
        <v>130</v>
      </c>
      <c r="EB9" s="37" t="s">
        <v>141</v>
      </c>
      <c r="EC9" s="29"/>
      <c r="ED9" s="37">
        <v>130</v>
      </c>
      <c r="EE9" s="32">
        <f t="shared" si="0"/>
        <v>0</v>
      </c>
      <c r="EG9" s="13">
        <f>1+EG8</f>
        <v>5</v>
      </c>
      <c r="EH9" s="18"/>
      <c r="EI9" s="85"/>
      <c r="EJ9" s="85"/>
      <c r="EK9" s="85"/>
      <c r="EL9" s="85"/>
      <c r="EM9" s="85"/>
      <c r="EN9" s="85"/>
      <c r="EO9" s="85"/>
      <c r="EP9" s="14"/>
      <c r="EQ9" s="4"/>
      <c r="ER9" s="4"/>
      <c r="ES9" s="11"/>
      <c r="ET9" s="13"/>
      <c r="EU9" s="12"/>
      <c r="EV9" s="19"/>
      <c r="EX9" s="13">
        <f>1+EX8</f>
        <v>5</v>
      </c>
      <c r="EY9" s="18"/>
      <c r="EZ9" s="85"/>
      <c r="FA9" s="85"/>
      <c r="FB9" s="85"/>
      <c r="FC9" s="85"/>
      <c r="FD9" s="85"/>
      <c r="FE9" s="85"/>
      <c r="FF9" s="85"/>
      <c r="FG9" s="14"/>
      <c r="FH9" s="4"/>
      <c r="FI9" s="4"/>
      <c r="FJ9" s="11"/>
      <c r="FK9" s="13"/>
      <c r="FL9" s="12"/>
      <c r="FM9" s="19"/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24">
        <f>1+GF8</f>
        <v>5</v>
      </c>
      <c r="GG9" s="29" t="s">
        <v>106</v>
      </c>
      <c r="GH9" s="83" t="s">
        <v>14</v>
      </c>
      <c r="GI9" s="83"/>
      <c r="GJ9" s="83"/>
      <c r="GK9" s="83"/>
      <c r="GL9" s="83"/>
      <c r="GM9" s="83"/>
      <c r="GN9" s="83"/>
      <c r="GO9" s="4" t="s">
        <v>10</v>
      </c>
      <c r="GP9" s="30">
        <v>150</v>
      </c>
      <c r="GQ9" s="31">
        <f>IF(GO9=TRIM("UND"),GP9,VLOOKUP(GG9,RESUMEN!$B$3:$D$53,3,FALSE)*GP9)</f>
        <v>150</v>
      </c>
      <c r="GR9" s="21" t="s">
        <v>141</v>
      </c>
      <c r="GS9" s="4"/>
      <c r="GT9" s="37">
        <v>150</v>
      </c>
      <c r="GU9" s="32">
        <f t="shared" si="2"/>
        <v>0</v>
      </c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24">
        <f t="shared" ref="A10:A29" si="3">1+A9</f>
        <v>6</v>
      </c>
      <c r="B10" s="29" t="s">
        <v>88</v>
      </c>
      <c r="C10" s="82" t="s">
        <v>281</v>
      </c>
      <c r="D10" s="82"/>
      <c r="E10" s="82"/>
      <c r="F10" s="82"/>
      <c r="G10" s="82"/>
      <c r="H10" s="82"/>
      <c r="I10" s="82"/>
      <c r="J10" s="4" t="s">
        <v>10</v>
      </c>
      <c r="K10" s="30">
        <v>500</v>
      </c>
      <c r="L10" s="31">
        <f>IF(J10=TRIM("UND"),K10,VLOOKUP(B10,RESUMEN!$B$3:$D$53,3,FALSE)*K10)</f>
        <v>500</v>
      </c>
      <c r="M10" s="21" t="s">
        <v>141</v>
      </c>
      <c r="N10" s="4"/>
      <c r="O10" s="37">
        <v>500</v>
      </c>
      <c r="P10" s="32">
        <f t="shared" si="1"/>
        <v>0</v>
      </c>
      <c r="R10" s="13">
        <f t="shared" ref="R10:R29" si="4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13">
        <f t="shared" ref="AI10:AI29" si="5">1+AI9</f>
        <v>6</v>
      </c>
      <c r="AJ10" s="18"/>
      <c r="AK10" s="77"/>
      <c r="AL10" s="77"/>
      <c r="AM10" s="77"/>
      <c r="AN10" s="77"/>
      <c r="AO10" s="77"/>
      <c r="AP10" s="77"/>
      <c r="AQ10" s="77"/>
      <c r="AR10" s="14"/>
      <c r="AS10" s="4"/>
      <c r="AT10" s="4"/>
      <c r="AU10" s="11"/>
      <c r="AV10" s="13"/>
      <c r="AW10" s="12"/>
      <c r="AX10" s="19"/>
      <c r="AZ10" s="13">
        <f t="shared" ref="AZ10:AZ29" si="6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13">
        <f t="shared" ref="BQ10:BQ29" si="7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8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13">
        <f t="shared" ref="CY10:CY29" si="9">1+CY9</f>
        <v>6</v>
      </c>
      <c r="CZ10" s="18"/>
      <c r="DA10" s="77"/>
      <c r="DB10" s="77"/>
      <c r="DC10" s="77"/>
      <c r="DD10" s="77"/>
      <c r="DE10" s="77"/>
      <c r="DF10" s="77"/>
      <c r="DG10" s="77"/>
      <c r="DH10" s="14"/>
      <c r="DI10" s="4"/>
      <c r="DJ10" s="4"/>
      <c r="DK10" s="11"/>
      <c r="DL10" s="13"/>
      <c r="DM10" s="12"/>
      <c r="DN10" s="19"/>
      <c r="DP10" s="24">
        <f t="shared" ref="DP10:DP29" si="10">1+DP9</f>
        <v>6</v>
      </c>
      <c r="DQ10" s="29" t="s">
        <v>96</v>
      </c>
      <c r="DR10" s="83" t="s">
        <v>19</v>
      </c>
      <c r="DS10" s="83"/>
      <c r="DT10" s="83"/>
      <c r="DU10" s="83"/>
      <c r="DV10" s="83"/>
      <c r="DW10" s="83"/>
      <c r="DX10" s="83"/>
      <c r="DY10" s="29" t="s">
        <v>10</v>
      </c>
      <c r="DZ10" s="41">
        <v>900</v>
      </c>
      <c r="EA10" s="31">
        <f>IF(DY10=TRIM("UND"),DZ10,VLOOKUP(DQ10,RESUMEN!$B$3:$D$53,3,FALSE)*DZ10)</f>
        <v>900</v>
      </c>
      <c r="EB10" s="29"/>
      <c r="EC10" s="37" t="s">
        <v>141</v>
      </c>
      <c r="ED10" s="37">
        <v>550</v>
      </c>
      <c r="EE10" s="32">
        <f t="shared" si="0"/>
        <v>350</v>
      </c>
      <c r="EG10" s="13">
        <f t="shared" ref="EG10:EG29" si="11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11"/>
      <c r="ET10" s="13"/>
      <c r="EU10" s="12"/>
      <c r="EV10" s="19"/>
      <c r="EX10" s="13">
        <f t="shared" ref="EX10:EX29" si="12">1+EX9</f>
        <v>6</v>
      </c>
      <c r="EY10" s="18"/>
      <c r="EZ10" s="77"/>
      <c r="FA10" s="77"/>
      <c r="FB10" s="77"/>
      <c r="FC10" s="77"/>
      <c r="FD10" s="77"/>
      <c r="FE10" s="77"/>
      <c r="FF10" s="77"/>
      <c r="FG10" s="14"/>
      <c r="FH10" s="4"/>
      <c r="FI10" s="4"/>
      <c r="FJ10" s="11"/>
      <c r="FK10" s="13"/>
      <c r="FL10" s="12"/>
      <c r="FM10" s="19"/>
      <c r="FO10" s="13">
        <f t="shared" ref="FO10:FO29" si="13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24">
        <f t="shared" ref="GF10:GF29" si="14">1+GF9</f>
        <v>6</v>
      </c>
      <c r="GG10" s="29" t="s">
        <v>120</v>
      </c>
      <c r="GH10" s="83" t="s">
        <v>17</v>
      </c>
      <c r="GI10" s="83"/>
      <c r="GJ10" s="83"/>
      <c r="GK10" s="83"/>
      <c r="GL10" s="83"/>
      <c r="GM10" s="83"/>
      <c r="GN10" s="83"/>
      <c r="GO10" s="4" t="s">
        <v>10</v>
      </c>
      <c r="GP10" s="30">
        <v>80</v>
      </c>
      <c r="GQ10" s="31">
        <f>IF(GO10=TRIM("UND"),GP10,VLOOKUP(GG10,RESUMEN!$B$3:$D$53,3,FALSE)*GP10)</f>
        <v>80</v>
      </c>
      <c r="GR10" s="21" t="s">
        <v>141</v>
      </c>
      <c r="GS10" s="4"/>
      <c r="GT10" s="37">
        <v>80</v>
      </c>
      <c r="GU10" s="32">
        <f t="shared" si="2"/>
        <v>0</v>
      </c>
      <c r="GW10" s="13">
        <f t="shared" ref="GW10:GW29" si="15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6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24">
        <f t="shared" si="3"/>
        <v>7</v>
      </c>
      <c r="B11" s="29" t="s">
        <v>89</v>
      </c>
      <c r="C11" s="82" t="s">
        <v>258</v>
      </c>
      <c r="D11" s="82"/>
      <c r="E11" s="82"/>
      <c r="F11" s="82"/>
      <c r="G11" s="82"/>
      <c r="H11" s="82"/>
      <c r="I11" s="82"/>
      <c r="J11" s="4" t="s">
        <v>10</v>
      </c>
      <c r="K11" s="30">
        <v>500</v>
      </c>
      <c r="L11" s="31">
        <f>IF(J11=TRIM("UND"),K11,VLOOKUP(B11,RESUMEN!$B$3:$D$53,3,FALSE)*K11)</f>
        <v>500</v>
      </c>
      <c r="M11" s="21" t="s">
        <v>141</v>
      </c>
      <c r="N11" s="4"/>
      <c r="O11" s="37">
        <v>500</v>
      </c>
      <c r="P11" s="32">
        <f t="shared" si="1"/>
        <v>0</v>
      </c>
      <c r="R11" s="13">
        <f t="shared" si="4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13">
        <f t="shared" si="5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13">
        <f t="shared" si="6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13">
        <f t="shared" si="7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8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13">
        <f t="shared" si="9"/>
        <v>7</v>
      </c>
      <c r="CZ11" s="18"/>
      <c r="DA11" s="77"/>
      <c r="DB11" s="77"/>
      <c r="DC11" s="77"/>
      <c r="DD11" s="77"/>
      <c r="DE11" s="77"/>
      <c r="DF11" s="77"/>
      <c r="DG11" s="77"/>
      <c r="DH11" s="14"/>
      <c r="DI11" s="4"/>
      <c r="DJ11" s="4"/>
      <c r="DK11" s="11"/>
      <c r="DL11" s="13"/>
      <c r="DM11" s="12"/>
      <c r="DN11" s="19"/>
      <c r="DP11" s="24">
        <f t="shared" si="10"/>
        <v>7</v>
      </c>
      <c r="DQ11" s="29" t="s">
        <v>88</v>
      </c>
      <c r="DR11" s="83" t="s">
        <v>23</v>
      </c>
      <c r="DS11" s="83"/>
      <c r="DT11" s="83"/>
      <c r="DU11" s="83"/>
      <c r="DV11" s="83"/>
      <c r="DW11" s="83"/>
      <c r="DX11" s="83"/>
      <c r="DY11" s="29" t="s">
        <v>10</v>
      </c>
      <c r="DZ11" s="41">
        <v>400</v>
      </c>
      <c r="EA11" s="31">
        <f>IF(DY11=TRIM("UND"),DZ11,VLOOKUP(DQ11,RESUMEN!$B$3:$D$53,3,FALSE)*DZ11)</f>
        <v>400</v>
      </c>
      <c r="EB11" s="37" t="s">
        <v>141</v>
      </c>
      <c r="EC11" s="29"/>
      <c r="ED11" s="37">
        <v>400</v>
      </c>
      <c r="EE11" s="32">
        <f t="shared" si="0"/>
        <v>0</v>
      </c>
      <c r="EG11" s="13">
        <f t="shared" si="11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11"/>
      <c r="ET11" s="13"/>
      <c r="EU11" s="12"/>
      <c r="EV11" s="19"/>
      <c r="EX11" s="13">
        <f t="shared" si="12"/>
        <v>7</v>
      </c>
      <c r="EY11" s="18"/>
      <c r="EZ11" s="77"/>
      <c r="FA11" s="77"/>
      <c r="FB11" s="77"/>
      <c r="FC11" s="77"/>
      <c r="FD11" s="77"/>
      <c r="FE11" s="77"/>
      <c r="FF11" s="77"/>
      <c r="FG11" s="14"/>
      <c r="FH11" s="4"/>
      <c r="FI11" s="4"/>
      <c r="FJ11" s="11"/>
      <c r="FK11" s="13"/>
      <c r="FL11" s="12"/>
      <c r="FM11" s="19"/>
      <c r="FO11" s="13">
        <f t="shared" si="13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24">
        <f t="shared" si="14"/>
        <v>7</v>
      </c>
      <c r="GG11" s="29" t="s">
        <v>97</v>
      </c>
      <c r="GH11" s="83" t="s">
        <v>183</v>
      </c>
      <c r="GI11" s="83"/>
      <c r="GJ11" s="83"/>
      <c r="GK11" s="83"/>
      <c r="GL11" s="83"/>
      <c r="GM11" s="83"/>
      <c r="GN11" s="83"/>
      <c r="GO11" s="4" t="s">
        <v>10</v>
      </c>
      <c r="GP11" s="30">
        <v>300</v>
      </c>
      <c r="GQ11" s="31">
        <f>IF(GO11=TRIM("UND"),GP11,VLOOKUP(GG11,RESUMEN!$B$3:$D$53,3,FALSE)*GP11)</f>
        <v>300</v>
      </c>
      <c r="GR11" s="21" t="s">
        <v>141</v>
      </c>
      <c r="GS11" s="4"/>
      <c r="GT11" s="37">
        <v>300</v>
      </c>
      <c r="GU11" s="32">
        <f t="shared" si="2"/>
        <v>0</v>
      </c>
      <c r="GW11" s="13">
        <f t="shared" si="15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6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24">
        <f t="shared" si="3"/>
        <v>8</v>
      </c>
      <c r="B12" s="29" t="s">
        <v>90</v>
      </c>
      <c r="C12" s="82" t="s">
        <v>282</v>
      </c>
      <c r="D12" s="82"/>
      <c r="E12" s="82"/>
      <c r="F12" s="82"/>
      <c r="G12" s="82"/>
      <c r="H12" s="82"/>
      <c r="I12" s="82"/>
      <c r="J12" s="4" t="s">
        <v>10</v>
      </c>
      <c r="K12" s="30">
        <v>500</v>
      </c>
      <c r="L12" s="31">
        <f>IF(J12=TRIM("UND"),K12,VLOOKUP(B12,RESUMEN!$B$3:$D$53,3,FALSE)*K12)</f>
        <v>500</v>
      </c>
      <c r="M12" s="21" t="s">
        <v>141</v>
      </c>
      <c r="N12" s="4"/>
      <c r="O12" s="37">
        <v>500</v>
      </c>
      <c r="P12" s="32">
        <f t="shared" si="1"/>
        <v>0</v>
      </c>
      <c r="R12" s="13">
        <f t="shared" si="4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5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6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7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8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13">
        <f t="shared" si="9"/>
        <v>8</v>
      </c>
      <c r="CZ12" s="18"/>
      <c r="DA12" s="77"/>
      <c r="DB12" s="77"/>
      <c r="DC12" s="77"/>
      <c r="DD12" s="77"/>
      <c r="DE12" s="77"/>
      <c r="DF12" s="77"/>
      <c r="DG12" s="77"/>
      <c r="DH12" s="14"/>
      <c r="DI12" s="4"/>
      <c r="DJ12" s="4"/>
      <c r="DK12" s="13"/>
      <c r="DL12" s="11"/>
      <c r="DM12" s="12"/>
      <c r="DN12" s="19"/>
      <c r="DP12" s="24">
        <f t="shared" si="10"/>
        <v>8</v>
      </c>
      <c r="DQ12" s="29" t="s">
        <v>89</v>
      </c>
      <c r="DR12" s="83" t="s">
        <v>24</v>
      </c>
      <c r="DS12" s="83"/>
      <c r="DT12" s="83"/>
      <c r="DU12" s="83"/>
      <c r="DV12" s="83"/>
      <c r="DW12" s="83"/>
      <c r="DX12" s="83"/>
      <c r="DY12" s="29" t="s">
        <v>10</v>
      </c>
      <c r="DZ12" s="41">
        <v>400</v>
      </c>
      <c r="EA12" s="31">
        <f>IF(DY12=TRIM("UND"),DZ12,VLOOKUP(DQ12,RESUMEN!$B$3:$D$53,3,FALSE)*DZ12)</f>
        <v>400</v>
      </c>
      <c r="EB12" s="37" t="s">
        <v>141</v>
      </c>
      <c r="EC12" s="29"/>
      <c r="ED12" s="37">
        <v>400</v>
      </c>
      <c r="EE12" s="32">
        <f t="shared" si="0"/>
        <v>0</v>
      </c>
      <c r="EG12" s="13">
        <f t="shared" si="11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11"/>
      <c r="EU12" s="12"/>
      <c r="EV12" s="19"/>
      <c r="EX12" s="13">
        <f t="shared" si="12"/>
        <v>8</v>
      </c>
      <c r="EY12" s="18"/>
      <c r="EZ12" s="77"/>
      <c r="FA12" s="77"/>
      <c r="FB12" s="77"/>
      <c r="FC12" s="77"/>
      <c r="FD12" s="77"/>
      <c r="FE12" s="77"/>
      <c r="FF12" s="77"/>
      <c r="FG12" s="14"/>
      <c r="FH12" s="4"/>
      <c r="FI12" s="4"/>
      <c r="FJ12" s="13"/>
      <c r="FK12" s="11"/>
      <c r="FL12" s="12"/>
      <c r="FM12" s="19"/>
      <c r="FO12" s="13">
        <f t="shared" si="13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24">
        <f t="shared" si="14"/>
        <v>8</v>
      </c>
      <c r="GG12" s="29" t="s">
        <v>96</v>
      </c>
      <c r="GH12" s="83" t="s">
        <v>215</v>
      </c>
      <c r="GI12" s="83"/>
      <c r="GJ12" s="83"/>
      <c r="GK12" s="83"/>
      <c r="GL12" s="83"/>
      <c r="GM12" s="83"/>
      <c r="GN12" s="83"/>
      <c r="GO12" s="4" t="s">
        <v>10</v>
      </c>
      <c r="GP12" s="30">
        <v>1000</v>
      </c>
      <c r="GQ12" s="31">
        <f>IF(GO12=TRIM("UND"),GP12,VLOOKUP(GG12,RESUMEN!$B$3:$D$53,3,FALSE)*GP12)</f>
        <v>1000</v>
      </c>
      <c r="GR12" s="21" t="s">
        <v>141</v>
      </c>
      <c r="GS12" s="4"/>
      <c r="GT12" s="37">
        <v>1000</v>
      </c>
      <c r="GU12" s="32">
        <f t="shared" si="2"/>
        <v>0</v>
      </c>
      <c r="GW12" s="13">
        <f t="shared" si="15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6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24">
        <f t="shared" si="3"/>
        <v>9</v>
      </c>
      <c r="B13" s="29" t="s">
        <v>95</v>
      </c>
      <c r="C13" s="82" t="s">
        <v>283</v>
      </c>
      <c r="D13" s="82"/>
      <c r="E13" s="82"/>
      <c r="F13" s="82"/>
      <c r="G13" s="82"/>
      <c r="H13" s="82"/>
      <c r="I13" s="82"/>
      <c r="J13" s="4" t="s">
        <v>10</v>
      </c>
      <c r="K13" s="30">
        <v>500</v>
      </c>
      <c r="L13" s="31">
        <f>IF(J13=TRIM("UND"),K13,VLOOKUP(B13,RESUMEN!$B$3:$D$53,3,FALSE)*K13)</f>
        <v>500</v>
      </c>
      <c r="M13" s="21" t="s">
        <v>141</v>
      </c>
      <c r="N13" s="4"/>
      <c r="O13" s="37">
        <v>500</v>
      </c>
      <c r="P13" s="32">
        <f t="shared" si="1"/>
        <v>0</v>
      </c>
      <c r="R13" s="13">
        <f t="shared" si="4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5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6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7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8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13">
        <f t="shared" si="9"/>
        <v>9</v>
      </c>
      <c r="CZ13" s="18"/>
      <c r="DA13" s="81"/>
      <c r="DB13" s="81"/>
      <c r="DC13" s="81"/>
      <c r="DD13" s="81"/>
      <c r="DE13" s="81"/>
      <c r="DF13" s="81"/>
      <c r="DG13" s="81"/>
      <c r="DH13" s="14"/>
      <c r="DI13" s="4"/>
      <c r="DJ13" s="4"/>
      <c r="DK13" s="11"/>
      <c r="DL13" s="13"/>
      <c r="DM13" s="12"/>
      <c r="DN13" s="19"/>
      <c r="DP13" s="24">
        <f t="shared" si="10"/>
        <v>9</v>
      </c>
      <c r="DQ13" s="29" t="s">
        <v>97</v>
      </c>
      <c r="DR13" s="83" t="s">
        <v>250</v>
      </c>
      <c r="DS13" s="83"/>
      <c r="DT13" s="83"/>
      <c r="DU13" s="83"/>
      <c r="DV13" s="83"/>
      <c r="DW13" s="83"/>
      <c r="DX13" s="83"/>
      <c r="DY13" s="29" t="s">
        <v>10</v>
      </c>
      <c r="DZ13" s="41">
        <v>400</v>
      </c>
      <c r="EA13" s="31">
        <f>IF(DY13=TRIM("UND"),DZ13,VLOOKUP(DQ13,RESUMEN!$B$3:$D$53,3,FALSE)*DZ13)</f>
        <v>400</v>
      </c>
      <c r="EB13" s="37" t="s">
        <v>141</v>
      </c>
      <c r="EC13" s="29"/>
      <c r="ED13" s="37">
        <v>400</v>
      </c>
      <c r="EE13" s="32">
        <f t="shared" si="0"/>
        <v>0</v>
      </c>
      <c r="EG13" s="13">
        <f t="shared" si="11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11"/>
      <c r="ET13" s="13"/>
      <c r="EU13" s="12"/>
      <c r="EV13" s="19"/>
      <c r="EX13" s="13">
        <f t="shared" si="12"/>
        <v>9</v>
      </c>
      <c r="EY13" s="18"/>
      <c r="EZ13" s="81"/>
      <c r="FA13" s="81"/>
      <c r="FB13" s="81"/>
      <c r="FC13" s="81"/>
      <c r="FD13" s="81"/>
      <c r="FE13" s="81"/>
      <c r="FF13" s="81"/>
      <c r="FG13" s="14"/>
      <c r="FH13" s="4"/>
      <c r="FI13" s="4"/>
      <c r="FJ13" s="11"/>
      <c r="FK13" s="13"/>
      <c r="FL13" s="12"/>
      <c r="FM13" s="19"/>
      <c r="FO13" s="13">
        <f t="shared" si="13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24">
        <f t="shared" si="14"/>
        <v>9</v>
      </c>
      <c r="GG13" s="29" t="s">
        <v>100</v>
      </c>
      <c r="GH13" s="80" t="s">
        <v>236</v>
      </c>
      <c r="GI13" s="80"/>
      <c r="GJ13" s="80"/>
      <c r="GK13" s="80"/>
      <c r="GL13" s="80"/>
      <c r="GM13" s="80"/>
      <c r="GN13" s="80"/>
      <c r="GO13" s="4" t="s">
        <v>10</v>
      </c>
      <c r="GP13" s="30">
        <v>300</v>
      </c>
      <c r="GQ13" s="31">
        <f>IF(GO13=TRIM("UND"),GP13,VLOOKUP(GG13,RESUMEN!$B$3:$D$53,3,FALSE)*GP13)</f>
        <v>300</v>
      </c>
      <c r="GR13" s="21" t="s">
        <v>141</v>
      </c>
      <c r="GS13" s="4"/>
      <c r="GT13" s="37">
        <v>300</v>
      </c>
      <c r="GU13" s="32">
        <f t="shared" si="2"/>
        <v>0</v>
      </c>
      <c r="GW13" s="13">
        <f t="shared" si="15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6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24">
        <f t="shared" si="3"/>
        <v>10</v>
      </c>
      <c r="B14" s="29" t="s">
        <v>94</v>
      </c>
      <c r="C14" s="82" t="s">
        <v>284</v>
      </c>
      <c r="D14" s="82"/>
      <c r="E14" s="82"/>
      <c r="F14" s="82"/>
      <c r="G14" s="82"/>
      <c r="H14" s="82"/>
      <c r="I14" s="82"/>
      <c r="J14" s="4" t="s">
        <v>10</v>
      </c>
      <c r="K14" s="30">
        <v>500</v>
      </c>
      <c r="L14" s="31">
        <f>IF(J14=TRIM("UND"),K14,VLOOKUP(B14,RESUMEN!$B$3:$D$53,3,FALSE)*K14)</f>
        <v>500</v>
      </c>
      <c r="M14" s="21" t="s">
        <v>141</v>
      </c>
      <c r="N14" s="4"/>
      <c r="O14" s="37">
        <v>500</v>
      </c>
      <c r="P14" s="32">
        <f t="shared" si="1"/>
        <v>0</v>
      </c>
      <c r="R14" s="13">
        <f t="shared" si="4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5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6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7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8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13">
        <f t="shared" si="9"/>
        <v>10</v>
      </c>
      <c r="CZ14" s="18"/>
      <c r="DA14" s="81"/>
      <c r="DB14" s="81"/>
      <c r="DC14" s="81"/>
      <c r="DD14" s="81"/>
      <c r="DE14" s="81"/>
      <c r="DF14" s="81"/>
      <c r="DG14" s="81"/>
      <c r="DH14" s="14"/>
      <c r="DI14" s="4"/>
      <c r="DJ14" s="4"/>
      <c r="DK14" s="11"/>
      <c r="DL14" s="13"/>
      <c r="DM14" s="12"/>
      <c r="DN14" s="19"/>
      <c r="DP14" s="24">
        <f t="shared" si="10"/>
        <v>10</v>
      </c>
      <c r="DQ14" s="29" t="s">
        <v>100</v>
      </c>
      <c r="DR14" s="83" t="s">
        <v>286</v>
      </c>
      <c r="DS14" s="83"/>
      <c r="DT14" s="83"/>
      <c r="DU14" s="83"/>
      <c r="DV14" s="83"/>
      <c r="DW14" s="83"/>
      <c r="DX14" s="83"/>
      <c r="DY14" s="29" t="s">
        <v>10</v>
      </c>
      <c r="DZ14" s="41">
        <v>300</v>
      </c>
      <c r="EA14" s="31">
        <f>IF(DY14=TRIM("UND"),DZ14,VLOOKUP(DQ14,RESUMEN!$B$3:$D$53,3,FALSE)*DZ14)</f>
        <v>300</v>
      </c>
      <c r="EB14" s="37" t="s">
        <v>141</v>
      </c>
      <c r="EC14" s="29"/>
      <c r="ED14" s="37">
        <v>300</v>
      </c>
      <c r="EE14" s="32">
        <f t="shared" si="0"/>
        <v>0</v>
      </c>
      <c r="EG14" s="13">
        <f t="shared" si="11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11"/>
      <c r="ET14" s="13"/>
      <c r="EU14" s="12"/>
      <c r="EV14" s="19"/>
      <c r="EX14" s="13">
        <f t="shared" si="12"/>
        <v>10</v>
      </c>
      <c r="EY14" s="18"/>
      <c r="EZ14" s="81"/>
      <c r="FA14" s="81"/>
      <c r="FB14" s="81"/>
      <c r="FC14" s="81"/>
      <c r="FD14" s="81"/>
      <c r="FE14" s="81"/>
      <c r="FF14" s="81"/>
      <c r="FG14" s="14"/>
      <c r="FH14" s="4"/>
      <c r="FI14" s="4"/>
      <c r="FJ14" s="11"/>
      <c r="FK14" s="13"/>
      <c r="FL14" s="12"/>
      <c r="FM14" s="19"/>
      <c r="FO14" s="13">
        <f t="shared" si="13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24">
        <f t="shared" si="14"/>
        <v>10</v>
      </c>
      <c r="GG14" s="29" t="s">
        <v>95</v>
      </c>
      <c r="GH14" s="80" t="s">
        <v>235</v>
      </c>
      <c r="GI14" s="80"/>
      <c r="GJ14" s="80"/>
      <c r="GK14" s="80"/>
      <c r="GL14" s="80"/>
      <c r="GM14" s="80"/>
      <c r="GN14" s="80"/>
      <c r="GO14" s="4" t="s">
        <v>10</v>
      </c>
      <c r="GP14" s="30">
        <v>300</v>
      </c>
      <c r="GQ14" s="31">
        <f>IF(GO14=TRIM("UND"),GP14,VLOOKUP(GG14,RESUMEN!$B$3:$D$53,3,FALSE)*GP14)</f>
        <v>300</v>
      </c>
      <c r="GR14" s="21" t="s">
        <v>141</v>
      </c>
      <c r="GS14" s="4"/>
      <c r="GT14" s="37">
        <v>300</v>
      </c>
      <c r="GU14" s="32">
        <f t="shared" si="2"/>
        <v>0</v>
      </c>
      <c r="GW14" s="13">
        <f t="shared" si="15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6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24">
        <f t="shared" si="3"/>
        <v>11</v>
      </c>
      <c r="B15" s="29" t="s">
        <v>92</v>
      </c>
      <c r="C15" s="82" t="s">
        <v>285</v>
      </c>
      <c r="D15" s="82"/>
      <c r="E15" s="82"/>
      <c r="F15" s="82"/>
      <c r="G15" s="82"/>
      <c r="H15" s="82"/>
      <c r="I15" s="82"/>
      <c r="J15" s="4" t="s">
        <v>10</v>
      </c>
      <c r="K15" s="30">
        <v>500</v>
      </c>
      <c r="L15" s="31">
        <f>IF(J15=TRIM("UND"),K15,VLOOKUP(B15,RESUMEN!$B$3:$D$53,3,FALSE)*K15)</f>
        <v>500</v>
      </c>
      <c r="M15" s="21" t="s">
        <v>141</v>
      </c>
      <c r="N15" s="4"/>
      <c r="O15" s="37">
        <v>500</v>
      </c>
      <c r="P15" s="32">
        <f t="shared" si="1"/>
        <v>0</v>
      </c>
      <c r="R15" s="13">
        <f t="shared" si="4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5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6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7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8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13">
        <f t="shared" si="9"/>
        <v>11</v>
      </c>
      <c r="CZ15" s="18"/>
      <c r="DA15" s="81"/>
      <c r="DB15" s="81"/>
      <c r="DC15" s="81"/>
      <c r="DD15" s="81"/>
      <c r="DE15" s="81"/>
      <c r="DF15" s="81"/>
      <c r="DG15" s="81"/>
      <c r="DH15" s="14"/>
      <c r="DI15" s="4"/>
      <c r="DJ15" s="4"/>
      <c r="DK15" s="11"/>
      <c r="DL15" s="11"/>
      <c r="DM15" s="12"/>
      <c r="DN15" s="19"/>
      <c r="DP15" s="24">
        <f t="shared" si="10"/>
        <v>11</v>
      </c>
      <c r="DQ15" s="29" t="s">
        <v>95</v>
      </c>
      <c r="DR15" s="83" t="s">
        <v>287</v>
      </c>
      <c r="DS15" s="83"/>
      <c r="DT15" s="83"/>
      <c r="DU15" s="83"/>
      <c r="DV15" s="83"/>
      <c r="DW15" s="83"/>
      <c r="DX15" s="83"/>
      <c r="DY15" s="29" t="s">
        <v>10</v>
      </c>
      <c r="DZ15" s="41">
        <v>300</v>
      </c>
      <c r="EA15" s="31">
        <f>IF(DY15=TRIM("UND"),DZ15,VLOOKUP(DQ15,RESUMEN!$B$3:$D$53,3,FALSE)*DZ15)</f>
        <v>300</v>
      </c>
      <c r="EB15" s="37" t="s">
        <v>141</v>
      </c>
      <c r="EC15" s="29"/>
      <c r="ED15" s="37">
        <v>300</v>
      </c>
      <c r="EE15" s="32">
        <f>EA15-ED15</f>
        <v>0</v>
      </c>
      <c r="EG15" s="13">
        <f t="shared" si="11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11"/>
      <c r="ET15" s="11"/>
      <c r="EU15" s="12"/>
      <c r="EV15" s="19"/>
      <c r="EX15" s="13">
        <f t="shared" si="12"/>
        <v>11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>
        <f t="shared" si="13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24">
        <f t="shared" si="14"/>
        <v>11</v>
      </c>
      <c r="GG15" s="29" t="s">
        <v>102</v>
      </c>
      <c r="GH15" s="80" t="s">
        <v>237</v>
      </c>
      <c r="GI15" s="80"/>
      <c r="GJ15" s="80"/>
      <c r="GK15" s="80"/>
      <c r="GL15" s="80"/>
      <c r="GM15" s="80"/>
      <c r="GN15" s="80"/>
      <c r="GO15" s="4" t="s">
        <v>10</v>
      </c>
      <c r="GP15" s="30">
        <v>300</v>
      </c>
      <c r="GQ15" s="31">
        <f>IF(GO15=TRIM("UND"),GP15,VLOOKUP(GG15,RESUMEN!$B$3:$D$53,3,FALSE)*GP15)</f>
        <v>300</v>
      </c>
      <c r="GR15" s="21" t="s">
        <v>141</v>
      </c>
      <c r="GS15" s="4"/>
      <c r="GT15" s="37">
        <v>300</v>
      </c>
      <c r="GU15" s="32">
        <f t="shared" si="2"/>
        <v>0</v>
      </c>
      <c r="GW15" s="13">
        <f t="shared" si="15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6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13">
        <f t="shared" si="3"/>
        <v>12</v>
      </c>
      <c r="B16" s="26"/>
      <c r="C16" s="82"/>
      <c r="D16" s="82"/>
      <c r="E16" s="82"/>
      <c r="F16" s="82"/>
      <c r="G16" s="82"/>
      <c r="H16" s="82"/>
      <c r="I16" s="82"/>
      <c r="J16" s="27"/>
      <c r="K16" s="38"/>
      <c r="L16" s="4"/>
      <c r="M16" s="35"/>
      <c r="N16" s="34"/>
      <c r="O16" s="36"/>
      <c r="P16" s="19"/>
      <c r="R16" s="13">
        <f t="shared" si="4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5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6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7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8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13">
        <f t="shared" si="9"/>
        <v>12</v>
      </c>
      <c r="CZ16" s="18"/>
      <c r="DA16" s="81"/>
      <c r="DB16" s="81"/>
      <c r="DC16" s="81"/>
      <c r="DD16" s="81"/>
      <c r="DE16" s="81"/>
      <c r="DF16" s="81"/>
      <c r="DG16" s="81"/>
      <c r="DH16" s="14"/>
      <c r="DI16" s="4"/>
      <c r="DJ16" s="4"/>
      <c r="DK16" s="13"/>
      <c r="DL16" s="11"/>
      <c r="DM16" s="12"/>
      <c r="DN16" s="19"/>
      <c r="DP16" s="13">
        <f t="shared" si="10"/>
        <v>12</v>
      </c>
      <c r="DQ16" s="26"/>
      <c r="DR16" s="82"/>
      <c r="DS16" s="82"/>
      <c r="DT16" s="82"/>
      <c r="DU16" s="82"/>
      <c r="DV16" s="82"/>
      <c r="DW16" s="82"/>
      <c r="DX16" s="82"/>
      <c r="DY16" s="27"/>
      <c r="DZ16" s="38"/>
      <c r="EA16" s="4"/>
      <c r="EB16" s="35"/>
      <c r="EC16" s="34"/>
      <c r="ED16" s="36"/>
      <c r="EE16" s="19"/>
      <c r="EG16" s="13">
        <f t="shared" si="11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11"/>
      <c r="EU16" s="12"/>
      <c r="EV16" s="19"/>
      <c r="EX16" s="13">
        <f t="shared" si="12"/>
        <v>12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>
        <f t="shared" si="13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24">
        <f t="shared" si="14"/>
        <v>12</v>
      </c>
      <c r="GG16" s="29" t="s">
        <v>98</v>
      </c>
      <c r="GH16" s="80" t="s">
        <v>288</v>
      </c>
      <c r="GI16" s="80"/>
      <c r="GJ16" s="80"/>
      <c r="GK16" s="80"/>
      <c r="GL16" s="80"/>
      <c r="GM16" s="80"/>
      <c r="GN16" s="80"/>
      <c r="GO16" s="4" t="s">
        <v>10</v>
      </c>
      <c r="GP16" s="30">
        <v>300</v>
      </c>
      <c r="GQ16" s="31">
        <f>IF(GO16=TRIM("UND"),GP16,VLOOKUP(GG16,RESUMEN!$B$3:$D$53,3,FALSE)*GP16)</f>
        <v>300</v>
      </c>
      <c r="GR16" s="21" t="s">
        <v>141</v>
      </c>
      <c r="GS16" s="4"/>
      <c r="GT16" s="37">
        <v>300</v>
      </c>
      <c r="GU16" s="32">
        <f t="shared" si="2"/>
        <v>0</v>
      </c>
      <c r="GW16" s="13">
        <f t="shared" si="15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6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13">
        <f t="shared" si="3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4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5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6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7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8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13">
        <f t="shared" si="9"/>
        <v>13</v>
      </c>
      <c r="CZ17" s="18"/>
      <c r="DA17" s="81"/>
      <c r="DB17" s="81"/>
      <c r="DC17" s="81"/>
      <c r="DD17" s="81"/>
      <c r="DE17" s="81"/>
      <c r="DF17" s="81"/>
      <c r="DG17" s="81"/>
      <c r="DH17" s="14"/>
      <c r="DI17" s="4"/>
      <c r="DJ17" s="4"/>
      <c r="DK17" s="11"/>
      <c r="DL17" s="13"/>
      <c r="DM17" s="12"/>
      <c r="DN17" s="19"/>
      <c r="DP17" s="13">
        <f t="shared" si="10"/>
        <v>13</v>
      </c>
      <c r="DQ17" s="18"/>
      <c r="DR17" s="81"/>
      <c r="DS17" s="81"/>
      <c r="DT17" s="81"/>
      <c r="DU17" s="81"/>
      <c r="DV17" s="81"/>
      <c r="DW17" s="81"/>
      <c r="DX17" s="81"/>
      <c r="DY17" s="14"/>
      <c r="DZ17" s="4"/>
      <c r="EA17" s="4"/>
      <c r="EB17" s="11"/>
      <c r="EC17" s="13"/>
      <c r="ED17" s="12"/>
      <c r="EE17" s="19"/>
      <c r="EG17" s="13">
        <f t="shared" si="11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11"/>
      <c r="ET17" s="13"/>
      <c r="EU17" s="12"/>
      <c r="EV17" s="19"/>
      <c r="EX17" s="13">
        <f t="shared" si="12"/>
        <v>13</v>
      </c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>
        <f t="shared" si="13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24">
        <f t="shared" si="14"/>
        <v>13</v>
      </c>
      <c r="GG17" s="29" t="s">
        <v>88</v>
      </c>
      <c r="GH17" s="80" t="s">
        <v>182</v>
      </c>
      <c r="GI17" s="80"/>
      <c r="GJ17" s="80"/>
      <c r="GK17" s="80"/>
      <c r="GL17" s="80"/>
      <c r="GM17" s="80"/>
      <c r="GN17" s="80"/>
      <c r="GO17" s="4" t="s">
        <v>10</v>
      </c>
      <c r="GP17" s="30">
        <v>300</v>
      </c>
      <c r="GQ17" s="31">
        <f>IF(GO17=TRIM("UND"),GP17,VLOOKUP(GG17,RESUMEN!$B$3:$D$53,3,FALSE)*GP17)</f>
        <v>300</v>
      </c>
      <c r="GR17" s="21" t="s">
        <v>141</v>
      </c>
      <c r="GS17" s="4"/>
      <c r="GT17" s="37">
        <v>300</v>
      </c>
      <c r="GU17" s="32">
        <f t="shared" si="2"/>
        <v>0</v>
      </c>
      <c r="GW17" s="13">
        <f t="shared" si="15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6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3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4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5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6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7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8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13">
        <f t="shared" si="9"/>
        <v>14</v>
      </c>
      <c r="CZ18" s="18"/>
      <c r="DA18" s="81"/>
      <c r="DB18" s="81"/>
      <c r="DC18" s="81"/>
      <c r="DD18" s="81"/>
      <c r="DE18" s="81"/>
      <c r="DF18" s="81"/>
      <c r="DG18" s="81"/>
      <c r="DH18" s="14"/>
      <c r="DI18" s="4"/>
      <c r="DJ18" s="4"/>
      <c r="DK18" s="11"/>
      <c r="DL18" s="13"/>
      <c r="DM18" s="12"/>
      <c r="DN18" s="19"/>
      <c r="DP18" s="13">
        <f t="shared" si="10"/>
        <v>14</v>
      </c>
      <c r="DQ18" s="18"/>
      <c r="DR18" s="81"/>
      <c r="DS18" s="81"/>
      <c r="DT18" s="81"/>
      <c r="DU18" s="81"/>
      <c r="DV18" s="81"/>
      <c r="DW18" s="81"/>
      <c r="DX18" s="81"/>
      <c r="DY18" s="14"/>
      <c r="DZ18" s="4"/>
      <c r="EA18" s="4"/>
      <c r="EB18" s="11"/>
      <c r="EC18" s="13"/>
      <c r="ED18" s="12"/>
      <c r="EE18" s="19"/>
      <c r="EG18" s="13">
        <f t="shared" si="11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11"/>
      <c r="ET18" s="13"/>
      <c r="EU18" s="12"/>
      <c r="EV18" s="19"/>
      <c r="EX18" s="13">
        <f t="shared" si="12"/>
        <v>14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>
        <f t="shared" si="13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24">
        <f t="shared" si="14"/>
        <v>14</v>
      </c>
      <c r="GG18" s="29" t="s">
        <v>89</v>
      </c>
      <c r="GH18" s="80" t="s">
        <v>189</v>
      </c>
      <c r="GI18" s="80"/>
      <c r="GJ18" s="80"/>
      <c r="GK18" s="80"/>
      <c r="GL18" s="80"/>
      <c r="GM18" s="80"/>
      <c r="GN18" s="80"/>
      <c r="GO18" s="4" t="s">
        <v>10</v>
      </c>
      <c r="GP18" s="30">
        <v>300</v>
      </c>
      <c r="GQ18" s="31">
        <f>IF(GO18=TRIM("UND"),GP18,VLOOKUP(GG18,RESUMEN!$B$3:$D$53,3,FALSE)*GP18)</f>
        <v>300</v>
      </c>
      <c r="GR18" s="21" t="s">
        <v>141</v>
      </c>
      <c r="GS18" s="4"/>
      <c r="GT18" s="37">
        <v>300</v>
      </c>
      <c r="GU18" s="32">
        <f t="shared" si="2"/>
        <v>0</v>
      </c>
      <c r="GW18" s="13">
        <f t="shared" si="15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6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3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4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5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6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7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8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13">
        <f t="shared" si="9"/>
        <v>15</v>
      </c>
      <c r="CZ19" s="18"/>
      <c r="DA19" s="77"/>
      <c r="DB19" s="77"/>
      <c r="DC19" s="77"/>
      <c r="DD19" s="77"/>
      <c r="DE19" s="77"/>
      <c r="DF19" s="77"/>
      <c r="DG19" s="77"/>
      <c r="DH19" s="14"/>
      <c r="DI19" s="5"/>
      <c r="DJ19" s="4"/>
      <c r="DK19" s="11"/>
      <c r="DL19" s="13"/>
      <c r="DM19" s="12"/>
      <c r="DN19" s="19"/>
      <c r="DP19" s="13">
        <f t="shared" si="10"/>
        <v>15</v>
      </c>
      <c r="DQ19" s="18"/>
      <c r="DR19" s="77"/>
      <c r="DS19" s="77"/>
      <c r="DT19" s="77"/>
      <c r="DU19" s="77"/>
      <c r="DV19" s="77"/>
      <c r="DW19" s="77"/>
      <c r="DX19" s="77"/>
      <c r="DY19" s="14"/>
      <c r="DZ19" s="5"/>
      <c r="EA19" s="4"/>
      <c r="EB19" s="11"/>
      <c r="EC19" s="13"/>
      <c r="ED19" s="12"/>
      <c r="EE19" s="19"/>
      <c r="EG19" s="13">
        <f t="shared" si="11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11"/>
      <c r="ET19" s="13"/>
      <c r="EU19" s="12"/>
      <c r="EV19" s="19"/>
      <c r="EX19" s="13">
        <f t="shared" si="12"/>
        <v>15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13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24">
        <f t="shared" si="14"/>
        <v>15</v>
      </c>
      <c r="GG19" s="29"/>
      <c r="GH19" s="83"/>
      <c r="GI19" s="83"/>
      <c r="GJ19" s="83"/>
      <c r="GK19" s="83"/>
      <c r="GL19" s="83"/>
      <c r="GM19" s="83"/>
      <c r="GN19" s="83"/>
      <c r="GO19" s="4" t="s">
        <v>10</v>
      </c>
      <c r="GP19" s="30">
        <v>300</v>
      </c>
      <c r="GQ19" s="31">
        <f>IF(GO19=TRIM("UND"),GP19,VLOOKUP(GG19,RESUMEN!$B$3:$D$53,3,FALSE)*GP19)</f>
        <v>300</v>
      </c>
      <c r="GR19" s="21" t="s">
        <v>141</v>
      </c>
      <c r="GS19" s="4"/>
      <c r="GT19" s="37">
        <v>300</v>
      </c>
      <c r="GU19" s="32">
        <f t="shared" si="2"/>
        <v>0</v>
      </c>
      <c r="GW19" s="13">
        <f t="shared" si="15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6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3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4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5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6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7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8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13">
        <f t="shared" si="9"/>
        <v>16</v>
      </c>
      <c r="CZ20" s="18"/>
      <c r="DA20" s="81"/>
      <c r="DB20" s="81"/>
      <c r="DC20" s="81"/>
      <c r="DD20" s="81"/>
      <c r="DE20" s="81"/>
      <c r="DF20" s="81"/>
      <c r="DG20" s="81"/>
      <c r="DH20" s="14"/>
      <c r="DI20" s="5"/>
      <c r="DJ20" s="4"/>
      <c r="DK20" s="11"/>
      <c r="DL20" s="13"/>
      <c r="DM20" s="12"/>
      <c r="DN20" s="19"/>
      <c r="DP20" s="13">
        <f t="shared" si="10"/>
        <v>16</v>
      </c>
      <c r="DQ20" s="18"/>
      <c r="DR20" s="81"/>
      <c r="DS20" s="81"/>
      <c r="DT20" s="81"/>
      <c r="DU20" s="81"/>
      <c r="DV20" s="81"/>
      <c r="DW20" s="81"/>
      <c r="DX20" s="81"/>
      <c r="DY20" s="14"/>
      <c r="DZ20" s="5"/>
      <c r="EA20" s="4"/>
      <c r="EB20" s="11"/>
      <c r="EC20" s="13"/>
      <c r="ED20" s="12"/>
      <c r="EE20" s="19"/>
      <c r="EG20" s="13">
        <f t="shared" si="11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11"/>
      <c r="ET20" s="13"/>
      <c r="EU20" s="12"/>
      <c r="EV20" s="19"/>
      <c r="EX20" s="13">
        <f t="shared" si="12"/>
        <v>16</v>
      </c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>
        <f t="shared" si="13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4"/>
        <v>16</v>
      </c>
      <c r="GG20" s="26"/>
      <c r="GH20" s="82"/>
      <c r="GI20" s="82"/>
      <c r="GJ20" s="82"/>
      <c r="GK20" s="82"/>
      <c r="GL20" s="82"/>
      <c r="GM20" s="82"/>
      <c r="GN20" s="82"/>
      <c r="GO20" s="27"/>
      <c r="GP20" s="28"/>
      <c r="GQ20" s="4"/>
      <c r="GR20" s="34"/>
      <c r="GS20" s="35"/>
      <c r="GT20" s="36"/>
      <c r="GU20" s="19"/>
      <c r="GW20" s="13">
        <f t="shared" si="15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6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3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4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5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6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7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8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13">
        <f t="shared" si="9"/>
        <v>17</v>
      </c>
      <c r="CZ21" s="18"/>
      <c r="DA21" s="77"/>
      <c r="DB21" s="77"/>
      <c r="DC21" s="77"/>
      <c r="DD21" s="77"/>
      <c r="DE21" s="77"/>
      <c r="DF21" s="77"/>
      <c r="DG21" s="77"/>
      <c r="DH21" s="14"/>
      <c r="DI21" s="5"/>
      <c r="DJ21" s="4"/>
      <c r="DK21" s="11"/>
      <c r="DL21" s="13"/>
      <c r="DM21" s="12"/>
      <c r="DN21" s="19"/>
      <c r="DP21" s="13">
        <f t="shared" si="10"/>
        <v>17</v>
      </c>
      <c r="DQ21" s="18"/>
      <c r="DR21" s="77"/>
      <c r="DS21" s="77"/>
      <c r="DT21" s="77"/>
      <c r="DU21" s="77"/>
      <c r="DV21" s="77"/>
      <c r="DW21" s="77"/>
      <c r="DX21" s="77"/>
      <c r="DY21" s="14"/>
      <c r="DZ21" s="5"/>
      <c r="EA21" s="4"/>
      <c r="EB21" s="11"/>
      <c r="EC21" s="13"/>
      <c r="ED21" s="12"/>
      <c r="EE21" s="19"/>
      <c r="EG21" s="13">
        <f t="shared" si="11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11"/>
      <c r="ET21" s="13"/>
      <c r="EU21" s="12"/>
      <c r="EV21" s="19"/>
      <c r="EX21" s="13">
        <f t="shared" si="12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3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4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5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6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3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4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5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6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7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8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9"/>
        <v>18</v>
      </c>
      <c r="CZ22" s="18"/>
      <c r="DA22" s="77"/>
      <c r="DB22" s="77"/>
      <c r="DC22" s="77"/>
      <c r="DD22" s="77"/>
      <c r="DE22" s="77"/>
      <c r="DF22" s="77"/>
      <c r="DG22" s="77"/>
      <c r="DH22" s="14"/>
      <c r="DI22" s="5"/>
      <c r="DJ22" s="4"/>
      <c r="DK22" s="11"/>
      <c r="DL22" s="13"/>
      <c r="DM22" s="12"/>
      <c r="DN22" s="19"/>
      <c r="DP22" s="13">
        <f t="shared" si="10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1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11"/>
      <c r="ET22" s="13"/>
      <c r="EU22" s="12"/>
      <c r="EV22" s="19"/>
      <c r="EX22" s="13">
        <f t="shared" si="12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3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4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5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6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3"/>
        <v>19</v>
      </c>
      <c r="B23" s="15">
        <v>0</v>
      </c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4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5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6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7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8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9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0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1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2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3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4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5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6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3"/>
        <v>20</v>
      </c>
      <c r="B24" s="15">
        <v>0</v>
      </c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4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5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6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7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8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9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0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1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2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3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4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5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6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3"/>
        <v>21</v>
      </c>
      <c r="B25" s="15">
        <v>0</v>
      </c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4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5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6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7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8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9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0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1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2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3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4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5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6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3"/>
        <v>22</v>
      </c>
      <c r="B26" s="15">
        <v>0</v>
      </c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4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5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6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7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8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9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0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1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2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3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4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5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6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3"/>
        <v>23</v>
      </c>
      <c r="B27" s="15">
        <v>0</v>
      </c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4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5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6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7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8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9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0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1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2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3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4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5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6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3"/>
        <v>24</v>
      </c>
      <c r="B28" s="15">
        <v>0</v>
      </c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4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5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6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7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8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9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0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1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2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3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4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5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6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3"/>
        <v>25</v>
      </c>
      <c r="B29" s="15">
        <v>0</v>
      </c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4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5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6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7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8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9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0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1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2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3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4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5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6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AU3:AV3"/>
    <mergeCell ref="AW3:AW4"/>
    <mergeCell ref="AX3:AX4"/>
    <mergeCell ref="AZ3:AZ4"/>
    <mergeCell ref="BA3:BA4"/>
    <mergeCell ref="BB3:BH4"/>
    <mergeCell ref="AI3:AI4"/>
    <mergeCell ref="AJ3:AJ4"/>
    <mergeCell ref="AK3:AQ4"/>
    <mergeCell ref="AR3:AR4"/>
    <mergeCell ref="AS3:AS4"/>
    <mergeCell ref="AT3:AT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CQ3:CQ4"/>
    <mergeCell ref="CR3:CR4"/>
    <mergeCell ref="CS3:CS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DK3:DL3"/>
    <mergeCell ref="DM3:DM4"/>
    <mergeCell ref="DN3:DN4"/>
    <mergeCell ref="DP3:DP4"/>
    <mergeCell ref="DQ3:DQ4"/>
    <mergeCell ref="DR3:DX4"/>
    <mergeCell ref="CY3:CY4"/>
    <mergeCell ref="CZ3:CZ4"/>
    <mergeCell ref="DA3:DG4"/>
    <mergeCell ref="DH3:DH4"/>
    <mergeCell ref="DI3:DI4"/>
    <mergeCell ref="DJ3:DJ4"/>
    <mergeCell ref="EG3:EG4"/>
    <mergeCell ref="EH3:EH4"/>
    <mergeCell ref="EI3:EO4"/>
    <mergeCell ref="EP3:EP4"/>
    <mergeCell ref="EQ3:EQ4"/>
    <mergeCell ref="ER3:ER4"/>
    <mergeCell ref="DY3:DY4"/>
    <mergeCell ref="DZ3:DZ4"/>
    <mergeCell ref="EA3:EA4"/>
    <mergeCell ref="EB3:EC3"/>
    <mergeCell ref="ED3:ED4"/>
    <mergeCell ref="EE3:EE4"/>
    <mergeCell ref="FG3:FG4"/>
    <mergeCell ref="FH3:FH4"/>
    <mergeCell ref="FI3:FI4"/>
    <mergeCell ref="FJ3:FK3"/>
    <mergeCell ref="FL3:FL4"/>
    <mergeCell ref="FM3:FM4"/>
    <mergeCell ref="ES3:ET3"/>
    <mergeCell ref="EU3:EU4"/>
    <mergeCell ref="EV3:EV4"/>
    <mergeCell ref="EX3:EX4"/>
    <mergeCell ref="EY3:EY4"/>
    <mergeCell ref="EZ3:FF4"/>
    <mergeCell ref="GA3:GB3"/>
    <mergeCell ref="GC3:GC4"/>
    <mergeCell ref="GD3:GD4"/>
    <mergeCell ref="GF3:GF4"/>
    <mergeCell ref="GG3:GG4"/>
    <mergeCell ref="GH3:GN4"/>
    <mergeCell ref="FO3:FO4"/>
    <mergeCell ref="FP3:FP4"/>
    <mergeCell ref="FQ3:FW4"/>
    <mergeCell ref="FX3:FX4"/>
    <mergeCell ref="FY3:FY4"/>
    <mergeCell ref="FZ3:FZ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GR3:GS3"/>
    <mergeCell ref="GT3:GT4"/>
    <mergeCell ref="GU3:GU4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AK5:AQ5"/>
    <mergeCell ref="BB5:BH5"/>
    <mergeCell ref="BS5:BY5"/>
    <mergeCell ref="CJ5:CP5"/>
    <mergeCell ref="AK7:AQ7"/>
    <mergeCell ref="BB7:BH7"/>
    <mergeCell ref="BS7:BY7"/>
    <mergeCell ref="CJ7:CP7"/>
    <mergeCell ref="EI6:EO6"/>
    <mergeCell ref="EZ6:FF6"/>
    <mergeCell ref="FQ6:FW6"/>
    <mergeCell ref="GH6:GN6"/>
    <mergeCell ref="GY6:HE6"/>
    <mergeCell ref="EI8:EO8"/>
    <mergeCell ref="EZ8:FF8"/>
    <mergeCell ref="FQ8:FW8"/>
    <mergeCell ref="GH8:GN8"/>
    <mergeCell ref="GY8:HE8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AK9:AQ9"/>
    <mergeCell ref="BB9:BH9"/>
    <mergeCell ref="BS9:BY9"/>
    <mergeCell ref="CJ9:CP9"/>
    <mergeCell ref="AK11:AQ11"/>
    <mergeCell ref="BB11:BH11"/>
    <mergeCell ref="BS11:BY11"/>
    <mergeCell ref="CJ11:CP11"/>
    <mergeCell ref="EI10:EO10"/>
    <mergeCell ref="EZ10:FF10"/>
    <mergeCell ref="FQ10:FW10"/>
    <mergeCell ref="GH10:GN10"/>
    <mergeCell ref="GY10:HE10"/>
    <mergeCell ref="EI12:EO12"/>
    <mergeCell ref="EZ12:FF12"/>
    <mergeCell ref="FQ12:FW12"/>
    <mergeCell ref="GH12:GN12"/>
    <mergeCell ref="GY12:HE12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AK13:AQ13"/>
    <mergeCell ref="BB13:BH13"/>
    <mergeCell ref="BS13:BY13"/>
    <mergeCell ref="CJ13:CP13"/>
    <mergeCell ref="AK15:AQ15"/>
    <mergeCell ref="BB15:BH15"/>
    <mergeCell ref="BS15:BY15"/>
    <mergeCell ref="CJ15:CP15"/>
    <mergeCell ref="EI14:EO14"/>
    <mergeCell ref="EZ14:FF14"/>
    <mergeCell ref="FQ14:FW14"/>
    <mergeCell ref="GH14:GN14"/>
    <mergeCell ref="GY14:HE14"/>
    <mergeCell ref="EI16:EO16"/>
    <mergeCell ref="EZ16:FF16"/>
    <mergeCell ref="FQ16:FW16"/>
    <mergeCell ref="GH16:GN16"/>
    <mergeCell ref="GY16:HE16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AK17:AQ17"/>
    <mergeCell ref="BB17:BH17"/>
    <mergeCell ref="BS17:BY17"/>
    <mergeCell ref="CJ17:CP17"/>
    <mergeCell ref="AK19:AQ19"/>
    <mergeCell ref="BB19:BH19"/>
    <mergeCell ref="BS19:BY19"/>
    <mergeCell ref="CJ19:CP19"/>
    <mergeCell ref="EI18:EO18"/>
    <mergeCell ref="EZ18:FF18"/>
    <mergeCell ref="FQ18:FW18"/>
    <mergeCell ref="GH18:GN18"/>
    <mergeCell ref="GY18:HE18"/>
    <mergeCell ref="EI20:EO20"/>
    <mergeCell ref="EZ20:FF20"/>
    <mergeCell ref="FQ20:FW20"/>
    <mergeCell ref="GH20:GN20"/>
    <mergeCell ref="GY20:HE20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AK21:AQ21"/>
    <mergeCell ref="BB21:BH21"/>
    <mergeCell ref="BS21:BY21"/>
    <mergeCell ref="CJ21:CP21"/>
    <mergeCell ref="AK23:AQ23"/>
    <mergeCell ref="BB23:BH23"/>
    <mergeCell ref="BS23:BY23"/>
    <mergeCell ref="CJ23:CP23"/>
    <mergeCell ref="EI22:EO22"/>
    <mergeCell ref="EZ22:FF22"/>
    <mergeCell ref="FQ22:FW22"/>
    <mergeCell ref="GH22:GN22"/>
    <mergeCell ref="GY22:HE22"/>
    <mergeCell ref="EI24:EO24"/>
    <mergeCell ref="EZ24:FF24"/>
    <mergeCell ref="FQ24:FW24"/>
    <mergeCell ref="GH24:GN24"/>
    <mergeCell ref="GY24:HE24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AK25:AQ25"/>
    <mergeCell ref="BB25:BH25"/>
    <mergeCell ref="BS25:BY25"/>
    <mergeCell ref="CJ25:CP25"/>
    <mergeCell ref="AK27:AQ27"/>
    <mergeCell ref="BB27:BH27"/>
    <mergeCell ref="BS27:BY27"/>
    <mergeCell ref="CJ27:CP27"/>
    <mergeCell ref="EI26:EO26"/>
    <mergeCell ref="EZ26:FF26"/>
    <mergeCell ref="FQ26:FW26"/>
    <mergeCell ref="GH26:GN26"/>
    <mergeCell ref="GY26:HE26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EI27:EO27"/>
    <mergeCell ref="EZ27:FF27"/>
    <mergeCell ref="FQ27:FW27"/>
    <mergeCell ref="GH27:GN27"/>
    <mergeCell ref="C27:I27"/>
    <mergeCell ref="T27:Z27"/>
    <mergeCell ref="HP29:HV29"/>
    <mergeCell ref="EI29:EO29"/>
    <mergeCell ref="EZ29:FF29"/>
    <mergeCell ref="FQ29:FW29"/>
    <mergeCell ref="GH29:GN29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C6728-2FA0-4D33-9A81-F545BE2BF6C0}">
  <dimension ref="A1:IC32"/>
  <sheetViews>
    <sheetView zoomScale="80" zoomScaleNormal="80" workbookViewId="0">
      <selection activeCell="HN1" sqref="HN1:IC2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6384" width="11.42578125" style="1"/>
  </cols>
  <sheetData>
    <row r="1" spans="1:237" x14ac:dyDescent="0.2">
      <c r="A1" s="96" t="s">
        <v>406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407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408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409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410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411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Y1" s="96" t="s">
        <v>412</v>
      </c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P1" s="96" t="s">
        <v>413</v>
      </c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G1" s="96" t="s">
        <v>414</v>
      </c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X1" s="96" t="s">
        <v>415</v>
      </c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O1" s="96" t="s">
        <v>416</v>
      </c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F1" s="96" t="s">
        <v>417</v>
      </c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W1" s="96" t="s">
        <v>418</v>
      </c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N1" s="96" t="s">
        <v>419</v>
      </c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</row>
    <row r="2" spans="1:237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</row>
    <row r="3" spans="1:237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  <c r="CY3" s="91" t="s">
        <v>0</v>
      </c>
      <c r="CZ3" s="87" t="s">
        <v>9</v>
      </c>
      <c r="DA3" s="92" t="s">
        <v>1</v>
      </c>
      <c r="DB3" s="93"/>
      <c r="DC3" s="93"/>
      <c r="DD3" s="93"/>
      <c r="DE3" s="93"/>
      <c r="DF3" s="93"/>
      <c r="DG3" s="93"/>
      <c r="DH3" s="87" t="s">
        <v>8</v>
      </c>
      <c r="DI3" s="87" t="s">
        <v>142</v>
      </c>
      <c r="DJ3" s="87" t="s">
        <v>30</v>
      </c>
      <c r="DK3" s="88" t="s">
        <v>4</v>
      </c>
      <c r="DL3" s="88"/>
      <c r="DM3" s="89" t="s">
        <v>5</v>
      </c>
      <c r="DN3" s="89" t="s">
        <v>6</v>
      </c>
      <c r="DP3" s="91" t="s">
        <v>0</v>
      </c>
      <c r="DQ3" s="87" t="s">
        <v>9</v>
      </c>
      <c r="DR3" s="92" t="s">
        <v>1</v>
      </c>
      <c r="DS3" s="93"/>
      <c r="DT3" s="93"/>
      <c r="DU3" s="93"/>
      <c r="DV3" s="93"/>
      <c r="DW3" s="93"/>
      <c r="DX3" s="93"/>
      <c r="DY3" s="87" t="s">
        <v>8</v>
      </c>
      <c r="DZ3" s="87" t="s">
        <v>142</v>
      </c>
      <c r="EA3" s="87" t="s">
        <v>30</v>
      </c>
      <c r="EB3" s="88" t="s">
        <v>4</v>
      </c>
      <c r="EC3" s="88"/>
      <c r="ED3" s="89" t="s">
        <v>5</v>
      </c>
      <c r="EE3" s="89" t="s">
        <v>6</v>
      </c>
      <c r="EG3" s="91" t="s">
        <v>0</v>
      </c>
      <c r="EH3" s="87" t="s">
        <v>9</v>
      </c>
      <c r="EI3" s="111" t="s">
        <v>1</v>
      </c>
      <c r="EJ3" s="112"/>
      <c r="EK3" s="112"/>
      <c r="EL3" s="112"/>
      <c r="EM3" s="112"/>
      <c r="EN3" s="112"/>
      <c r="EO3" s="113"/>
      <c r="EP3" s="87" t="s">
        <v>8</v>
      </c>
      <c r="EQ3" s="87" t="s">
        <v>142</v>
      </c>
      <c r="ER3" s="87" t="s">
        <v>30</v>
      </c>
      <c r="ES3" s="88" t="s">
        <v>4</v>
      </c>
      <c r="ET3" s="88"/>
      <c r="EU3" s="89" t="s">
        <v>5</v>
      </c>
      <c r="EV3" s="89" t="s">
        <v>6</v>
      </c>
      <c r="EX3" s="91" t="s">
        <v>0</v>
      </c>
      <c r="EY3" s="87" t="s">
        <v>9</v>
      </c>
      <c r="EZ3" s="92" t="s">
        <v>1</v>
      </c>
      <c r="FA3" s="93"/>
      <c r="FB3" s="93"/>
      <c r="FC3" s="93"/>
      <c r="FD3" s="93"/>
      <c r="FE3" s="93"/>
      <c r="FF3" s="93"/>
      <c r="FG3" s="87" t="s">
        <v>8</v>
      </c>
      <c r="FH3" s="87" t="s">
        <v>142</v>
      </c>
      <c r="FI3" s="87" t="s">
        <v>30</v>
      </c>
      <c r="FJ3" s="88" t="s">
        <v>4</v>
      </c>
      <c r="FK3" s="88"/>
      <c r="FL3" s="89" t="s">
        <v>5</v>
      </c>
      <c r="FM3" s="89" t="s">
        <v>6</v>
      </c>
      <c r="FO3" s="91" t="s">
        <v>0</v>
      </c>
      <c r="FP3" s="87" t="s">
        <v>9</v>
      </c>
      <c r="FQ3" s="92" t="s">
        <v>1</v>
      </c>
      <c r="FR3" s="93"/>
      <c r="FS3" s="93"/>
      <c r="FT3" s="93"/>
      <c r="FU3" s="93"/>
      <c r="FV3" s="93"/>
      <c r="FW3" s="93"/>
      <c r="FX3" s="87" t="s">
        <v>8</v>
      </c>
      <c r="FY3" s="87" t="s">
        <v>142</v>
      </c>
      <c r="FZ3" s="87" t="s">
        <v>30</v>
      </c>
      <c r="GA3" s="88" t="s">
        <v>4</v>
      </c>
      <c r="GB3" s="88"/>
      <c r="GC3" s="89" t="s">
        <v>5</v>
      </c>
      <c r="GD3" s="89" t="s">
        <v>6</v>
      </c>
      <c r="GF3" s="91" t="s">
        <v>0</v>
      </c>
      <c r="GG3" s="87" t="s">
        <v>9</v>
      </c>
      <c r="GH3" s="92" t="s">
        <v>1</v>
      </c>
      <c r="GI3" s="93"/>
      <c r="GJ3" s="93"/>
      <c r="GK3" s="93"/>
      <c r="GL3" s="93"/>
      <c r="GM3" s="93"/>
      <c r="GN3" s="93"/>
      <c r="GO3" s="87" t="s">
        <v>8</v>
      </c>
      <c r="GP3" s="87" t="s">
        <v>142</v>
      </c>
      <c r="GQ3" s="87" t="s">
        <v>30</v>
      </c>
      <c r="GR3" s="88" t="s">
        <v>4</v>
      </c>
      <c r="GS3" s="88"/>
      <c r="GT3" s="89" t="s">
        <v>5</v>
      </c>
      <c r="GU3" s="89" t="s">
        <v>6</v>
      </c>
      <c r="GW3" s="91" t="s">
        <v>0</v>
      </c>
      <c r="GX3" s="87" t="s">
        <v>9</v>
      </c>
      <c r="GY3" s="92" t="s">
        <v>1</v>
      </c>
      <c r="GZ3" s="93"/>
      <c r="HA3" s="93"/>
      <c r="HB3" s="93"/>
      <c r="HC3" s="93"/>
      <c r="HD3" s="93"/>
      <c r="HE3" s="93"/>
      <c r="HF3" s="87" t="s">
        <v>8</v>
      </c>
      <c r="HG3" s="87" t="s">
        <v>142</v>
      </c>
      <c r="HH3" s="87" t="s">
        <v>30</v>
      </c>
      <c r="HI3" s="88" t="s">
        <v>4</v>
      </c>
      <c r="HJ3" s="88"/>
      <c r="HK3" s="89" t="s">
        <v>5</v>
      </c>
      <c r="HL3" s="89" t="s">
        <v>6</v>
      </c>
      <c r="HN3" s="91" t="s">
        <v>0</v>
      </c>
      <c r="HO3" s="87" t="s">
        <v>9</v>
      </c>
      <c r="HP3" s="92" t="s">
        <v>1</v>
      </c>
      <c r="HQ3" s="93"/>
      <c r="HR3" s="93"/>
      <c r="HS3" s="93"/>
      <c r="HT3" s="93"/>
      <c r="HU3" s="93"/>
      <c r="HV3" s="93"/>
      <c r="HW3" s="87" t="s">
        <v>8</v>
      </c>
      <c r="HX3" s="87" t="s">
        <v>142</v>
      </c>
      <c r="HY3" s="87" t="s">
        <v>30</v>
      </c>
      <c r="HZ3" s="88" t="s">
        <v>4</v>
      </c>
      <c r="IA3" s="88"/>
      <c r="IB3" s="89" t="s">
        <v>5</v>
      </c>
      <c r="IC3" s="89" t="s">
        <v>6</v>
      </c>
    </row>
    <row r="4" spans="1:237" x14ac:dyDescent="0.2">
      <c r="A4" s="91"/>
      <c r="B4" s="94"/>
      <c r="C4" s="93"/>
      <c r="D4" s="93"/>
      <c r="E4" s="93"/>
      <c r="F4" s="93"/>
      <c r="G4" s="93"/>
      <c r="H4" s="93"/>
      <c r="I4" s="93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87"/>
      <c r="T4" s="93"/>
      <c r="U4" s="93"/>
      <c r="V4" s="93"/>
      <c r="W4" s="93"/>
      <c r="X4" s="93"/>
      <c r="Y4" s="93"/>
      <c r="Z4" s="93"/>
      <c r="AA4" s="87"/>
      <c r="AB4" s="87"/>
      <c r="AC4" s="87"/>
      <c r="AD4" s="17" t="s">
        <v>2</v>
      </c>
      <c r="AE4" s="17" t="s">
        <v>3</v>
      </c>
      <c r="AF4" s="89"/>
      <c r="AG4" s="89"/>
      <c r="AI4" s="91"/>
      <c r="AJ4" s="94"/>
      <c r="AK4" s="95"/>
      <c r="AL4" s="95"/>
      <c r="AM4" s="95"/>
      <c r="AN4" s="95"/>
      <c r="AO4" s="95"/>
      <c r="AP4" s="95"/>
      <c r="AQ4" s="95"/>
      <c r="AR4" s="94"/>
      <c r="AS4" s="94"/>
      <c r="AT4" s="87"/>
      <c r="AU4" s="33" t="s">
        <v>2</v>
      </c>
      <c r="AV4" s="33" t="s">
        <v>3</v>
      </c>
      <c r="AW4" s="90"/>
      <c r="AX4" s="89"/>
      <c r="AZ4" s="91"/>
      <c r="BA4" s="94"/>
      <c r="BB4" s="93"/>
      <c r="BC4" s="93"/>
      <c r="BD4" s="93"/>
      <c r="BE4" s="93"/>
      <c r="BF4" s="93"/>
      <c r="BG4" s="93"/>
      <c r="BH4" s="93"/>
      <c r="BI4" s="94"/>
      <c r="BJ4" s="94"/>
      <c r="BK4" s="87"/>
      <c r="BL4" s="33" t="s">
        <v>2</v>
      </c>
      <c r="BM4" s="33" t="s">
        <v>3</v>
      </c>
      <c r="BN4" s="90"/>
      <c r="BO4" s="89"/>
      <c r="BQ4" s="91"/>
      <c r="BR4" s="94"/>
      <c r="BS4" s="93"/>
      <c r="BT4" s="93"/>
      <c r="BU4" s="93"/>
      <c r="BV4" s="93"/>
      <c r="BW4" s="93"/>
      <c r="BX4" s="93"/>
      <c r="BY4" s="93"/>
      <c r="BZ4" s="94"/>
      <c r="CA4" s="94"/>
      <c r="CB4" s="87"/>
      <c r="CC4" s="33" t="s">
        <v>2</v>
      </c>
      <c r="CD4" s="33" t="s">
        <v>3</v>
      </c>
      <c r="CE4" s="90"/>
      <c r="CF4" s="89"/>
      <c r="CH4" s="91"/>
      <c r="CI4" s="87"/>
      <c r="CJ4" s="93"/>
      <c r="CK4" s="93"/>
      <c r="CL4" s="93"/>
      <c r="CM4" s="93"/>
      <c r="CN4" s="93"/>
      <c r="CO4" s="93"/>
      <c r="CP4" s="93"/>
      <c r="CQ4" s="87"/>
      <c r="CR4" s="87"/>
      <c r="CS4" s="87"/>
      <c r="CT4" s="17" t="s">
        <v>2</v>
      </c>
      <c r="CU4" s="17" t="s">
        <v>3</v>
      </c>
      <c r="CV4" s="89"/>
      <c r="CW4" s="89"/>
      <c r="CY4" s="91"/>
      <c r="CZ4" s="94"/>
      <c r="DA4" s="95"/>
      <c r="DB4" s="95"/>
      <c r="DC4" s="95"/>
      <c r="DD4" s="95"/>
      <c r="DE4" s="95"/>
      <c r="DF4" s="95"/>
      <c r="DG4" s="95"/>
      <c r="DH4" s="94"/>
      <c r="DI4" s="94"/>
      <c r="DJ4" s="87"/>
      <c r="DK4" s="33" t="s">
        <v>2</v>
      </c>
      <c r="DL4" s="33" t="s">
        <v>3</v>
      </c>
      <c r="DM4" s="90"/>
      <c r="DN4" s="89"/>
      <c r="DP4" s="91"/>
      <c r="DQ4" s="87"/>
      <c r="DR4" s="93"/>
      <c r="DS4" s="93"/>
      <c r="DT4" s="93"/>
      <c r="DU4" s="93"/>
      <c r="DV4" s="93"/>
      <c r="DW4" s="93"/>
      <c r="DX4" s="93"/>
      <c r="DY4" s="87"/>
      <c r="DZ4" s="87"/>
      <c r="EA4" s="87"/>
      <c r="EB4" s="17" t="s">
        <v>2</v>
      </c>
      <c r="EC4" s="17" t="s">
        <v>3</v>
      </c>
      <c r="ED4" s="89"/>
      <c r="EE4" s="89"/>
      <c r="EG4" s="91"/>
      <c r="EH4" s="94"/>
      <c r="EI4" s="114"/>
      <c r="EJ4" s="115"/>
      <c r="EK4" s="115"/>
      <c r="EL4" s="115"/>
      <c r="EM4" s="115"/>
      <c r="EN4" s="115"/>
      <c r="EO4" s="116"/>
      <c r="EP4" s="94"/>
      <c r="EQ4" s="94"/>
      <c r="ER4" s="87"/>
      <c r="ES4" s="17" t="s">
        <v>2</v>
      </c>
      <c r="ET4" s="17" t="s">
        <v>3</v>
      </c>
      <c r="EU4" s="89"/>
      <c r="EV4" s="89"/>
      <c r="EX4" s="110"/>
      <c r="EY4" s="94"/>
      <c r="EZ4" s="95"/>
      <c r="FA4" s="95"/>
      <c r="FB4" s="95"/>
      <c r="FC4" s="95"/>
      <c r="FD4" s="95"/>
      <c r="FE4" s="95"/>
      <c r="FF4" s="95"/>
      <c r="FG4" s="94"/>
      <c r="FH4" s="94"/>
      <c r="FI4" s="94"/>
      <c r="FJ4" s="33" t="s">
        <v>2</v>
      </c>
      <c r="FK4" s="33" t="s">
        <v>3</v>
      </c>
      <c r="FL4" s="90"/>
      <c r="FM4" s="90"/>
      <c r="FO4" s="91"/>
      <c r="FP4" s="87"/>
      <c r="FQ4" s="93"/>
      <c r="FR4" s="93"/>
      <c r="FS4" s="93"/>
      <c r="FT4" s="93"/>
      <c r="FU4" s="93"/>
      <c r="FV4" s="93"/>
      <c r="FW4" s="93"/>
      <c r="FX4" s="87"/>
      <c r="FY4" s="87"/>
      <c r="FZ4" s="87"/>
      <c r="GA4" s="17" t="s">
        <v>2</v>
      </c>
      <c r="GB4" s="17" t="s">
        <v>3</v>
      </c>
      <c r="GC4" s="89"/>
      <c r="GD4" s="89"/>
      <c r="GF4" s="91"/>
      <c r="GG4" s="94"/>
      <c r="GH4" s="95"/>
      <c r="GI4" s="95"/>
      <c r="GJ4" s="95"/>
      <c r="GK4" s="95"/>
      <c r="GL4" s="95"/>
      <c r="GM4" s="95"/>
      <c r="GN4" s="95"/>
      <c r="GO4" s="94"/>
      <c r="GP4" s="94"/>
      <c r="GQ4" s="87"/>
      <c r="GR4" s="33" t="s">
        <v>2</v>
      </c>
      <c r="GS4" s="33" t="s">
        <v>3</v>
      </c>
      <c r="GT4" s="90"/>
      <c r="GU4" s="89"/>
      <c r="GW4" s="91"/>
      <c r="GX4" s="87"/>
      <c r="GY4" s="93"/>
      <c r="GZ4" s="93"/>
      <c r="HA4" s="93"/>
      <c r="HB4" s="93"/>
      <c r="HC4" s="93"/>
      <c r="HD4" s="93"/>
      <c r="HE4" s="93"/>
      <c r="HF4" s="87"/>
      <c r="HG4" s="87"/>
      <c r="HH4" s="87"/>
      <c r="HI4" s="17" t="s">
        <v>2</v>
      </c>
      <c r="HJ4" s="17" t="s">
        <v>3</v>
      </c>
      <c r="HK4" s="89"/>
      <c r="HL4" s="89"/>
      <c r="HN4" s="91"/>
      <c r="HO4" s="87"/>
      <c r="HP4" s="93"/>
      <c r="HQ4" s="93"/>
      <c r="HR4" s="93"/>
      <c r="HS4" s="93"/>
      <c r="HT4" s="93"/>
      <c r="HU4" s="93"/>
      <c r="HV4" s="93"/>
      <c r="HW4" s="87"/>
      <c r="HX4" s="87"/>
      <c r="HY4" s="87"/>
      <c r="HZ4" s="17" t="s">
        <v>2</v>
      </c>
      <c r="IA4" s="17" t="s">
        <v>3</v>
      </c>
      <c r="IB4" s="89"/>
      <c r="IC4" s="89"/>
    </row>
    <row r="5" spans="1:237" ht="12.75" customHeight="1" x14ac:dyDescent="0.2">
      <c r="A5" s="24">
        <v>1</v>
      </c>
      <c r="B5" s="29" t="s">
        <v>41</v>
      </c>
      <c r="C5" s="82" t="s">
        <v>11</v>
      </c>
      <c r="D5" s="82"/>
      <c r="E5" s="82"/>
      <c r="F5" s="82"/>
      <c r="G5" s="82"/>
      <c r="H5" s="82"/>
      <c r="I5" s="82"/>
      <c r="J5" s="4" t="s">
        <v>10</v>
      </c>
      <c r="K5" s="30">
        <v>600</v>
      </c>
      <c r="L5" s="31">
        <f>IF(J5=TRIM("UND"),K5,VLOOKUP(B5,RESUMEN!$B$3:$D$53,3,FALSE)*K5)</f>
        <v>600</v>
      </c>
      <c r="M5" s="21" t="s">
        <v>141</v>
      </c>
      <c r="N5" s="4"/>
      <c r="O5" s="37">
        <v>600</v>
      </c>
      <c r="P5" s="32">
        <f>O5-L5</f>
        <v>0</v>
      </c>
      <c r="R5" s="13">
        <v>1</v>
      </c>
      <c r="S5" s="18"/>
      <c r="T5" s="77"/>
      <c r="U5" s="77"/>
      <c r="V5" s="77"/>
      <c r="W5" s="77"/>
      <c r="X5" s="77"/>
      <c r="Y5" s="77"/>
      <c r="Z5" s="77"/>
      <c r="AA5" s="14"/>
      <c r="AB5" s="4"/>
      <c r="AC5" s="4"/>
      <c r="AD5" s="11"/>
      <c r="AE5" s="13"/>
      <c r="AF5" s="12"/>
      <c r="AG5" s="19"/>
      <c r="AI5" s="24">
        <v>1</v>
      </c>
      <c r="AJ5" s="29" t="s">
        <v>89</v>
      </c>
      <c r="AK5" s="83" t="s">
        <v>266</v>
      </c>
      <c r="AL5" s="83"/>
      <c r="AM5" s="83"/>
      <c r="AN5" s="83"/>
      <c r="AO5" s="83"/>
      <c r="AP5" s="83"/>
      <c r="AQ5" s="83"/>
      <c r="AR5" s="4" t="s">
        <v>10</v>
      </c>
      <c r="AS5" s="30">
        <v>1000</v>
      </c>
      <c r="AT5" s="31">
        <f>IF(AR5=TRIM("UND"),AS5,VLOOKUP(AJ5,RESUMEN!$B$3:$D$53,3,FALSE)*AS5)</f>
        <v>1000</v>
      </c>
      <c r="AU5" s="21" t="s">
        <v>141</v>
      </c>
      <c r="AV5" s="4"/>
      <c r="AW5" s="37">
        <v>1000</v>
      </c>
      <c r="AX5" s="32">
        <f t="shared" ref="AX5:AX9" si="0">AT5-AW5</f>
        <v>0</v>
      </c>
      <c r="AZ5" s="24">
        <v>1</v>
      </c>
      <c r="BA5" s="29" t="s">
        <v>96</v>
      </c>
      <c r="BB5" s="83" t="s">
        <v>151</v>
      </c>
      <c r="BC5" s="83"/>
      <c r="BD5" s="83"/>
      <c r="BE5" s="83"/>
      <c r="BF5" s="83"/>
      <c r="BG5" s="83"/>
      <c r="BH5" s="83"/>
      <c r="BI5" s="4" t="s">
        <v>10</v>
      </c>
      <c r="BJ5" s="30">
        <v>2000</v>
      </c>
      <c r="BK5" s="31">
        <f>IF(BI5=TRIM("UND"),BJ5,VLOOKUP(BA5,RESUMEN!$B$3:$D$53,3,FALSE)*BJ5)</f>
        <v>2000</v>
      </c>
      <c r="BL5" s="21" t="s">
        <v>141</v>
      </c>
      <c r="BM5" s="4"/>
      <c r="BN5" s="37">
        <v>2000</v>
      </c>
      <c r="BO5" s="32">
        <f>BN5-BK5</f>
        <v>0</v>
      </c>
      <c r="BQ5" s="24">
        <v>1</v>
      </c>
      <c r="BR5" s="29" t="s">
        <v>36</v>
      </c>
      <c r="BS5" s="79" t="s">
        <v>293</v>
      </c>
      <c r="BT5" s="79"/>
      <c r="BU5" s="79"/>
      <c r="BV5" s="79"/>
      <c r="BW5" s="79"/>
      <c r="BX5" s="79"/>
      <c r="BY5" s="79"/>
      <c r="BZ5" s="4" t="s">
        <v>294</v>
      </c>
      <c r="CA5" s="30">
        <v>300</v>
      </c>
      <c r="CB5" s="31">
        <f>IF(BZ5=TRIM("UND"),CA5,VLOOKUP(BR5,RESUMEN!$B$3:$D$53,3,FALSE)*CA5)</f>
        <v>300</v>
      </c>
      <c r="CC5" s="21" t="s">
        <v>141</v>
      </c>
      <c r="CD5" s="4"/>
      <c r="CE5" s="37">
        <v>300</v>
      </c>
      <c r="CF5" s="32">
        <f>CE5-CB5</f>
        <v>0</v>
      </c>
      <c r="CH5" s="13">
        <v>1</v>
      </c>
      <c r="CI5" s="18"/>
      <c r="CJ5" s="77"/>
      <c r="CK5" s="77"/>
      <c r="CL5" s="77"/>
      <c r="CM5" s="77"/>
      <c r="CN5" s="77"/>
      <c r="CO5" s="77"/>
      <c r="CP5" s="77"/>
      <c r="CQ5" s="14"/>
      <c r="CR5" s="4"/>
      <c r="CS5" s="4"/>
      <c r="CT5" s="11"/>
      <c r="CU5" s="13"/>
      <c r="CV5" s="12"/>
      <c r="CW5" s="19"/>
      <c r="CY5" s="24">
        <v>1</v>
      </c>
      <c r="CZ5" s="29" t="s">
        <v>41</v>
      </c>
      <c r="DA5" s="83" t="s">
        <v>11</v>
      </c>
      <c r="DB5" s="83"/>
      <c r="DC5" s="83"/>
      <c r="DD5" s="83"/>
      <c r="DE5" s="83"/>
      <c r="DF5" s="83"/>
      <c r="DG5" s="83"/>
      <c r="DH5" s="4" t="s">
        <v>10</v>
      </c>
      <c r="DI5" s="30">
        <v>860</v>
      </c>
      <c r="DJ5" s="31">
        <f>IF(DH5=TRIM("UND"),DI5,VLOOKUP(CZ5,RESUMEN!$B$3:$D$53,3,FALSE)*DI5)</f>
        <v>860</v>
      </c>
      <c r="DK5" s="4"/>
      <c r="DL5" s="21" t="s">
        <v>141</v>
      </c>
      <c r="DM5" s="37">
        <v>360</v>
      </c>
      <c r="DN5" s="32">
        <f t="shared" ref="DN5:DN14" si="1">DJ5-DM5</f>
        <v>500</v>
      </c>
      <c r="DP5" s="13">
        <v>1</v>
      </c>
      <c r="DQ5" s="18"/>
      <c r="DR5" s="77"/>
      <c r="DS5" s="77"/>
      <c r="DT5" s="77"/>
      <c r="DU5" s="77"/>
      <c r="DV5" s="77"/>
      <c r="DW5" s="77"/>
      <c r="DX5" s="77"/>
      <c r="DY5" s="14"/>
      <c r="DZ5" s="4"/>
      <c r="EA5" s="4"/>
      <c r="EB5" s="11"/>
      <c r="EC5" s="13"/>
      <c r="ED5" s="12"/>
      <c r="EE5" s="19"/>
      <c r="EG5" s="24">
        <v>1</v>
      </c>
      <c r="EH5" s="40" t="s">
        <v>36</v>
      </c>
      <c r="EI5" s="109" t="s">
        <v>18</v>
      </c>
      <c r="EJ5" s="109"/>
      <c r="EK5" s="109"/>
      <c r="EL5" s="109"/>
      <c r="EM5" s="109"/>
      <c r="EN5" s="109"/>
      <c r="EO5" s="109"/>
      <c r="EP5" s="40" t="s">
        <v>10</v>
      </c>
      <c r="EQ5" s="40">
        <v>150</v>
      </c>
      <c r="ER5" s="40">
        <f>IF(EP5=TRIM("UND"),EQ5,VLOOKUP(EH5,RESUMEN!$B$3:$D$53,3,FALSE)*EQ5)</f>
        <v>150</v>
      </c>
      <c r="ES5" s="37" t="s">
        <v>141</v>
      </c>
      <c r="ET5" s="37"/>
      <c r="EU5" s="37">
        <v>150</v>
      </c>
      <c r="EV5" s="19">
        <f>EU5-ER5</f>
        <v>0</v>
      </c>
      <c r="EX5" s="13">
        <v>1</v>
      </c>
      <c r="EY5" s="4" t="s">
        <v>96</v>
      </c>
      <c r="EZ5" s="83" t="s">
        <v>215</v>
      </c>
      <c r="FA5" s="83"/>
      <c r="FB5" s="83"/>
      <c r="FC5" s="83"/>
      <c r="FD5" s="83"/>
      <c r="FE5" s="83"/>
      <c r="FF5" s="83"/>
      <c r="FG5" s="4" t="s">
        <v>10</v>
      </c>
      <c r="FH5" s="30">
        <v>200</v>
      </c>
      <c r="FI5" s="4">
        <f>IF(FG5=TRIM("UND"),FH5,VLOOKUP(EY5,RESUMEN!$B$3:$D$53,3,FALSE)*FH5)</f>
        <v>200</v>
      </c>
      <c r="FJ5" s="21" t="s">
        <v>141</v>
      </c>
      <c r="FK5" s="13"/>
      <c r="FL5" s="61">
        <v>200</v>
      </c>
      <c r="FM5" s="62">
        <f>FL5-FI5</f>
        <v>0</v>
      </c>
      <c r="FO5" s="13">
        <v>1</v>
      </c>
      <c r="FP5" s="18"/>
      <c r="FQ5" s="77"/>
      <c r="FR5" s="77"/>
      <c r="FS5" s="77"/>
      <c r="FT5" s="77"/>
      <c r="FU5" s="77"/>
      <c r="FV5" s="77"/>
      <c r="FW5" s="77"/>
      <c r="FX5" s="14"/>
      <c r="FY5" s="4"/>
      <c r="FZ5" s="4"/>
      <c r="GA5" s="11"/>
      <c r="GB5" s="13"/>
      <c r="GC5" s="12"/>
      <c r="GD5" s="19"/>
      <c r="GF5" s="24">
        <v>1</v>
      </c>
      <c r="GG5" s="29" t="s">
        <v>41</v>
      </c>
      <c r="GH5" s="83" t="s">
        <v>11</v>
      </c>
      <c r="GI5" s="83"/>
      <c r="GJ5" s="83"/>
      <c r="GK5" s="83"/>
      <c r="GL5" s="83"/>
      <c r="GM5" s="83"/>
      <c r="GN5" s="83"/>
      <c r="GO5" s="4" t="s">
        <v>10</v>
      </c>
      <c r="GP5" s="30">
        <v>500</v>
      </c>
      <c r="GQ5" s="31">
        <f>IF(GO5=TRIM("UND"),GP5,VLOOKUP(GG5,RESUMEN!$B$3:$D$53,3,FALSE)*GP5)</f>
        <v>500</v>
      </c>
      <c r="GR5" s="21" t="s">
        <v>141</v>
      </c>
      <c r="GS5" s="4"/>
      <c r="GT5" s="37">
        <v>500</v>
      </c>
      <c r="GU5" s="32">
        <f>GQ5-GT5</f>
        <v>0</v>
      </c>
      <c r="GW5" s="13">
        <v>1</v>
      </c>
      <c r="GX5" s="18"/>
      <c r="GY5" s="77"/>
      <c r="GZ5" s="77"/>
      <c r="HA5" s="77"/>
      <c r="HB5" s="77"/>
      <c r="HC5" s="77"/>
      <c r="HD5" s="77"/>
      <c r="HE5" s="77"/>
      <c r="HF5" s="14"/>
      <c r="HG5" s="4"/>
      <c r="HH5" s="4"/>
      <c r="HI5" s="11"/>
      <c r="HJ5" s="13"/>
      <c r="HK5" s="12"/>
      <c r="HL5" s="19"/>
      <c r="HN5" s="13">
        <v>1</v>
      </c>
      <c r="HO5" s="18"/>
      <c r="HP5" s="77"/>
      <c r="HQ5" s="77"/>
      <c r="HR5" s="77"/>
      <c r="HS5" s="77"/>
      <c r="HT5" s="77"/>
      <c r="HU5" s="77"/>
      <c r="HV5" s="77"/>
      <c r="HW5" s="14"/>
      <c r="HX5" s="4"/>
      <c r="HY5" s="4"/>
      <c r="HZ5" s="11"/>
      <c r="IA5" s="13"/>
      <c r="IB5" s="12"/>
      <c r="IC5" s="19"/>
    </row>
    <row r="6" spans="1:237" ht="12.75" customHeight="1" x14ac:dyDescent="0.2">
      <c r="A6" s="24">
        <v>2</v>
      </c>
      <c r="B6" s="29" t="s">
        <v>47</v>
      </c>
      <c r="C6" s="82" t="s">
        <v>12</v>
      </c>
      <c r="D6" s="82"/>
      <c r="E6" s="82"/>
      <c r="F6" s="82"/>
      <c r="G6" s="82"/>
      <c r="H6" s="82"/>
      <c r="I6" s="82"/>
      <c r="J6" s="4" t="s">
        <v>10</v>
      </c>
      <c r="K6" s="30">
        <v>600</v>
      </c>
      <c r="L6" s="31">
        <f>IF(J6=TRIM("UND"),K6,VLOOKUP(B6,RESUMEN!$B$3:$D$53,3,FALSE)*K6)</f>
        <v>600</v>
      </c>
      <c r="M6" s="21" t="s">
        <v>141</v>
      </c>
      <c r="N6" s="4"/>
      <c r="O6" s="37">
        <v>600</v>
      </c>
      <c r="P6" s="32">
        <f t="shared" ref="P6:P14" si="2">O6-L6</f>
        <v>0</v>
      </c>
      <c r="R6" s="13">
        <v>2</v>
      </c>
      <c r="S6" s="18"/>
      <c r="T6" s="77"/>
      <c r="U6" s="77"/>
      <c r="V6" s="77"/>
      <c r="W6" s="77"/>
      <c r="X6" s="77"/>
      <c r="Y6" s="77"/>
      <c r="Z6" s="77"/>
      <c r="AA6" s="14"/>
      <c r="AB6" s="4"/>
      <c r="AC6" s="4"/>
      <c r="AD6" s="11"/>
      <c r="AE6" s="13"/>
      <c r="AF6" s="12"/>
      <c r="AG6" s="19"/>
      <c r="AI6" s="24">
        <v>2</v>
      </c>
      <c r="AJ6" s="29" t="s">
        <v>88</v>
      </c>
      <c r="AK6" s="83" t="s">
        <v>265</v>
      </c>
      <c r="AL6" s="83"/>
      <c r="AM6" s="83"/>
      <c r="AN6" s="83"/>
      <c r="AO6" s="83"/>
      <c r="AP6" s="83"/>
      <c r="AQ6" s="83"/>
      <c r="AR6" s="4" t="s">
        <v>10</v>
      </c>
      <c r="AS6" s="30">
        <v>1000</v>
      </c>
      <c r="AT6" s="31">
        <f>IF(AR6=TRIM("UND"),AS6,VLOOKUP(AJ6,RESUMEN!$B$3:$D$53,3,FALSE)*AS6)</f>
        <v>1000</v>
      </c>
      <c r="AU6" s="21" t="s">
        <v>141</v>
      </c>
      <c r="AV6" s="4"/>
      <c r="AW6" s="37">
        <v>1000</v>
      </c>
      <c r="AX6" s="32">
        <f t="shared" si="0"/>
        <v>0</v>
      </c>
      <c r="AZ6" s="24">
        <v>2</v>
      </c>
      <c r="BA6" s="29" t="s">
        <v>36</v>
      </c>
      <c r="BB6" s="83" t="s">
        <v>18</v>
      </c>
      <c r="BC6" s="83"/>
      <c r="BD6" s="83"/>
      <c r="BE6" s="83"/>
      <c r="BF6" s="83"/>
      <c r="BG6" s="83"/>
      <c r="BH6" s="83"/>
      <c r="BI6" s="4" t="s">
        <v>10</v>
      </c>
      <c r="BJ6" s="30">
        <v>300</v>
      </c>
      <c r="BK6" s="31">
        <f>IF(BI6=TRIM("UND"),BJ6,VLOOKUP(BA6,RESUMEN!$B$3:$D$53,3,FALSE)*BJ6)</f>
        <v>300</v>
      </c>
      <c r="BL6" s="21" t="s">
        <v>141</v>
      </c>
      <c r="BM6" s="4"/>
      <c r="BN6" s="37">
        <v>300</v>
      </c>
      <c r="BO6" s="32">
        <f t="shared" ref="BO6" si="3">BN6-BK6</f>
        <v>0</v>
      </c>
      <c r="BQ6" s="13">
        <v>2</v>
      </c>
      <c r="BR6" s="26"/>
      <c r="BS6" s="79"/>
      <c r="BT6" s="79"/>
      <c r="BU6" s="79"/>
      <c r="BV6" s="79"/>
      <c r="BW6" s="79"/>
      <c r="BX6" s="79"/>
      <c r="BY6" s="79"/>
      <c r="BZ6" s="27"/>
      <c r="CA6" s="38"/>
      <c r="CB6" s="4"/>
      <c r="CC6" s="34"/>
      <c r="CD6" s="35"/>
      <c r="CE6" s="36"/>
      <c r="CF6" s="19"/>
      <c r="CH6" s="13">
        <v>2</v>
      </c>
      <c r="CI6" s="18"/>
      <c r="CJ6" s="77"/>
      <c r="CK6" s="77"/>
      <c r="CL6" s="77"/>
      <c r="CM6" s="77"/>
      <c r="CN6" s="77"/>
      <c r="CO6" s="77"/>
      <c r="CP6" s="77"/>
      <c r="CQ6" s="14"/>
      <c r="CR6" s="4"/>
      <c r="CS6" s="4"/>
      <c r="CT6" s="11"/>
      <c r="CU6" s="13"/>
      <c r="CV6" s="12"/>
      <c r="CW6" s="19"/>
      <c r="CY6" s="24">
        <v>2</v>
      </c>
      <c r="CZ6" s="29" t="s">
        <v>47</v>
      </c>
      <c r="DA6" s="83" t="s">
        <v>12</v>
      </c>
      <c r="DB6" s="83"/>
      <c r="DC6" s="83"/>
      <c r="DD6" s="83"/>
      <c r="DE6" s="83"/>
      <c r="DF6" s="83"/>
      <c r="DG6" s="83"/>
      <c r="DH6" s="4" t="s">
        <v>10</v>
      </c>
      <c r="DI6" s="30">
        <v>900</v>
      </c>
      <c r="DJ6" s="31">
        <f>IF(DH6=TRIM("UND"),DI6,VLOOKUP(CZ6,RESUMEN!$B$3:$D$53,3,FALSE)*DI6)</f>
        <v>900</v>
      </c>
      <c r="DK6" s="4"/>
      <c r="DL6" s="21" t="s">
        <v>141</v>
      </c>
      <c r="DM6" s="37">
        <v>360</v>
      </c>
      <c r="DN6" s="32">
        <f t="shared" si="1"/>
        <v>540</v>
      </c>
      <c r="DP6" s="13">
        <v>2</v>
      </c>
      <c r="DQ6" s="18"/>
      <c r="DR6" s="77"/>
      <c r="DS6" s="77"/>
      <c r="DT6" s="77"/>
      <c r="DU6" s="77"/>
      <c r="DV6" s="77"/>
      <c r="DW6" s="77"/>
      <c r="DX6" s="77"/>
      <c r="DY6" s="14"/>
      <c r="DZ6" s="4"/>
      <c r="EA6" s="4"/>
      <c r="EB6" s="11"/>
      <c r="EC6" s="13"/>
      <c r="ED6" s="12"/>
      <c r="EE6" s="19"/>
      <c r="EG6" s="24">
        <v>2</v>
      </c>
      <c r="EH6" s="40" t="s">
        <v>89</v>
      </c>
      <c r="EI6" s="109" t="s">
        <v>266</v>
      </c>
      <c r="EJ6" s="109"/>
      <c r="EK6" s="109"/>
      <c r="EL6" s="109"/>
      <c r="EM6" s="109"/>
      <c r="EN6" s="109"/>
      <c r="EO6" s="109"/>
      <c r="EP6" s="40" t="s">
        <v>10</v>
      </c>
      <c r="EQ6" s="40">
        <v>300</v>
      </c>
      <c r="ER6" s="40">
        <f>IF(EP6=TRIM("UND"),EQ6,VLOOKUP(EH6,RESUMEN!$B$3:$D$53,3,FALSE)*EQ6)</f>
        <v>300</v>
      </c>
      <c r="ES6" s="37" t="s">
        <v>141</v>
      </c>
      <c r="ET6" s="37"/>
      <c r="EU6" s="37">
        <v>300</v>
      </c>
      <c r="EV6" s="19">
        <f t="shared" ref="EV6:EV7" si="4">EU6-ER6</f>
        <v>0</v>
      </c>
      <c r="EX6" s="35">
        <v>2</v>
      </c>
      <c r="EY6" s="26"/>
      <c r="EZ6" s="79"/>
      <c r="FA6" s="79"/>
      <c r="FB6" s="79"/>
      <c r="FC6" s="79"/>
      <c r="FD6" s="79"/>
      <c r="FE6" s="79"/>
      <c r="FF6" s="79"/>
      <c r="FG6" s="27"/>
      <c r="FH6" s="38"/>
      <c r="FI6" s="38"/>
      <c r="FJ6" s="34"/>
      <c r="FK6" s="35"/>
      <c r="FL6" s="36"/>
      <c r="FM6" s="60"/>
      <c r="FO6" s="13">
        <v>2</v>
      </c>
      <c r="FP6" s="18"/>
      <c r="FQ6" s="77"/>
      <c r="FR6" s="77"/>
      <c r="FS6" s="77"/>
      <c r="FT6" s="77"/>
      <c r="FU6" s="77"/>
      <c r="FV6" s="77"/>
      <c r="FW6" s="77"/>
      <c r="FX6" s="14"/>
      <c r="FY6" s="4"/>
      <c r="FZ6" s="4"/>
      <c r="GA6" s="11"/>
      <c r="GB6" s="13"/>
      <c r="GC6" s="12"/>
      <c r="GD6" s="19"/>
      <c r="GF6" s="24">
        <v>2</v>
      </c>
      <c r="GG6" s="29" t="s">
        <v>47</v>
      </c>
      <c r="GH6" s="83" t="s">
        <v>12</v>
      </c>
      <c r="GI6" s="83"/>
      <c r="GJ6" s="83"/>
      <c r="GK6" s="83"/>
      <c r="GL6" s="83"/>
      <c r="GM6" s="83"/>
      <c r="GN6" s="83"/>
      <c r="GO6" s="4" t="s">
        <v>10</v>
      </c>
      <c r="GP6" s="30">
        <v>500</v>
      </c>
      <c r="GQ6" s="31">
        <f>IF(GO6=TRIM("UND"),GP6,VLOOKUP(GG6,RESUMEN!$B$3:$D$53,3,FALSE)*GP6)</f>
        <v>500</v>
      </c>
      <c r="GR6" s="21" t="s">
        <v>141</v>
      </c>
      <c r="GS6" s="4"/>
      <c r="GT6" s="37">
        <v>500</v>
      </c>
      <c r="GU6" s="32">
        <f t="shared" ref="GU6:GU12" si="5">GQ6-GT6</f>
        <v>0</v>
      </c>
      <c r="GW6" s="13">
        <v>2</v>
      </c>
      <c r="GX6" s="18"/>
      <c r="GY6" s="77"/>
      <c r="GZ6" s="77"/>
      <c r="HA6" s="77"/>
      <c r="HB6" s="77"/>
      <c r="HC6" s="77"/>
      <c r="HD6" s="77"/>
      <c r="HE6" s="77"/>
      <c r="HF6" s="14"/>
      <c r="HG6" s="4"/>
      <c r="HH6" s="4"/>
      <c r="HI6" s="11"/>
      <c r="HJ6" s="13"/>
      <c r="HK6" s="12"/>
      <c r="HL6" s="19"/>
      <c r="HN6" s="13">
        <v>2</v>
      </c>
      <c r="HO6" s="18"/>
      <c r="HP6" s="77"/>
      <c r="HQ6" s="77"/>
      <c r="HR6" s="77"/>
      <c r="HS6" s="77"/>
      <c r="HT6" s="77"/>
      <c r="HU6" s="77"/>
      <c r="HV6" s="77"/>
      <c r="HW6" s="14"/>
      <c r="HX6" s="4"/>
      <c r="HY6" s="4"/>
      <c r="HZ6" s="11"/>
      <c r="IA6" s="13"/>
      <c r="IB6" s="12"/>
      <c r="IC6" s="19"/>
    </row>
    <row r="7" spans="1:237" ht="12.75" customHeight="1" x14ac:dyDescent="0.2">
      <c r="A7" s="24">
        <v>3</v>
      </c>
      <c r="B7" s="29" t="s">
        <v>45</v>
      </c>
      <c r="C7" s="82" t="s">
        <v>13</v>
      </c>
      <c r="D7" s="82"/>
      <c r="E7" s="82"/>
      <c r="F7" s="82"/>
      <c r="G7" s="82"/>
      <c r="H7" s="82"/>
      <c r="I7" s="82"/>
      <c r="J7" s="4" t="s">
        <v>10</v>
      </c>
      <c r="K7" s="30">
        <v>600</v>
      </c>
      <c r="L7" s="31">
        <f>IF(J7=TRIM("UND"),K7,VLOOKUP(B7,RESUMEN!$B$3:$D$53,3,FALSE)*K7)</f>
        <v>600</v>
      </c>
      <c r="M7" s="21" t="s">
        <v>141</v>
      </c>
      <c r="N7" s="4"/>
      <c r="O7" s="37">
        <v>600</v>
      </c>
      <c r="P7" s="32">
        <f t="shared" si="2"/>
        <v>0</v>
      </c>
      <c r="R7" s="13">
        <v>3</v>
      </c>
      <c r="S7" s="18"/>
      <c r="T7" s="77"/>
      <c r="U7" s="77"/>
      <c r="V7" s="77"/>
      <c r="W7" s="77"/>
      <c r="X7" s="77"/>
      <c r="Y7" s="77"/>
      <c r="Z7" s="77"/>
      <c r="AA7" s="14"/>
      <c r="AB7" s="4"/>
      <c r="AC7" s="4"/>
      <c r="AD7" s="11"/>
      <c r="AE7" s="13"/>
      <c r="AF7" s="12"/>
      <c r="AG7" s="19"/>
      <c r="AI7" s="24">
        <v>3</v>
      </c>
      <c r="AJ7" s="29" t="s">
        <v>97</v>
      </c>
      <c r="AK7" s="83" t="s">
        <v>291</v>
      </c>
      <c r="AL7" s="83"/>
      <c r="AM7" s="83"/>
      <c r="AN7" s="83"/>
      <c r="AO7" s="83"/>
      <c r="AP7" s="83"/>
      <c r="AQ7" s="83"/>
      <c r="AR7" s="4" t="s">
        <v>10</v>
      </c>
      <c r="AS7" s="30">
        <v>1000</v>
      </c>
      <c r="AT7" s="31">
        <f>IF(AR7=TRIM("UND"),AS7,VLOOKUP(AJ7,RESUMEN!$B$3:$D$53,3,FALSE)*AS7)</f>
        <v>1000</v>
      </c>
      <c r="AU7" s="21" t="s">
        <v>141</v>
      </c>
      <c r="AV7" s="4"/>
      <c r="AW7" s="37">
        <v>1000</v>
      </c>
      <c r="AX7" s="32">
        <f t="shared" si="0"/>
        <v>0</v>
      </c>
      <c r="AZ7" s="13">
        <v>3</v>
      </c>
      <c r="BA7" s="26"/>
      <c r="BB7" s="79"/>
      <c r="BC7" s="79"/>
      <c r="BD7" s="79"/>
      <c r="BE7" s="79"/>
      <c r="BF7" s="79"/>
      <c r="BG7" s="79"/>
      <c r="BH7" s="79"/>
      <c r="BI7" s="27"/>
      <c r="BJ7" s="38"/>
      <c r="BK7" s="44"/>
      <c r="BL7" s="4"/>
      <c r="BM7" s="4"/>
      <c r="BN7" s="37"/>
      <c r="BO7" s="32"/>
      <c r="BQ7" s="13">
        <v>3</v>
      </c>
      <c r="BR7" s="18"/>
      <c r="BS7" s="77"/>
      <c r="BT7" s="77"/>
      <c r="BU7" s="77"/>
      <c r="BV7" s="77"/>
      <c r="BW7" s="77"/>
      <c r="BX7" s="77"/>
      <c r="BY7" s="77"/>
      <c r="BZ7" s="14"/>
      <c r="CA7" s="4"/>
      <c r="CB7" s="4"/>
      <c r="CC7" s="11"/>
      <c r="CD7" s="13"/>
      <c r="CE7" s="12"/>
      <c r="CF7" s="19"/>
      <c r="CH7" s="13">
        <v>3</v>
      </c>
      <c r="CI7" s="18"/>
      <c r="CJ7" s="77"/>
      <c r="CK7" s="77"/>
      <c r="CL7" s="77"/>
      <c r="CM7" s="77"/>
      <c r="CN7" s="77"/>
      <c r="CO7" s="77"/>
      <c r="CP7" s="77"/>
      <c r="CQ7" s="14"/>
      <c r="CR7" s="4"/>
      <c r="CS7" s="4"/>
      <c r="CT7" s="11"/>
      <c r="CU7" s="13"/>
      <c r="CV7" s="12"/>
      <c r="CW7" s="19"/>
      <c r="CY7" s="24">
        <v>3</v>
      </c>
      <c r="CZ7" s="29" t="s">
        <v>45</v>
      </c>
      <c r="DA7" s="83" t="s">
        <v>13</v>
      </c>
      <c r="DB7" s="83"/>
      <c r="DC7" s="83"/>
      <c r="DD7" s="83"/>
      <c r="DE7" s="83"/>
      <c r="DF7" s="83"/>
      <c r="DG7" s="83"/>
      <c r="DH7" s="4" t="s">
        <v>10</v>
      </c>
      <c r="DI7" s="30">
        <v>860</v>
      </c>
      <c r="DJ7" s="31">
        <f>IF(DH7=TRIM("UND"),DI7,VLOOKUP(CZ7,RESUMEN!$B$3:$D$53,3,FALSE)*DI7)</f>
        <v>860</v>
      </c>
      <c r="DK7" s="4"/>
      <c r="DL7" s="21" t="s">
        <v>141</v>
      </c>
      <c r="DM7" s="37">
        <v>360</v>
      </c>
      <c r="DN7" s="32">
        <f t="shared" si="1"/>
        <v>500</v>
      </c>
      <c r="DP7" s="13">
        <v>3</v>
      </c>
      <c r="DQ7" s="18"/>
      <c r="DR7" s="77"/>
      <c r="DS7" s="77"/>
      <c r="DT7" s="77"/>
      <c r="DU7" s="77"/>
      <c r="DV7" s="77"/>
      <c r="DW7" s="77"/>
      <c r="DX7" s="77"/>
      <c r="DY7" s="14"/>
      <c r="DZ7" s="4"/>
      <c r="EA7" s="4"/>
      <c r="EB7" s="11"/>
      <c r="EC7" s="13"/>
      <c r="ED7" s="12"/>
      <c r="EE7" s="19"/>
      <c r="EG7" s="24">
        <v>3</v>
      </c>
      <c r="EH7" s="40" t="s">
        <v>41</v>
      </c>
      <c r="EI7" s="109" t="s">
        <v>11</v>
      </c>
      <c r="EJ7" s="109"/>
      <c r="EK7" s="109"/>
      <c r="EL7" s="109"/>
      <c r="EM7" s="109"/>
      <c r="EN7" s="109"/>
      <c r="EO7" s="109"/>
      <c r="EP7" s="40" t="s">
        <v>10</v>
      </c>
      <c r="EQ7" s="40">
        <v>300</v>
      </c>
      <c r="ER7" s="40">
        <f>IF(EP7=TRIM("UND"),EQ7,VLOOKUP(EH7,RESUMEN!$B$3:$D$53,3,FALSE)*EQ7)</f>
        <v>300</v>
      </c>
      <c r="ES7" s="37" t="s">
        <v>141</v>
      </c>
      <c r="ET7" s="37"/>
      <c r="EU7" s="37">
        <v>300</v>
      </c>
      <c r="EV7" s="19">
        <f t="shared" si="4"/>
        <v>0</v>
      </c>
      <c r="EX7" s="13">
        <v>3</v>
      </c>
      <c r="EY7" s="18"/>
      <c r="EZ7" s="77"/>
      <c r="FA7" s="77"/>
      <c r="FB7" s="77"/>
      <c r="FC7" s="77"/>
      <c r="FD7" s="77"/>
      <c r="FE7" s="77"/>
      <c r="FF7" s="77"/>
      <c r="FG7" s="14"/>
      <c r="FH7" s="4"/>
      <c r="FI7" s="4"/>
      <c r="FJ7" s="11"/>
      <c r="FK7" s="13"/>
      <c r="FL7" s="12"/>
      <c r="FM7" s="19"/>
      <c r="FO7" s="13">
        <v>3</v>
      </c>
      <c r="FP7" s="18"/>
      <c r="FQ7" s="77"/>
      <c r="FR7" s="77"/>
      <c r="FS7" s="77"/>
      <c r="FT7" s="77"/>
      <c r="FU7" s="77"/>
      <c r="FV7" s="77"/>
      <c r="FW7" s="77"/>
      <c r="FX7" s="14"/>
      <c r="FY7" s="4"/>
      <c r="FZ7" s="4"/>
      <c r="GA7" s="11"/>
      <c r="GB7" s="13"/>
      <c r="GC7" s="12"/>
      <c r="GD7" s="19"/>
      <c r="GF7" s="24">
        <v>3</v>
      </c>
      <c r="GG7" s="29" t="s">
        <v>45</v>
      </c>
      <c r="GH7" s="83" t="s">
        <v>13</v>
      </c>
      <c r="GI7" s="83"/>
      <c r="GJ7" s="83"/>
      <c r="GK7" s="83"/>
      <c r="GL7" s="83"/>
      <c r="GM7" s="83"/>
      <c r="GN7" s="83"/>
      <c r="GO7" s="4" t="s">
        <v>10</v>
      </c>
      <c r="GP7" s="30">
        <v>500</v>
      </c>
      <c r="GQ7" s="31">
        <f>IF(GO7=TRIM("UND"),GP7,VLOOKUP(GG7,RESUMEN!$B$3:$D$53,3,FALSE)*GP7)</f>
        <v>500</v>
      </c>
      <c r="GR7" s="21" t="s">
        <v>141</v>
      </c>
      <c r="GS7" s="4"/>
      <c r="GT7" s="37">
        <v>500</v>
      </c>
      <c r="GU7" s="32">
        <f t="shared" si="5"/>
        <v>0</v>
      </c>
      <c r="GW7" s="13">
        <v>3</v>
      </c>
      <c r="GX7" s="18"/>
      <c r="GY7" s="77"/>
      <c r="GZ7" s="77"/>
      <c r="HA7" s="77"/>
      <c r="HB7" s="77"/>
      <c r="HC7" s="77"/>
      <c r="HD7" s="77"/>
      <c r="HE7" s="77"/>
      <c r="HF7" s="14"/>
      <c r="HG7" s="4"/>
      <c r="HH7" s="4"/>
      <c r="HI7" s="11"/>
      <c r="HJ7" s="13"/>
      <c r="HK7" s="12"/>
      <c r="HL7" s="19"/>
      <c r="HN7" s="13">
        <v>3</v>
      </c>
      <c r="HO7" s="18"/>
      <c r="HP7" s="77"/>
      <c r="HQ7" s="77"/>
      <c r="HR7" s="77"/>
      <c r="HS7" s="77"/>
      <c r="HT7" s="77"/>
      <c r="HU7" s="77"/>
      <c r="HV7" s="77"/>
      <c r="HW7" s="14"/>
      <c r="HX7" s="4"/>
      <c r="HY7" s="4"/>
      <c r="HZ7" s="11"/>
      <c r="IA7" s="13"/>
      <c r="IB7" s="12"/>
      <c r="IC7" s="19"/>
    </row>
    <row r="8" spans="1:237" ht="12.75" customHeight="1" x14ac:dyDescent="0.2">
      <c r="A8" s="24">
        <v>4</v>
      </c>
      <c r="B8" s="29" t="s">
        <v>106</v>
      </c>
      <c r="C8" s="82" t="s">
        <v>14</v>
      </c>
      <c r="D8" s="82"/>
      <c r="E8" s="82"/>
      <c r="F8" s="82"/>
      <c r="G8" s="82"/>
      <c r="H8" s="82"/>
      <c r="I8" s="82"/>
      <c r="J8" s="4" t="s">
        <v>10</v>
      </c>
      <c r="K8" s="30">
        <v>600</v>
      </c>
      <c r="L8" s="31">
        <f>IF(J8=TRIM("UND"),K8,VLOOKUP(B8,RESUMEN!$B$3:$D$53,3,FALSE)*K8)</f>
        <v>600</v>
      </c>
      <c r="M8" s="21" t="s">
        <v>141</v>
      </c>
      <c r="N8" s="4"/>
      <c r="O8" s="37">
        <v>600</v>
      </c>
      <c r="P8" s="32">
        <f t="shared" si="2"/>
        <v>0</v>
      </c>
      <c r="R8" s="13">
        <v>4</v>
      </c>
      <c r="S8" s="18"/>
      <c r="T8" s="77"/>
      <c r="U8" s="77"/>
      <c r="V8" s="77"/>
      <c r="W8" s="77"/>
      <c r="X8" s="77"/>
      <c r="Y8" s="77"/>
      <c r="Z8" s="77"/>
      <c r="AA8" s="14"/>
      <c r="AB8" s="4"/>
      <c r="AC8" s="4"/>
      <c r="AD8" s="11"/>
      <c r="AE8" s="13"/>
      <c r="AF8" s="12"/>
      <c r="AG8" s="19"/>
      <c r="AI8" s="24">
        <v>4</v>
      </c>
      <c r="AJ8" s="29" t="s">
        <v>100</v>
      </c>
      <c r="AK8" s="83" t="s">
        <v>217</v>
      </c>
      <c r="AL8" s="83"/>
      <c r="AM8" s="83"/>
      <c r="AN8" s="83"/>
      <c r="AO8" s="83"/>
      <c r="AP8" s="83"/>
      <c r="AQ8" s="83"/>
      <c r="AR8" s="4" t="s">
        <v>10</v>
      </c>
      <c r="AS8" s="30">
        <v>1000</v>
      </c>
      <c r="AT8" s="31">
        <f>IF(AR8=TRIM("UND"),AS8,VLOOKUP(AJ8,RESUMEN!$B$3:$D$53,3,FALSE)*AS8)</f>
        <v>1000</v>
      </c>
      <c r="AU8" s="4"/>
      <c r="AV8" s="21" t="s">
        <v>141</v>
      </c>
      <c r="AW8" s="37">
        <v>0</v>
      </c>
      <c r="AX8" s="32">
        <f t="shared" si="0"/>
        <v>1000</v>
      </c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34"/>
      <c r="BM8" s="35"/>
      <c r="BN8" s="36"/>
      <c r="BO8" s="19"/>
      <c r="BQ8" s="13">
        <v>4</v>
      </c>
      <c r="BR8" s="18"/>
      <c r="BS8" s="77"/>
      <c r="BT8" s="77"/>
      <c r="BU8" s="77"/>
      <c r="BV8" s="77"/>
      <c r="BW8" s="77"/>
      <c r="BX8" s="77"/>
      <c r="BY8" s="77"/>
      <c r="BZ8" s="14"/>
      <c r="CA8" s="4"/>
      <c r="CB8" s="4"/>
      <c r="CC8" s="11"/>
      <c r="CD8" s="13"/>
      <c r="CE8" s="12"/>
      <c r="CF8" s="19"/>
      <c r="CH8" s="13">
        <v>4</v>
      </c>
      <c r="CI8" s="18"/>
      <c r="CJ8" s="77"/>
      <c r="CK8" s="77"/>
      <c r="CL8" s="77"/>
      <c r="CM8" s="77"/>
      <c r="CN8" s="77"/>
      <c r="CO8" s="77"/>
      <c r="CP8" s="77"/>
      <c r="CQ8" s="14"/>
      <c r="CR8" s="4"/>
      <c r="CS8" s="4"/>
      <c r="CT8" s="11"/>
      <c r="CU8" s="13"/>
      <c r="CV8" s="12"/>
      <c r="CW8" s="19"/>
      <c r="CY8" s="24">
        <v>4</v>
      </c>
      <c r="CZ8" s="43" t="s">
        <v>109</v>
      </c>
      <c r="DA8" s="108" t="s">
        <v>27</v>
      </c>
      <c r="DB8" s="108"/>
      <c r="DC8" s="108"/>
      <c r="DD8" s="108"/>
      <c r="DE8" s="108"/>
      <c r="DF8" s="108"/>
      <c r="DG8" s="108"/>
      <c r="DH8" s="53" t="s">
        <v>10</v>
      </c>
      <c r="DI8" s="56">
        <v>160</v>
      </c>
      <c r="DJ8" s="31">
        <f>IF(DH8=TRIM("UND"),DI8,VLOOKUP(CZ8,RESUMEN!$B$3:$D$53,3,FALSE)*DI8)</f>
        <v>160</v>
      </c>
      <c r="DK8" s="55" t="s">
        <v>141</v>
      </c>
      <c r="DL8" s="53"/>
      <c r="DM8" s="42">
        <v>160</v>
      </c>
      <c r="DN8" s="32">
        <f t="shared" si="1"/>
        <v>0</v>
      </c>
      <c r="DP8" s="13">
        <v>4</v>
      </c>
      <c r="DQ8" s="18"/>
      <c r="DR8" s="77"/>
      <c r="DS8" s="77"/>
      <c r="DT8" s="77"/>
      <c r="DU8" s="77"/>
      <c r="DV8" s="77"/>
      <c r="DW8" s="77"/>
      <c r="DX8" s="77"/>
      <c r="DY8" s="14"/>
      <c r="DZ8" s="4"/>
      <c r="EA8" s="4"/>
      <c r="EB8" s="11"/>
      <c r="EC8" s="13"/>
      <c r="ED8" s="12"/>
      <c r="EE8" s="19"/>
      <c r="EG8" s="24">
        <v>4</v>
      </c>
      <c r="EH8" s="58"/>
      <c r="EI8" s="98"/>
      <c r="EJ8" s="98"/>
      <c r="EK8" s="98"/>
      <c r="EL8" s="98"/>
      <c r="EM8" s="98"/>
      <c r="EN8" s="98"/>
      <c r="EO8" s="98"/>
      <c r="EP8" s="59"/>
      <c r="EQ8" s="58"/>
      <c r="ER8" s="4"/>
      <c r="ES8" s="37"/>
      <c r="ET8" s="4"/>
      <c r="EU8" s="37"/>
      <c r="EV8" s="19"/>
      <c r="EX8" s="13">
        <v>4</v>
      </c>
      <c r="EY8" s="18"/>
      <c r="EZ8" s="77"/>
      <c r="FA8" s="77"/>
      <c r="FB8" s="77"/>
      <c r="FC8" s="77"/>
      <c r="FD8" s="77"/>
      <c r="FE8" s="77"/>
      <c r="FF8" s="77"/>
      <c r="FG8" s="14"/>
      <c r="FH8" s="4"/>
      <c r="FI8" s="4"/>
      <c r="FJ8" s="11"/>
      <c r="FK8" s="13"/>
      <c r="FL8" s="12"/>
      <c r="FM8" s="19"/>
      <c r="FO8" s="13">
        <v>4</v>
      </c>
      <c r="FP8" s="18"/>
      <c r="FQ8" s="77"/>
      <c r="FR8" s="77"/>
      <c r="FS8" s="77"/>
      <c r="FT8" s="77"/>
      <c r="FU8" s="77"/>
      <c r="FV8" s="77"/>
      <c r="FW8" s="77"/>
      <c r="FX8" s="14"/>
      <c r="FY8" s="4"/>
      <c r="FZ8" s="4"/>
      <c r="GA8" s="11"/>
      <c r="GB8" s="13"/>
      <c r="GC8" s="12"/>
      <c r="GD8" s="19"/>
      <c r="GF8" s="24">
        <v>4</v>
      </c>
      <c r="GG8" s="29" t="s">
        <v>83</v>
      </c>
      <c r="GH8" s="83" t="s">
        <v>247</v>
      </c>
      <c r="GI8" s="83"/>
      <c r="GJ8" s="83"/>
      <c r="GK8" s="83"/>
      <c r="GL8" s="83"/>
      <c r="GM8" s="83"/>
      <c r="GN8" s="83"/>
      <c r="GO8" s="4" t="s">
        <v>10</v>
      </c>
      <c r="GP8" s="30">
        <v>20</v>
      </c>
      <c r="GQ8" s="31">
        <f>IF(GO8=TRIM("UND"),GP8,VLOOKUP(GG8,RESUMEN!$B$3:$D$53,3,FALSE)*GP8)</f>
        <v>20</v>
      </c>
      <c r="GR8" s="21" t="s">
        <v>141</v>
      </c>
      <c r="GS8" s="4"/>
      <c r="GT8" s="37">
        <v>20</v>
      </c>
      <c r="GU8" s="32">
        <f t="shared" si="5"/>
        <v>0</v>
      </c>
      <c r="GW8" s="13">
        <v>4</v>
      </c>
      <c r="GX8" s="18"/>
      <c r="GY8" s="77"/>
      <c r="GZ8" s="77"/>
      <c r="HA8" s="77"/>
      <c r="HB8" s="77"/>
      <c r="HC8" s="77"/>
      <c r="HD8" s="77"/>
      <c r="HE8" s="77"/>
      <c r="HF8" s="14"/>
      <c r="HG8" s="4"/>
      <c r="HH8" s="4"/>
      <c r="HI8" s="11"/>
      <c r="HJ8" s="13"/>
      <c r="HK8" s="12"/>
      <c r="HL8" s="19"/>
      <c r="HN8" s="13">
        <v>4</v>
      </c>
      <c r="HO8" s="18"/>
      <c r="HP8" s="77"/>
      <c r="HQ8" s="77"/>
      <c r="HR8" s="77"/>
      <c r="HS8" s="77"/>
      <c r="HT8" s="77"/>
      <c r="HU8" s="77"/>
      <c r="HV8" s="77"/>
      <c r="HW8" s="14"/>
      <c r="HX8" s="4"/>
      <c r="HY8" s="4"/>
      <c r="HZ8" s="11"/>
      <c r="IA8" s="13"/>
      <c r="IB8" s="12"/>
      <c r="IC8" s="19"/>
    </row>
    <row r="9" spans="1:237" ht="12.75" customHeight="1" x14ac:dyDescent="0.2">
      <c r="A9" s="24">
        <f>1+A8</f>
        <v>5</v>
      </c>
      <c r="B9" s="29" t="s">
        <v>107</v>
      </c>
      <c r="C9" s="82" t="s">
        <v>16</v>
      </c>
      <c r="D9" s="82"/>
      <c r="E9" s="82"/>
      <c r="F9" s="82"/>
      <c r="G9" s="82"/>
      <c r="H9" s="82"/>
      <c r="I9" s="82"/>
      <c r="J9" s="4" t="s">
        <v>10</v>
      </c>
      <c r="K9" s="30">
        <v>500</v>
      </c>
      <c r="L9" s="31">
        <f>IF(J9=TRIM("UND"),K9,VLOOKUP(B9,RESUMEN!$B$3:$D$53,3,FALSE)*K9)</f>
        <v>500</v>
      </c>
      <c r="M9" s="21" t="s">
        <v>141</v>
      </c>
      <c r="N9" s="4"/>
      <c r="O9" s="37">
        <v>500</v>
      </c>
      <c r="P9" s="32">
        <f t="shared" si="2"/>
        <v>0</v>
      </c>
      <c r="R9" s="13">
        <f>1+R8</f>
        <v>5</v>
      </c>
      <c r="S9" s="18"/>
      <c r="T9" s="85"/>
      <c r="U9" s="85"/>
      <c r="V9" s="85"/>
      <c r="W9" s="85"/>
      <c r="X9" s="85"/>
      <c r="Y9" s="85"/>
      <c r="Z9" s="85"/>
      <c r="AA9" s="14"/>
      <c r="AB9" s="4"/>
      <c r="AC9" s="4"/>
      <c r="AD9" s="11"/>
      <c r="AE9" s="13"/>
      <c r="AF9" s="12"/>
      <c r="AG9" s="19"/>
      <c r="AI9" s="24">
        <f>1+AI8</f>
        <v>5</v>
      </c>
      <c r="AJ9" s="29" t="s">
        <v>96</v>
      </c>
      <c r="AK9" s="83" t="s">
        <v>292</v>
      </c>
      <c r="AL9" s="83"/>
      <c r="AM9" s="83"/>
      <c r="AN9" s="83"/>
      <c r="AO9" s="83"/>
      <c r="AP9" s="83"/>
      <c r="AQ9" s="83"/>
      <c r="AR9" s="4" t="s">
        <v>10</v>
      </c>
      <c r="AS9" s="30">
        <v>1500</v>
      </c>
      <c r="AT9" s="31">
        <f>IF(AR9=TRIM("UND"),AS9,VLOOKUP(AJ9,RESUMEN!$B$3:$D$53,3,FALSE)*AS9)</f>
        <v>1500</v>
      </c>
      <c r="AU9" s="21" t="s">
        <v>141</v>
      </c>
      <c r="AV9" s="4"/>
      <c r="AW9" s="37">
        <v>1500</v>
      </c>
      <c r="AX9" s="32">
        <f t="shared" si="0"/>
        <v>0</v>
      </c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13">
        <f>1+BQ8</f>
        <v>5</v>
      </c>
      <c r="BR9" s="18"/>
      <c r="BS9" s="85"/>
      <c r="BT9" s="85"/>
      <c r="BU9" s="85"/>
      <c r="BV9" s="85"/>
      <c r="BW9" s="85"/>
      <c r="BX9" s="85"/>
      <c r="BY9" s="85"/>
      <c r="BZ9" s="14"/>
      <c r="CA9" s="4"/>
      <c r="CB9" s="4"/>
      <c r="CC9" s="11"/>
      <c r="CD9" s="13"/>
      <c r="CE9" s="12"/>
      <c r="CF9" s="19"/>
      <c r="CH9" s="13">
        <f>1+CH8</f>
        <v>5</v>
      </c>
      <c r="CI9" s="18"/>
      <c r="CJ9" s="85"/>
      <c r="CK9" s="85"/>
      <c r="CL9" s="85"/>
      <c r="CM9" s="85"/>
      <c r="CN9" s="85"/>
      <c r="CO9" s="85"/>
      <c r="CP9" s="85"/>
      <c r="CQ9" s="14"/>
      <c r="CR9" s="4"/>
      <c r="CS9" s="4"/>
      <c r="CT9" s="11"/>
      <c r="CU9" s="13"/>
      <c r="CV9" s="12"/>
      <c r="CW9" s="19"/>
      <c r="CY9" s="24">
        <f>1+CY8</f>
        <v>5</v>
      </c>
      <c r="CZ9" s="29" t="s">
        <v>107</v>
      </c>
      <c r="DA9" s="83" t="s">
        <v>16</v>
      </c>
      <c r="DB9" s="83"/>
      <c r="DC9" s="83"/>
      <c r="DD9" s="83"/>
      <c r="DE9" s="83"/>
      <c r="DF9" s="83"/>
      <c r="DG9" s="83"/>
      <c r="DH9" s="4" t="s">
        <v>10</v>
      </c>
      <c r="DI9" s="30">
        <v>320</v>
      </c>
      <c r="DJ9" s="31">
        <f>IF(DH9=TRIM("UND"),DI9,VLOOKUP(CZ9,RESUMEN!$B$3:$D$53,3,FALSE)*DI9)</f>
        <v>320</v>
      </c>
      <c r="DK9" s="4"/>
      <c r="DL9" s="21" t="s">
        <v>141</v>
      </c>
      <c r="DM9" s="37">
        <v>200</v>
      </c>
      <c r="DN9" s="32">
        <f t="shared" si="1"/>
        <v>120</v>
      </c>
      <c r="DP9" s="13">
        <f>1+DP8</f>
        <v>5</v>
      </c>
      <c r="DQ9" s="18"/>
      <c r="DR9" s="85"/>
      <c r="DS9" s="85"/>
      <c r="DT9" s="85"/>
      <c r="DU9" s="85"/>
      <c r="DV9" s="85"/>
      <c r="DW9" s="85"/>
      <c r="DX9" s="85"/>
      <c r="DY9" s="14"/>
      <c r="DZ9" s="4"/>
      <c r="EA9" s="4"/>
      <c r="EB9" s="11"/>
      <c r="EC9" s="13"/>
      <c r="ED9" s="12"/>
      <c r="EE9" s="19"/>
      <c r="EG9" s="13">
        <f>1+EG8</f>
        <v>5</v>
      </c>
      <c r="EH9" s="26"/>
      <c r="EI9" s="98"/>
      <c r="EJ9" s="98"/>
      <c r="EK9" s="98"/>
      <c r="EL9" s="98"/>
      <c r="EM9" s="98"/>
      <c r="EN9" s="98"/>
      <c r="EO9" s="98"/>
      <c r="EP9" s="27"/>
      <c r="EQ9" s="38"/>
      <c r="ER9" s="4"/>
      <c r="ES9" s="21"/>
      <c r="ET9" s="13"/>
      <c r="EU9" s="12"/>
      <c r="EV9" s="19"/>
      <c r="EX9" s="13">
        <f>1+EX8</f>
        <v>5</v>
      </c>
      <c r="EY9" s="18"/>
      <c r="EZ9" s="85"/>
      <c r="FA9" s="85"/>
      <c r="FB9" s="85"/>
      <c r="FC9" s="85"/>
      <c r="FD9" s="85"/>
      <c r="FE9" s="85"/>
      <c r="FF9" s="85"/>
      <c r="FG9" s="14"/>
      <c r="FH9" s="4"/>
      <c r="FI9" s="4"/>
      <c r="FJ9" s="11"/>
      <c r="FK9" s="13"/>
      <c r="FL9" s="12"/>
      <c r="FM9" s="19"/>
      <c r="FO9" s="13">
        <f>1+FO8</f>
        <v>5</v>
      </c>
      <c r="FP9" s="18"/>
      <c r="FQ9" s="85"/>
      <c r="FR9" s="85"/>
      <c r="FS9" s="85"/>
      <c r="FT9" s="85"/>
      <c r="FU9" s="85"/>
      <c r="FV9" s="85"/>
      <c r="FW9" s="85"/>
      <c r="FX9" s="14"/>
      <c r="FY9" s="4"/>
      <c r="FZ9" s="4"/>
      <c r="GA9" s="11"/>
      <c r="GB9" s="13"/>
      <c r="GC9" s="12"/>
      <c r="GD9" s="19"/>
      <c r="GF9" s="24">
        <f>1+GF8</f>
        <v>5</v>
      </c>
      <c r="GG9" s="29" t="s">
        <v>89</v>
      </c>
      <c r="GH9" s="83" t="s">
        <v>189</v>
      </c>
      <c r="GI9" s="83"/>
      <c r="GJ9" s="83"/>
      <c r="GK9" s="83"/>
      <c r="GL9" s="83"/>
      <c r="GM9" s="83"/>
      <c r="GN9" s="83"/>
      <c r="GO9" s="4" t="s">
        <v>10</v>
      </c>
      <c r="GP9" s="30">
        <v>1000</v>
      </c>
      <c r="GQ9" s="31">
        <f>IF(GO9=TRIM("UND"),GP9,VLOOKUP(GG9,RESUMEN!$B$3:$D$53,3,FALSE)*GP9)</f>
        <v>1000</v>
      </c>
      <c r="GR9" s="21" t="s">
        <v>141</v>
      </c>
      <c r="GS9" s="4"/>
      <c r="GT9" s="37">
        <v>1000</v>
      </c>
      <c r="GU9" s="32">
        <f t="shared" si="5"/>
        <v>0</v>
      </c>
      <c r="GW9" s="13">
        <f>1+GW8</f>
        <v>5</v>
      </c>
      <c r="GX9" s="18"/>
      <c r="GY9" s="85"/>
      <c r="GZ9" s="85"/>
      <c r="HA9" s="85"/>
      <c r="HB9" s="85"/>
      <c r="HC9" s="85"/>
      <c r="HD9" s="85"/>
      <c r="HE9" s="85"/>
      <c r="HF9" s="14"/>
      <c r="HG9" s="4"/>
      <c r="HH9" s="4"/>
      <c r="HI9" s="11"/>
      <c r="HJ9" s="13"/>
      <c r="HK9" s="12"/>
      <c r="HL9" s="19"/>
      <c r="HN9" s="13">
        <f>1+HN8</f>
        <v>5</v>
      </c>
      <c r="HO9" s="18"/>
      <c r="HP9" s="85"/>
      <c r="HQ9" s="85"/>
      <c r="HR9" s="85"/>
      <c r="HS9" s="85"/>
      <c r="HT9" s="85"/>
      <c r="HU9" s="85"/>
      <c r="HV9" s="85"/>
      <c r="HW9" s="14"/>
      <c r="HX9" s="4"/>
      <c r="HY9" s="4"/>
      <c r="HZ9" s="11"/>
      <c r="IA9" s="13"/>
      <c r="IB9" s="12"/>
      <c r="IC9" s="19"/>
    </row>
    <row r="10" spans="1:237" ht="12.75" customHeight="1" x14ac:dyDescent="0.2">
      <c r="A10" s="24">
        <f t="shared" ref="A10:A29" si="6">1+A9</f>
        <v>6</v>
      </c>
      <c r="B10" s="29" t="s">
        <v>104</v>
      </c>
      <c r="C10" s="82" t="s">
        <v>28</v>
      </c>
      <c r="D10" s="82"/>
      <c r="E10" s="82"/>
      <c r="F10" s="82"/>
      <c r="G10" s="82"/>
      <c r="H10" s="82"/>
      <c r="I10" s="82"/>
      <c r="J10" s="4" t="s">
        <v>10</v>
      </c>
      <c r="K10" s="30">
        <v>500</v>
      </c>
      <c r="L10" s="31">
        <f>IF(J10=TRIM("UND"),K10,VLOOKUP(B10,RESUMEN!$B$3:$D$53,3,FALSE)*K10)</f>
        <v>500</v>
      </c>
      <c r="M10" s="21" t="s">
        <v>141</v>
      </c>
      <c r="N10" s="4"/>
      <c r="O10" s="37">
        <v>500</v>
      </c>
      <c r="P10" s="32">
        <f t="shared" si="2"/>
        <v>0</v>
      </c>
      <c r="R10" s="13">
        <f t="shared" ref="R10:R29" si="7">1+R9</f>
        <v>6</v>
      </c>
      <c r="S10" s="18"/>
      <c r="T10" s="77"/>
      <c r="U10" s="77"/>
      <c r="V10" s="77"/>
      <c r="W10" s="77"/>
      <c r="X10" s="77"/>
      <c r="Y10" s="77"/>
      <c r="Z10" s="77"/>
      <c r="AA10" s="14"/>
      <c r="AB10" s="4"/>
      <c r="AC10" s="4"/>
      <c r="AD10" s="11"/>
      <c r="AE10" s="13"/>
      <c r="AF10" s="12"/>
      <c r="AG10" s="19"/>
      <c r="AI10" s="24">
        <f t="shared" ref="AI10:AI29" si="8">1+AI9</f>
        <v>6</v>
      </c>
      <c r="AJ10" s="29" t="s">
        <v>36</v>
      </c>
      <c r="AK10" s="83" t="s">
        <v>18</v>
      </c>
      <c r="AL10" s="83"/>
      <c r="AM10" s="83"/>
      <c r="AN10" s="83"/>
      <c r="AO10" s="83"/>
      <c r="AP10" s="83"/>
      <c r="AQ10" s="83"/>
      <c r="AR10" s="4" t="s">
        <v>10</v>
      </c>
      <c r="AS10" s="30">
        <v>300</v>
      </c>
      <c r="AT10" s="31">
        <f>IF(AR10=TRIM("UND"),AS10,VLOOKUP(AJ10,RESUMEN!$B$3:$D$53,3,FALSE)*AS10)</f>
        <v>300</v>
      </c>
      <c r="AU10" s="4"/>
      <c r="AV10" s="21" t="s">
        <v>141</v>
      </c>
      <c r="AW10" s="37">
        <v>0</v>
      </c>
      <c r="AX10" s="32">
        <f>AT10-AW10</f>
        <v>300</v>
      </c>
      <c r="AZ10" s="13">
        <f t="shared" ref="AZ10:AZ29" si="9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13">
        <f t="shared" ref="BQ10:BQ29" si="10">1+BQ9</f>
        <v>6</v>
      </c>
      <c r="BR10" s="18"/>
      <c r="BS10" s="77"/>
      <c r="BT10" s="77"/>
      <c r="BU10" s="77"/>
      <c r="BV10" s="77"/>
      <c r="BW10" s="77"/>
      <c r="BX10" s="77"/>
      <c r="BY10" s="77"/>
      <c r="BZ10" s="14"/>
      <c r="CA10" s="4"/>
      <c r="CB10" s="4"/>
      <c r="CC10" s="11"/>
      <c r="CD10" s="13"/>
      <c r="CE10" s="12"/>
      <c r="CF10" s="19"/>
      <c r="CH10" s="13">
        <f t="shared" ref="CH10:CH29" si="11">1+CH9</f>
        <v>6</v>
      </c>
      <c r="CI10" s="18"/>
      <c r="CJ10" s="77"/>
      <c r="CK10" s="77"/>
      <c r="CL10" s="77"/>
      <c r="CM10" s="77"/>
      <c r="CN10" s="77"/>
      <c r="CO10" s="77"/>
      <c r="CP10" s="77"/>
      <c r="CQ10" s="14"/>
      <c r="CR10" s="4"/>
      <c r="CS10" s="4"/>
      <c r="CT10" s="11"/>
      <c r="CU10" s="13"/>
      <c r="CV10" s="12"/>
      <c r="CW10" s="19"/>
      <c r="CY10" s="24">
        <f t="shared" ref="CY10:CY29" si="12">1+CY9</f>
        <v>6</v>
      </c>
      <c r="CZ10" s="29" t="s">
        <v>106</v>
      </c>
      <c r="DA10" s="83" t="s">
        <v>14</v>
      </c>
      <c r="DB10" s="83"/>
      <c r="DC10" s="83"/>
      <c r="DD10" s="83"/>
      <c r="DE10" s="83"/>
      <c r="DF10" s="83"/>
      <c r="DG10" s="83"/>
      <c r="DH10" s="4" t="s">
        <v>10</v>
      </c>
      <c r="DI10" s="30">
        <v>500</v>
      </c>
      <c r="DJ10" s="31">
        <f>IF(DH10=TRIM("UND"),DI10,VLOOKUP(CZ10,RESUMEN!$B$3:$D$53,3,FALSE)*DI10)</f>
        <v>500</v>
      </c>
      <c r="DK10" s="4"/>
      <c r="DL10" s="21" t="s">
        <v>141</v>
      </c>
      <c r="DM10" s="37">
        <v>300</v>
      </c>
      <c r="DN10" s="32">
        <f t="shared" si="1"/>
        <v>200</v>
      </c>
      <c r="DP10" s="13">
        <f t="shared" ref="DP10:DP29" si="13">1+DP9</f>
        <v>6</v>
      </c>
      <c r="DQ10" s="18"/>
      <c r="DR10" s="77"/>
      <c r="DS10" s="77"/>
      <c r="DT10" s="77"/>
      <c r="DU10" s="77"/>
      <c r="DV10" s="77"/>
      <c r="DW10" s="77"/>
      <c r="DX10" s="77"/>
      <c r="DY10" s="14"/>
      <c r="DZ10" s="4"/>
      <c r="EA10" s="4"/>
      <c r="EB10" s="11"/>
      <c r="EC10" s="13"/>
      <c r="ED10" s="12"/>
      <c r="EE10" s="19"/>
      <c r="EG10" s="13">
        <f t="shared" ref="EG10:EG29" si="14">1+EG9</f>
        <v>6</v>
      </c>
      <c r="EH10" s="18"/>
      <c r="EI10" s="77"/>
      <c r="EJ10" s="77"/>
      <c r="EK10" s="77"/>
      <c r="EL10" s="77"/>
      <c r="EM10" s="77"/>
      <c r="EN10" s="77"/>
      <c r="EO10" s="77"/>
      <c r="EP10" s="14"/>
      <c r="EQ10" s="4"/>
      <c r="ER10" s="4"/>
      <c r="ES10" s="21"/>
      <c r="ET10" s="13"/>
      <c r="EU10" s="12"/>
      <c r="EV10" s="19"/>
      <c r="EX10" s="13">
        <f t="shared" ref="EX10:EX29" si="15">1+EX9</f>
        <v>6</v>
      </c>
      <c r="EY10" s="18"/>
      <c r="EZ10" s="77"/>
      <c r="FA10" s="77"/>
      <c r="FB10" s="77"/>
      <c r="FC10" s="77"/>
      <c r="FD10" s="77"/>
      <c r="FE10" s="77"/>
      <c r="FF10" s="77"/>
      <c r="FG10" s="14"/>
      <c r="FH10" s="4"/>
      <c r="FI10" s="4"/>
      <c r="FJ10" s="11"/>
      <c r="FK10" s="13"/>
      <c r="FL10" s="12"/>
      <c r="FM10" s="19"/>
      <c r="FO10" s="13">
        <f t="shared" ref="FO10:FO29" si="16">1+FO9</f>
        <v>6</v>
      </c>
      <c r="FP10" s="18"/>
      <c r="FQ10" s="77"/>
      <c r="FR10" s="77"/>
      <c r="FS10" s="77"/>
      <c r="FT10" s="77"/>
      <c r="FU10" s="77"/>
      <c r="FV10" s="77"/>
      <c r="FW10" s="77"/>
      <c r="FX10" s="14"/>
      <c r="FY10" s="4"/>
      <c r="FZ10" s="4"/>
      <c r="GA10" s="11"/>
      <c r="GB10" s="13"/>
      <c r="GC10" s="12"/>
      <c r="GD10" s="19"/>
      <c r="GF10" s="24">
        <f t="shared" ref="GF10:GF29" si="17">1+GF9</f>
        <v>6</v>
      </c>
      <c r="GG10" s="29" t="s">
        <v>90</v>
      </c>
      <c r="GH10" s="83" t="s">
        <v>184</v>
      </c>
      <c r="GI10" s="83"/>
      <c r="GJ10" s="83"/>
      <c r="GK10" s="83"/>
      <c r="GL10" s="83"/>
      <c r="GM10" s="83"/>
      <c r="GN10" s="83"/>
      <c r="GO10" s="4" t="s">
        <v>10</v>
      </c>
      <c r="GP10" s="30">
        <v>1000</v>
      </c>
      <c r="GQ10" s="31">
        <f>IF(GO10=TRIM("UND"),GP10,VLOOKUP(GG10,RESUMEN!$B$3:$D$53,3,FALSE)*GP10)</f>
        <v>1000</v>
      </c>
      <c r="GR10" s="4"/>
      <c r="GS10" s="21" t="s">
        <v>141</v>
      </c>
      <c r="GT10" s="37">
        <v>750</v>
      </c>
      <c r="GU10" s="32">
        <f t="shared" si="5"/>
        <v>250</v>
      </c>
      <c r="GW10" s="13">
        <f t="shared" ref="GW10:GW29" si="18">1+GW9</f>
        <v>6</v>
      </c>
      <c r="GX10" s="18"/>
      <c r="GY10" s="77"/>
      <c r="GZ10" s="77"/>
      <c r="HA10" s="77"/>
      <c r="HB10" s="77"/>
      <c r="HC10" s="77"/>
      <c r="HD10" s="77"/>
      <c r="HE10" s="77"/>
      <c r="HF10" s="14"/>
      <c r="HG10" s="4"/>
      <c r="HH10" s="4"/>
      <c r="HI10" s="11"/>
      <c r="HJ10" s="13"/>
      <c r="HK10" s="12"/>
      <c r="HL10" s="19"/>
      <c r="HN10" s="13">
        <f t="shared" ref="HN10:HN29" si="19">1+HN9</f>
        <v>6</v>
      </c>
      <c r="HO10" s="18"/>
      <c r="HP10" s="77"/>
      <c r="HQ10" s="77"/>
      <c r="HR10" s="77"/>
      <c r="HS10" s="77"/>
      <c r="HT10" s="77"/>
      <c r="HU10" s="77"/>
      <c r="HV10" s="77"/>
      <c r="HW10" s="14"/>
      <c r="HX10" s="4"/>
      <c r="HY10" s="4"/>
      <c r="HZ10" s="11"/>
      <c r="IA10" s="13"/>
      <c r="IB10" s="12"/>
      <c r="IC10" s="19"/>
    </row>
    <row r="11" spans="1:237" ht="12.75" customHeight="1" x14ac:dyDescent="0.2">
      <c r="A11" s="24">
        <f t="shared" si="6"/>
        <v>7</v>
      </c>
      <c r="B11" s="29" t="s">
        <v>100</v>
      </c>
      <c r="C11" s="82" t="s">
        <v>248</v>
      </c>
      <c r="D11" s="82"/>
      <c r="E11" s="82"/>
      <c r="F11" s="82"/>
      <c r="G11" s="82"/>
      <c r="H11" s="82"/>
      <c r="I11" s="82"/>
      <c r="J11" s="4" t="s">
        <v>10</v>
      </c>
      <c r="K11" s="30">
        <v>800</v>
      </c>
      <c r="L11" s="31">
        <f>IF(J11=TRIM("UND"),K11,VLOOKUP(B11,RESUMEN!$B$3:$D$53,3,FALSE)*K11)</f>
        <v>800</v>
      </c>
      <c r="M11" s="21" t="s">
        <v>141</v>
      </c>
      <c r="N11" s="4"/>
      <c r="O11" s="37">
        <v>800</v>
      </c>
      <c r="P11" s="32">
        <f t="shared" si="2"/>
        <v>0</v>
      </c>
      <c r="R11" s="13">
        <f t="shared" si="7"/>
        <v>7</v>
      </c>
      <c r="S11" s="18"/>
      <c r="T11" s="77"/>
      <c r="U11" s="77"/>
      <c r="V11" s="77"/>
      <c r="W11" s="77"/>
      <c r="X11" s="77"/>
      <c r="Y11" s="77"/>
      <c r="Z11" s="77"/>
      <c r="AA11" s="14"/>
      <c r="AB11" s="4"/>
      <c r="AC11" s="4"/>
      <c r="AD11" s="11"/>
      <c r="AE11" s="13"/>
      <c r="AF11" s="12"/>
      <c r="AG11" s="19"/>
      <c r="AI11" s="13">
        <f t="shared" si="8"/>
        <v>7</v>
      </c>
      <c r="AJ11" s="26"/>
      <c r="AK11" s="79"/>
      <c r="AL11" s="79"/>
      <c r="AM11" s="79"/>
      <c r="AN11" s="79"/>
      <c r="AO11" s="79"/>
      <c r="AP11" s="79"/>
      <c r="AQ11" s="79"/>
      <c r="AR11" s="27"/>
      <c r="AS11" s="38"/>
      <c r="AT11" s="4"/>
      <c r="AU11" s="34"/>
      <c r="AV11" s="35"/>
      <c r="AW11" s="36"/>
      <c r="AX11" s="19"/>
      <c r="AZ11" s="13">
        <f t="shared" si="9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13">
        <f t="shared" si="10"/>
        <v>7</v>
      </c>
      <c r="BR11" s="18"/>
      <c r="BS11" s="77"/>
      <c r="BT11" s="77"/>
      <c r="BU11" s="77"/>
      <c r="BV11" s="77"/>
      <c r="BW11" s="77"/>
      <c r="BX11" s="77"/>
      <c r="BY11" s="77"/>
      <c r="BZ11" s="14"/>
      <c r="CA11" s="4"/>
      <c r="CB11" s="4"/>
      <c r="CC11" s="11"/>
      <c r="CD11" s="13"/>
      <c r="CE11" s="12"/>
      <c r="CF11" s="19"/>
      <c r="CH11" s="13">
        <f t="shared" si="11"/>
        <v>7</v>
      </c>
      <c r="CI11" s="18"/>
      <c r="CJ11" s="77"/>
      <c r="CK11" s="77"/>
      <c r="CL11" s="77"/>
      <c r="CM11" s="77"/>
      <c r="CN11" s="77"/>
      <c r="CO11" s="77"/>
      <c r="CP11" s="77"/>
      <c r="CQ11" s="14"/>
      <c r="CR11" s="4"/>
      <c r="CS11" s="4"/>
      <c r="CT11" s="11"/>
      <c r="CU11" s="13"/>
      <c r="CV11" s="12"/>
      <c r="CW11" s="19"/>
      <c r="CY11" s="24">
        <f t="shared" si="12"/>
        <v>7</v>
      </c>
      <c r="CZ11" s="29" t="s">
        <v>104</v>
      </c>
      <c r="DA11" s="83" t="s">
        <v>28</v>
      </c>
      <c r="DB11" s="83"/>
      <c r="DC11" s="83"/>
      <c r="DD11" s="83"/>
      <c r="DE11" s="83"/>
      <c r="DF11" s="83"/>
      <c r="DG11" s="83"/>
      <c r="DH11" s="4" t="s">
        <v>10</v>
      </c>
      <c r="DI11" s="30">
        <v>320</v>
      </c>
      <c r="DJ11" s="31">
        <f>IF(DH11=TRIM("UND"),DI11,VLOOKUP(CZ11,RESUMEN!$B$3:$D$53,3,FALSE)*DI11)</f>
        <v>320</v>
      </c>
      <c r="DK11" s="21" t="s">
        <v>141</v>
      </c>
      <c r="DL11" s="4"/>
      <c r="DM11" s="37">
        <v>320</v>
      </c>
      <c r="DN11" s="32">
        <f t="shared" si="1"/>
        <v>0</v>
      </c>
      <c r="DP11" s="13">
        <f t="shared" si="13"/>
        <v>7</v>
      </c>
      <c r="DQ11" s="18"/>
      <c r="DR11" s="77"/>
      <c r="DS11" s="77"/>
      <c r="DT11" s="77"/>
      <c r="DU11" s="77"/>
      <c r="DV11" s="77"/>
      <c r="DW11" s="77"/>
      <c r="DX11" s="77"/>
      <c r="DY11" s="14"/>
      <c r="DZ11" s="4"/>
      <c r="EA11" s="4"/>
      <c r="EB11" s="11"/>
      <c r="EC11" s="13"/>
      <c r="ED11" s="12"/>
      <c r="EE11" s="19"/>
      <c r="EG11" s="13">
        <f t="shared" si="14"/>
        <v>7</v>
      </c>
      <c r="EH11" s="18"/>
      <c r="EI11" s="77"/>
      <c r="EJ11" s="77"/>
      <c r="EK11" s="77"/>
      <c r="EL11" s="77"/>
      <c r="EM11" s="77"/>
      <c r="EN11" s="77"/>
      <c r="EO11" s="77"/>
      <c r="EP11" s="14"/>
      <c r="EQ11" s="4"/>
      <c r="ER11" s="4"/>
      <c r="ES11" s="21"/>
      <c r="ET11" s="13"/>
      <c r="EU11" s="12"/>
      <c r="EV11" s="19"/>
      <c r="EX11" s="13">
        <f t="shared" si="15"/>
        <v>7</v>
      </c>
      <c r="EY11" s="18"/>
      <c r="EZ11" s="77"/>
      <c r="FA11" s="77"/>
      <c r="FB11" s="77"/>
      <c r="FC11" s="77"/>
      <c r="FD11" s="77"/>
      <c r="FE11" s="77"/>
      <c r="FF11" s="77"/>
      <c r="FG11" s="14"/>
      <c r="FH11" s="4"/>
      <c r="FI11" s="4"/>
      <c r="FJ11" s="11"/>
      <c r="FK11" s="13"/>
      <c r="FL11" s="12"/>
      <c r="FM11" s="19"/>
      <c r="FO11" s="13">
        <f t="shared" si="16"/>
        <v>7</v>
      </c>
      <c r="FP11" s="18"/>
      <c r="FQ11" s="77"/>
      <c r="FR11" s="77"/>
      <c r="FS11" s="77"/>
      <c r="FT11" s="77"/>
      <c r="FU11" s="77"/>
      <c r="FV11" s="77"/>
      <c r="FW11" s="77"/>
      <c r="FX11" s="14"/>
      <c r="FY11" s="4"/>
      <c r="FZ11" s="4"/>
      <c r="GA11" s="11"/>
      <c r="GB11" s="13"/>
      <c r="GC11" s="12"/>
      <c r="GD11" s="19"/>
      <c r="GF11" s="24">
        <f t="shared" si="17"/>
        <v>7</v>
      </c>
      <c r="GG11" s="29" t="s">
        <v>97</v>
      </c>
      <c r="GH11" s="83" t="s">
        <v>183</v>
      </c>
      <c r="GI11" s="83"/>
      <c r="GJ11" s="83"/>
      <c r="GK11" s="83"/>
      <c r="GL11" s="83"/>
      <c r="GM11" s="83"/>
      <c r="GN11" s="83"/>
      <c r="GO11" s="4" t="s">
        <v>10</v>
      </c>
      <c r="GP11" s="30">
        <v>1000</v>
      </c>
      <c r="GQ11" s="31">
        <f>IF(GO11=TRIM("UND"),GP11,VLOOKUP(GG11,RESUMEN!$B$3:$D$53,3,FALSE)*GP11)</f>
        <v>1000</v>
      </c>
      <c r="GR11" s="4"/>
      <c r="GS11" s="21" t="s">
        <v>141</v>
      </c>
      <c r="GT11" s="37">
        <v>750</v>
      </c>
      <c r="GU11" s="32">
        <f t="shared" si="5"/>
        <v>250</v>
      </c>
      <c r="GW11" s="13">
        <f t="shared" si="18"/>
        <v>7</v>
      </c>
      <c r="GX11" s="18"/>
      <c r="GY11" s="77"/>
      <c r="GZ11" s="77"/>
      <c r="HA11" s="77"/>
      <c r="HB11" s="77"/>
      <c r="HC11" s="77"/>
      <c r="HD11" s="77"/>
      <c r="HE11" s="77"/>
      <c r="HF11" s="14"/>
      <c r="HG11" s="4"/>
      <c r="HH11" s="4"/>
      <c r="HI11" s="11"/>
      <c r="HJ11" s="13"/>
      <c r="HK11" s="12"/>
      <c r="HL11" s="19"/>
      <c r="HN11" s="13">
        <f t="shared" si="19"/>
        <v>7</v>
      </c>
      <c r="HO11" s="18"/>
      <c r="HP11" s="77"/>
      <c r="HQ11" s="77"/>
      <c r="HR11" s="77"/>
      <c r="HS11" s="77"/>
      <c r="HT11" s="77"/>
      <c r="HU11" s="77"/>
      <c r="HV11" s="77"/>
      <c r="HW11" s="14"/>
      <c r="HX11" s="4"/>
      <c r="HY11" s="4"/>
      <c r="HZ11" s="11"/>
      <c r="IA11" s="13"/>
      <c r="IB11" s="12"/>
      <c r="IC11" s="19"/>
    </row>
    <row r="12" spans="1:237" ht="12.75" customHeight="1" x14ac:dyDescent="0.2">
      <c r="A12" s="24">
        <f t="shared" si="6"/>
        <v>8</v>
      </c>
      <c r="B12" s="29" t="s">
        <v>92</v>
      </c>
      <c r="C12" s="82" t="s">
        <v>289</v>
      </c>
      <c r="D12" s="82"/>
      <c r="E12" s="82"/>
      <c r="F12" s="82"/>
      <c r="G12" s="82"/>
      <c r="H12" s="82"/>
      <c r="I12" s="82"/>
      <c r="J12" s="4" t="s">
        <v>10</v>
      </c>
      <c r="K12" s="30">
        <v>800</v>
      </c>
      <c r="L12" s="31">
        <f>IF(J12=TRIM("UND"),K12,VLOOKUP(B12,RESUMEN!$B$3:$D$53,3,FALSE)*K12)</f>
        <v>800</v>
      </c>
      <c r="M12" s="21" t="s">
        <v>141</v>
      </c>
      <c r="N12" s="4"/>
      <c r="O12" s="37">
        <v>800</v>
      </c>
      <c r="P12" s="32">
        <f t="shared" si="2"/>
        <v>0</v>
      </c>
      <c r="R12" s="13">
        <f t="shared" si="7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8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9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10"/>
        <v>8</v>
      </c>
      <c r="BR12" s="18"/>
      <c r="BS12" s="77"/>
      <c r="BT12" s="77"/>
      <c r="BU12" s="77"/>
      <c r="BV12" s="77"/>
      <c r="BW12" s="77"/>
      <c r="BX12" s="77"/>
      <c r="BY12" s="77"/>
      <c r="BZ12" s="14"/>
      <c r="CA12" s="4"/>
      <c r="CB12" s="4"/>
      <c r="CC12" s="13"/>
      <c r="CD12" s="11"/>
      <c r="CE12" s="12"/>
      <c r="CF12" s="19"/>
      <c r="CH12" s="13">
        <f t="shared" si="11"/>
        <v>8</v>
      </c>
      <c r="CI12" s="18"/>
      <c r="CJ12" s="77"/>
      <c r="CK12" s="77"/>
      <c r="CL12" s="77"/>
      <c r="CM12" s="77"/>
      <c r="CN12" s="77"/>
      <c r="CO12" s="77"/>
      <c r="CP12" s="77"/>
      <c r="CQ12" s="14"/>
      <c r="CR12" s="4"/>
      <c r="CS12" s="4"/>
      <c r="CT12" s="13"/>
      <c r="CU12" s="11"/>
      <c r="CV12" s="12"/>
      <c r="CW12" s="19"/>
      <c r="CY12" s="24">
        <f t="shared" si="12"/>
        <v>8</v>
      </c>
      <c r="CZ12" s="29" t="s">
        <v>89</v>
      </c>
      <c r="DA12" s="80" t="s">
        <v>189</v>
      </c>
      <c r="DB12" s="80"/>
      <c r="DC12" s="80"/>
      <c r="DD12" s="80"/>
      <c r="DE12" s="80"/>
      <c r="DF12" s="80"/>
      <c r="DG12" s="80"/>
      <c r="DH12" s="4" t="s">
        <v>10</v>
      </c>
      <c r="DI12" s="30">
        <v>1000</v>
      </c>
      <c r="DJ12" s="31">
        <f>IF(DH12=TRIM("UND"),DI12,VLOOKUP(CZ12,RESUMEN!$B$3:$D$53,3,FALSE)*DI12)</f>
        <v>1000</v>
      </c>
      <c r="DK12" s="4"/>
      <c r="DL12" s="21" t="s">
        <v>141</v>
      </c>
      <c r="DM12" s="37">
        <v>500</v>
      </c>
      <c r="DN12" s="32">
        <f t="shared" si="1"/>
        <v>500</v>
      </c>
      <c r="DP12" s="13">
        <f t="shared" si="13"/>
        <v>8</v>
      </c>
      <c r="DQ12" s="18"/>
      <c r="DR12" s="77"/>
      <c r="DS12" s="77"/>
      <c r="DT12" s="77"/>
      <c r="DU12" s="77"/>
      <c r="DV12" s="77"/>
      <c r="DW12" s="77"/>
      <c r="DX12" s="77"/>
      <c r="DY12" s="14"/>
      <c r="DZ12" s="4"/>
      <c r="EA12" s="4"/>
      <c r="EB12" s="13"/>
      <c r="EC12" s="11"/>
      <c r="ED12" s="12"/>
      <c r="EE12" s="19"/>
      <c r="EG12" s="13">
        <f t="shared" si="14"/>
        <v>8</v>
      </c>
      <c r="EH12" s="18"/>
      <c r="EI12" s="77"/>
      <c r="EJ12" s="77"/>
      <c r="EK12" s="77"/>
      <c r="EL12" s="77"/>
      <c r="EM12" s="77"/>
      <c r="EN12" s="77"/>
      <c r="EO12" s="77"/>
      <c r="EP12" s="14"/>
      <c r="EQ12" s="4"/>
      <c r="ER12" s="4"/>
      <c r="ES12" s="13"/>
      <c r="ET12" s="21"/>
      <c r="EU12" s="12"/>
      <c r="EV12" s="19"/>
      <c r="EX12" s="13">
        <f t="shared" si="15"/>
        <v>8</v>
      </c>
      <c r="EY12" s="18"/>
      <c r="EZ12" s="77"/>
      <c r="FA12" s="77"/>
      <c r="FB12" s="77"/>
      <c r="FC12" s="77"/>
      <c r="FD12" s="77"/>
      <c r="FE12" s="77"/>
      <c r="FF12" s="77"/>
      <c r="FG12" s="14"/>
      <c r="FH12" s="4"/>
      <c r="FI12" s="4"/>
      <c r="FJ12" s="13"/>
      <c r="FK12" s="11"/>
      <c r="FL12" s="12"/>
      <c r="FM12" s="19"/>
      <c r="FO12" s="13">
        <f t="shared" si="16"/>
        <v>8</v>
      </c>
      <c r="FP12" s="18"/>
      <c r="FQ12" s="77"/>
      <c r="FR12" s="77"/>
      <c r="FS12" s="77"/>
      <c r="FT12" s="77"/>
      <c r="FU12" s="77"/>
      <c r="FV12" s="77"/>
      <c r="FW12" s="77"/>
      <c r="FX12" s="14"/>
      <c r="FY12" s="4"/>
      <c r="FZ12" s="4"/>
      <c r="GA12" s="13"/>
      <c r="GB12" s="11"/>
      <c r="GC12" s="12"/>
      <c r="GD12" s="19"/>
      <c r="GF12" s="24">
        <f t="shared" si="17"/>
        <v>8</v>
      </c>
      <c r="GG12" s="29" t="s">
        <v>100</v>
      </c>
      <c r="GH12" s="83" t="s">
        <v>236</v>
      </c>
      <c r="GI12" s="83"/>
      <c r="GJ12" s="83"/>
      <c r="GK12" s="83"/>
      <c r="GL12" s="83"/>
      <c r="GM12" s="83"/>
      <c r="GN12" s="83"/>
      <c r="GO12" s="4" t="s">
        <v>10</v>
      </c>
      <c r="GP12" s="30">
        <v>1000</v>
      </c>
      <c r="GQ12" s="31">
        <f>IF(GO12=TRIM("UND"),GP12,VLOOKUP(GG12,RESUMEN!$B$3:$D$53,3,FALSE)*GP12)</f>
        <v>1000</v>
      </c>
      <c r="GR12" s="21" t="s">
        <v>141</v>
      </c>
      <c r="GS12" s="4"/>
      <c r="GT12" s="37">
        <v>1000</v>
      </c>
      <c r="GU12" s="32">
        <f t="shared" si="5"/>
        <v>0</v>
      </c>
      <c r="GW12" s="13">
        <f t="shared" si="18"/>
        <v>8</v>
      </c>
      <c r="GX12" s="18"/>
      <c r="GY12" s="77"/>
      <c r="GZ12" s="77"/>
      <c r="HA12" s="77"/>
      <c r="HB12" s="77"/>
      <c r="HC12" s="77"/>
      <c r="HD12" s="77"/>
      <c r="HE12" s="77"/>
      <c r="HF12" s="14"/>
      <c r="HG12" s="4"/>
      <c r="HH12" s="4"/>
      <c r="HI12" s="13"/>
      <c r="HJ12" s="11"/>
      <c r="HK12" s="12"/>
      <c r="HL12" s="19"/>
      <c r="HN12" s="13">
        <f t="shared" si="19"/>
        <v>8</v>
      </c>
      <c r="HO12" s="18"/>
      <c r="HP12" s="77"/>
      <c r="HQ12" s="77"/>
      <c r="HR12" s="77"/>
      <c r="HS12" s="77"/>
      <c r="HT12" s="77"/>
      <c r="HU12" s="77"/>
      <c r="HV12" s="77"/>
      <c r="HW12" s="14"/>
      <c r="HX12" s="4"/>
      <c r="HY12" s="4"/>
      <c r="HZ12" s="13"/>
      <c r="IA12" s="11"/>
      <c r="IB12" s="12"/>
      <c r="IC12" s="19"/>
    </row>
    <row r="13" spans="1:237" x14ac:dyDescent="0.2">
      <c r="A13" s="24">
        <f t="shared" si="6"/>
        <v>9</v>
      </c>
      <c r="B13" s="29" t="s">
        <v>89</v>
      </c>
      <c r="C13" s="82" t="s">
        <v>24</v>
      </c>
      <c r="D13" s="82"/>
      <c r="E13" s="82"/>
      <c r="F13" s="82"/>
      <c r="G13" s="82"/>
      <c r="H13" s="82"/>
      <c r="I13" s="82"/>
      <c r="J13" s="4" t="s">
        <v>10</v>
      </c>
      <c r="K13" s="30">
        <v>800</v>
      </c>
      <c r="L13" s="31">
        <f>IF(J13=TRIM("UND"),K13,VLOOKUP(B13,RESUMEN!$B$3:$D$53,3,FALSE)*K13)</f>
        <v>800</v>
      </c>
      <c r="M13" s="21" t="s">
        <v>141</v>
      </c>
      <c r="N13" s="4"/>
      <c r="O13" s="37">
        <v>800</v>
      </c>
      <c r="P13" s="32">
        <f t="shared" si="2"/>
        <v>0</v>
      </c>
      <c r="R13" s="13">
        <f t="shared" si="7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8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9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10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1"/>
        <v>9</v>
      </c>
      <c r="CI13" s="18"/>
      <c r="CJ13" s="81"/>
      <c r="CK13" s="81"/>
      <c r="CL13" s="81"/>
      <c r="CM13" s="81"/>
      <c r="CN13" s="81"/>
      <c r="CO13" s="81"/>
      <c r="CP13" s="81"/>
      <c r="CQ13" s="14"/>
      <c r="CR13" s="4"/>
      <c r="CS13" s="4"/>
      <c r="CT13" s="11"/>
      <c r="CU13" s="13"/>
      <c r="CV13" s="12"/>
      <c r="CW13" s="19"/>
      <c r="CY13" s="24">
        <f t="shared" si="12"/>
        <v>9</v>
      </c>
      <c r="CZ13" s="29" t="s">
        <v>97</v>
      </c>
      <c r="DA13" s="80" t="s">
        <v>183</v>
      </c>
      <c r="DB13" s="80"/>
      <c r="DC13" s="80"/>
      <c r="DD13" s="80"/>
      <c r="DE13" s="80"/>
      <c r="DF13" s="80"/>
      <c r="DG13" s="80"/>
      <c r="DH13" s="4" t="s">
        <v>10</v>
      </c>
      <c r="DI13" s="30">
        <v>1100</v>
      </c>
      <c r="DJ13" s="31">
        <f>IF(DH13=TRIM("UND"),DI13,VLOOKUP(CZ13,RESUMEN!$B$3:$D$53,3,FALSE)*DI13)</f>
        <v>1100</v>
      </c>
      <c r="DK13" s="4"/>
      <c r="DL13" s="21" t="s">
        <v>141</v>
      </c>
      <c r="DM13" s="37">
        <v>800</v>
      </c>
      <c r="DN13" s="32">
        <f t="shared" si="1"/>
        <v>300</v>
      </c>
      <c r="DP13" s="13">
        <f t="shared" si="13"/>
        <v>9</v>
      </c>
      <c r="DQ13" s="18"/>
      <c r="DR13" s="81"/>
      <c r="DS13" s="81"/>
      <c r="DT13" s="81"/>
      <c r="DU13" s="81"/>
      <c r="DV13" s="81"/>
      <c r="DW13" s="81"/>
      <c r="DX13" s="81"/>
      <c r="DY13" s="14"/>
      <c r="DZ13" s="4"/>
      <c r="EA13" s="4"/>
      <c r="EB13" s="11"/>
      <c r="EC13" s="13"/>
      <c r="ED13" s="12"/>
      <c r="EE13" s="19"/>
      <c r="EG13" s="13">
        <f t="shared" si="14"/>
        <v>9</v>
      </c>
      <c r="EH13" s="18"/>
      <c r="EI13" s="81"/>
      <c r="EJ13" s="81"/>
      <c r="EK13" s="81"/>
      <c r="EL13" s="81"/>
      <c r="EM13" s="81"/>
      <c r="EN13" s="81"/>
      <c r="EO13" s="81"/>
      <c r="EP13" s="14"/>
      <c r="EQ13" s="4"/>
      <c r="ER13" s="4"/>
      <c r="ES13" s="21"/>
      <c r="ET13" s="13"/>
      <c r="EU13" s="12"/>
      <c r="EV13" s="19"/>
      <c r="EX13" s="13">
        <f t="shared" si="15"/>
        <v>9</v>
      </c>
      <c r="EY13" s="18"/>
      <c r="EZ13" s="81"/>
      <c r="FA13" s="81"/>
      <c r="FB13" s="81"/>
      <c r="FC13" s="81"/>
      <c r="FD13" s="81"/>
      <c r="FE13" s="81"/>
      <c r="FF13" s="81"/>
      <c r="FG13" s="14"/>
      <c r="FH13" s="4"/>
      <c r="FI13" s="4"/>
      <c r="FJ13" s="11"/>
      <c r="FK13" s="13"/>
      <c r="FL13" s="12"/>
      <c r="FM13" s="19"/>
      <c r="FO13" s="13">
        <f t="shared" si="16"/>
        <v>9</v>
      </c>
      <c r="FP13" s="18"/>
      <c r="FQ13" s="81"/>
      <c r="FR13" s="81"/>
      <c r="FS13" s="81"/>
      <c r="FT13" s="81"/>
      <c r="FU13" s="81"/>
      <c r="FV13" s="81"/>
      <c r="FW13" s="81"/>
      <c r="FX13" s="14"/>
      <c r="FY13" s="4"/>
      <c r="FZ13" s="4"/>
      <c r="GA13" s="11"/>
      <c r="GB13" s="13"/>
      <c r="GC13" s="12"/>
      <c r="GD13" s="19"/>
      <c r="GF13" s="13">
        <f t="shared" si="17"/>
        <v>9</v>
      </c>
      <c r="GG13" s="26"/>
      <c r="GH13" s="82"/>
      <c r="GI13" s="82"/>
      <c r="GJ13" s="82"/>
      <c r="GK13" s="82"/>
      <c r="GL13" s="82"/>
      <c r="GM13" s="82"/>
      <c r="GN13" s="82"/>
      <c r="GO13" s="27"/>
      <c r="GP13" s="38"/>
      <c r="GQ13" s="4"/>
      <c r="GR13" s="34"/>
      <c r="GS13" s="35"/>
      <c r="GT13" s="36"/>
      <c r="GU13" s="19"/>
      <c r="GW13" s="13">
        <f t="shared" si="18"/>
        <v>9</v>
      </c>
      <c r="GX13" s="18"/>
      <c r="GY13" s="81"/>
      <c r="GZ13" s="81"/>
      <c r="HA13" s="81"/>
      <c r="HB13" s="81"/>
      <c r="HC13" s="81"/>
      <c r="HD13" s="81"/>
      <c r="HE13" s="81"/>
      <c r="HF13" s="14"/>
      <c r="HG13" s="4"/>
      <c r="HH13" s="4"/>
      <c r="HI13" s="11"/>
      <c r="HJ13" s="13"/>
      <c r="HK13" s="12"/>
      <c r="HL13" s="19"/>
      <c r="HN13" s="13">
        <f t="shared" si="19"/>
        <v>9</v>
      </c>
      <c r="HO13" s="18"/>
      <c r="HP13" s="81"/>
      <c r="HQ13" s="81"/>
      <c r="HR13" s="81"/>
      <c r="HS13" s="81"/>
      <c r="HT13" s="81"/>
      <c r="HU13" s="81"/>
      <c r="HV13" s="81"/>
      <c r="HW13" s="14"/>
      <c r="HX13" s="4"/>
      <c r="HY13" s="4"/>
      <c r="HZ13" s="11"/>
      <c r="IA13" s="13"/>
      <c r="IB13" s="12"/>
      <c r="IC13" s="19"/>
    </row>
    <row r="14" spans="1:237" x14ac:dyDescent="0.2">
      <c r="A14" s="24">
        <f t="shared" si="6"/>
        <v>10</v>
      </c>
      <c r="B14" s="29" t="s">
        <v>90</v>
      </c>
      <c r="C14" s="82" t="s">
        <v>290</v>
      </c>
      <c r="D14" s="82"/>
      <c r="E14" s="82"/>
      <c r="F14" s="82"/>
      <c r="G14" s="82"/>
      <c r="H14" s="82"/>
      <c r="I14" s="82"/>
      <c r="J14" s="4" t="s">
        <v>10</v>
      </c>
      <c r="K14" s="30">
        <v>800</v>
      </c>
      <c r="L14" s="31">
        <f>IF(J14=TRIM("UND"),K14,VLOOKUP(B14,RESUMEN!$B$3:$D$53,3,FALSE)*K14)</f>
        <v>800</v>
      </c>
      <c r="M14" s="21" t="s">
        <v>141</v>
      </c>
      <c r="N14" s="4"/>
      <c r="O14" s="37">
        <v>800</v>
      </c>
      <c r="P14" s="32">
        <f t="shared" si="2"/>
        <v>0</v>
      </c>
      <c r="R14" s="13">
        <f t="shared" si="7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8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9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10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1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  <c r="CY14" s="24">
        <f t="shared" si="12"/>
        <v>10</v>
      </c>
      <c r="CZ14" s="29" t="s">
        <v>88</v>
      </c>
      <c r="DA14" s="80" t="s">
        <v>265</v>
      </c>
      <c r="DB14" s="80"/>
      <c r="DC14" s="80"/>
      <c r="DD14" s="80"/>
      <c r="DE14" s="80"/>
      <c r="DF14" s="80"/>
      <c r="DG14" s="80"/>
      <c r="DH14" s="4" t="s">
        <v>10</v>
      </c>
      <c r="DI14" s="30">
        <v>1000</v>
      </c>
      <c r="DJ14" s="31">
        <f>IF(DH14=TRIM("UND"),DI14,VLOOKUP(CZ14,RESUMEN!$B$3:$D$53,3,FALSE)*DI14)</f>
        <v>1000</v>
      </c>
      <c r="DK14" s="4"/>
      <c r="DL14" s="21" t="s">
        <v>141</v>
      </c>
      <c r="DM14" s="37">
        <v>600</v>
      </c>
      <c r="DN14" s="32">
        <f t="shared" si="1"/>
        <v>400</v>
      </c>
      <c r="DP14" s="13">
        <f t="shared" si="13"/>
        <v>10</v>
      </c>
      <c r="DQ14" s="18"/>
      <c r="DR14" s="81"/>
      <c r="DS14" s="81"/>
      <c r="DT14" s="81"/>
      <c r="DU14" s="81"/>
      <c r="DV14" s="81"/>
      <c r="DW14" s="81"/>
      <c r="DX14" s="81"/>
      <c r="DY14" s="14"/>
      <c r="DZ14" s="4"/>
      <c r="EA14" s="4"/>
      <c r="EB14" s="11"/>
      <c r="EC14" s="13"/>
      <c r="ED14" s="12"/>
      <c r="EE14" s="19"/>
      <c r="EG14" s="13">
        <f t="shared" si="14"/>
        <v>10</v>
      </c>
      <c r="EH14" s="18"/>
      <c r="EI14" s="81"/>
      <c r="EJ14" s="81"/>
      <c r="EK14" s="81"/>
      <c r="EL14" s="81"/>
      <c r="EM14" s="81"/>
      <c r="EN14" s="81"/>
      <c r="EO14" s="81"/>
      <c r="EP14" s="14"/>
      <c r="EQ14" s="4"/>
      <c r="ER14" s="4"/>
      <c r="ES14" s="21"/>
      <c r="ET14" s="13"/>
      <c r="EU14" s="12"/>
      <c r="EV14" s="19"/>
      <c r="EX14" s="13">
        <f t="shared" si="15"/>
        <v>10</v>
      </c>
      <c r="EY14" s="18"/>
      <c r="EZ14" s="81"/>
      <c r="FA14" s="81"/>
      <c r="FB14" s="81"/>
      <c r="FC14" s="81"/>
      <c r="FD14" s="81"/>
      <c r="FE14" s="81"/>
      <c r="FF14" s="81"/>
      <c r="FG14" s="14"/>
      <c r="FH14" s="4"/>
      <c r="FI14" s="4"/>
      <c r="FJ14" s="11"/>
      <c r="FK14" s="13"/>
      <c r="FL14" s="12"/>
      <c r="FM14" s="19"/>
      <c r="FO14" s="13">
        <f t="shared" si="16"/>
        <v>10</v>
      </c>
      <c r="FP14" s="18"/>
      <c r="FQ14" s="81"/>
      <c r="FR14" s="81"/>
      <c r="FS14" s="81"/>
      <c r="FT14" s="81"/>
      <c r="FU14" s="81"/>
      <c r="FV14" s="81"/>
      <c r="FW14" s="81"/>
      <c r="FX14" s="14"/>
      <c r="FY14" s="4"/>
      <c r="FZ14" s="4"/>
      <c r="GA14" s="11"/>
      <c r="GB14" s="13"/>
      <c r="GC14" s="12"/>
      <c r="GD14" s="19"/>
      <c r="GF14" s="13">
        <f t="shared" si="17"/>
        <v>10</v>
      </c>
      <c r="GG14" s="18"/>
      <c r="GH14" s="81"/>
      <c r="GI14" s="81"/>
      <c r="GJ14" s="81"/>
      <c r="GK14" s="81"/>
      <c r="GL14" s="81"/>
      <c r="GM14" s="81"/>
      <c r="GN14" s="81"/>
      <c r="GO14" s="14"/>
      <c r="GP14" s="4"/>
      <c r="GQ14" s="4"/>
      <c r="GR14" s="11"/>
      <c r="GS14" s="13"/>
      <c r="GT14" s="12"/>
      <c r="GU14" s="19"/>
      <c r="GW14" s="13">
        <f t="shared" si="18"/>
        <v>10</v>
      </c>
      <c r="GX14" s="18"/>
      <c r="GY14" s="81"/>
      <c r="GZ14" s="81"/>
      <c r="HA14" s="81"/>
      <c r="HB14" s="81"/>
      <c r="HC14" s="81"/>
      <c r="HD14" s="81"/>
      <c r="HE14" s="81"/>
      <c r="HF14" s="14"/>
      <c r="HG14" s="4"/>
      <c r="HH14" s="4"/>
      <c r="HI14" s="11"/>
      <c r="HJ14" s="13"/>
      <c r="HK14" s="12"/>
      <c r="HL14" s="19"/>
      <c r="HN14" s="13">
        <f t="shared" si="19"/>
        <v>10</v>
      </c>
      <c r="HO14" s="18"/>
      <c r="HP14" s="81"/>
      <c r="HQ14" s="81"/>
      <c r="HR14" s="81"/>
      <c r="HS14" s="81"/>
      <c r="HT14" s="81"/>
      <c r="HU14" s="81"/>
      <c r="HV14" s="81"/>
      <c r="HW14" s="14"/>
      <c r="HX14" s="4"/>
      <c r="HY14" s="4"/>
      <c r="HZ14" s="11"/>
      <c r="IA14" s="13"/>
      <c r="IB14" s="12"/>
      <c r="IC14" s="19"/>
    </row>
    <row r="15" spans="1:237" x14ac:dyDescent="0.2">
      <c r="A15" s="13">
        <f t="shared" si="6"/>
        <v>11</v>
      </c>
      <c r="B15" s="26"/>
      <c r="C15" s="82"/>
      <c r="D15" s="82"/>
      <c r="E15" s="82"/>
      <c r="F15" s="82"/>
      <c r="G15" s="82"/>
      <c r="H15" s="82"/>
      <c r="I15" s="82"/>
      <c r="J15" s="27"/>
      <c r="K15" s="38"/>
      <c r="L15" s="4"/>
      <c r="M15" s="34"/>
      <c r="N15" s="34"/>
      <c r="O15" s="36"/>
      <c r="P15" s="19"/>
      <c r="R15" s="13">
        <f t="shared" si="7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8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9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10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1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  <c r="CY15" s="24">
        <f t="shared" si="12"/>
        <v>11</v>
      </c>
      <c r="CZ15" s="29" t="s">
        <v>83</v>
      </c>
      <c r="DA15" s="83" t="s">
        <v>295</v>
      </c>
      <c r="DB15" s="83"/>
      <c r="DC15" s="83"/>
      <c r="DD15" s="83"/>
      <c r="DE15" s="83"/>
      <c r="DF15" s="83"/>
      <c r="DG15" s="83"/>
      <c r="DH15" s="4" t="s">
        <v>10</v>
      </c>
      <c r="DI15" s="30">
        <v>35</v>
      </c>
      <c r="DJ15" s="31">
        <f>IF(DH15=TRIM("UND"),DI15,VLOOKUP(CZ15,RESUMEN!$B$3:$D$53,3,FALSE)*DI15)</f>
        <v>35</v>
      </c>
      <c r="DK15" s="21" t="s">
        <v>141</v>
      </c>
      <c r="DL15" s="4"/>
      <c r="DM15" s="37">
        <v>35</v>
      </c>
      <c r="DN15" s="32">
        <f t="shared" ref="DN15" si="20">DJ15-DM15</f>
        <v>0</v>
      </c>
      <c r="DP15" s="13">
        <f t="shared" si="13"/>
        <v>11</v>
      </c>
      <c r="DQ15" s="18"/>
      <c r="DR15" s="81"/>
      <c r="DS15" s="81"/>
      <c r="DT15" s="81"/>
      <c r="DU15" s="81"/>
      <c r="DV15" s="81"/>
      <c r="DW15" s="81"/>
      <c r="DX15" s="81"/>
      <c r="DY15" s="14"/>
      <c r="DZ15" s="4"/>
      <c r="EA15" s="4"/>
      <c r="EB15" s="11"/>
      <c r="EC15" s="11"/>
      <c r="ED15" s="12"/>
      <c r="EE15" s="19"/>
      <c r="EG15" s="13">
        <f t="shared" si="14"/>
        <v>11</v>
      </c>
      <c r="EH15" s="18"/>
      <c r="EI15" s="81"/>
      <c r="EJ15" s="81"/>
      <c r="EK15" s="81"/>
      <c r="EL15" s="81"/>
      <c r="EM15" s="81"/>
      <c r="EN15" s="81"/>
      <c r="EO15" s="81"/>
      <c r="EP15" s="14"/>
      <c r="EQ15" s="4"/>
      <c r="ER15" s="4"/>
      <c r="ES15" s="21"/>
      <c r="ET15" s="21"/>
      <c r="EU15" s="12"/>
      <c r="EV15" s="19"/>
      <c r="EX15" s="13">
        <f t="shared" si="15"/>
        <v>11</v>
      </c>
      <c r="EY15" s="18"/>
      <c r="EZ15" s="81"/>
      <c r="FA15" s="81"/>
      <c r="FB15" s="81"/>
      <c r="FC15" s="81"/>
      <c r="FD15" s="81"/>
      <c r="FE15" s="81"/>
      <c r="FF15" s="81"/>
      <c r="FG15" s="14"/>
      <c r="FH15" s="4"/>
      <c r="FI15" s="4"/>
      <c r="FJ15" s="11"/>
      <c r="FK15" s="11"/>
      <c r="FL15" s="12"/>
      <c r="FM15" s="19"/>
      <c r="FO15" s="13">
        <f t="shared" si="16"/>
        <v>11</v>
      </c>
      <c r="FP15" s="18"/>
      <c r="FQ15" s="81"/>
      <c r="FR15" s="81"/>
      <c r="FS15" s="81"/>
      <c r="FT15" s="81"/>
      <c r="FU15" s="81"/>
      <c r="FV15" s="81"/>
      <c r="FW15" s="81"/>
      <c r="FX15" s="14"/>
      <c r="FY15" s="4"/>
      <c r="FZ15" s="4"/>
      <c r="GA15" s="11"/>
      <c r="GB15" s="11"/>
      <c r="GC15" s="12"/>
      <c r="GD15" s="19"/>
      <c r="GF15" s="13">
        <f t="shared" si="17"/>
        <v>11</v>
      </c>
      <c r="GG15" s="18"/>
      <c r="GH15" s="81"/>
      <c r="GI15" s="81"/>
      <c r="GJ15" s="81"/>
      <c r="GK15" s="81"/>
      <c r="GL15" s="81"/>
      <c r="GM15" s="81"/>
      <c r="GN15" s="81"/>
      <c r="GO15" s="14"/>
      <c r="GP15" s="4"/>
      <c r="GQ15" s="4"/>
      <c r="GR15" s="11"/>
      <c r="GS15" s="11"/>
      <c r="GT15" s="12"/>
      <c r="GU15" s="19"/>
      <c r="GW15" s="13">
        <f t="shared" si="18"/>
        <v>11</v>
      </c>
      <c r="GX15" s="18"/>
      <c r="GY15" s="81"/>
      <c r="GZ15" s="81"/>
      <c r="HA15" s="81"/>
      <c r="HB15" s="81"/>
      <c r="HC15" s="81"/>
      <c r="HD15" s="81"/>
      <c r="HE15" s="81"/>
      <c r="HF15" s="14"/>
      <c r="HG15" s="4"/>
      <c r="HH15" s="4"/>
      <c r="HI15" s="11"/>
      <c r="HJ15" s="11"/>
      <c r="HK15" s="12"/>
      <c r="HL15" s="19"/>
      <c r="HN15" s="13">
        <f t="shared" si="19"/>
        <v>11</v>
      </c>
      <c r="HO15" s="18"/>
      <c r="HP15" s="81"/>
      <c r="HQ15" s="81"/>
      <c r="HR15" s="81"/>
      <c r="HS15" s="81"/>
      <c r="HT15" s="81"/>
      <c r="HU15" s="81"/>
      <c r="HV15" s="81"/>
      <c r="HW15" s="14"/>
      <c r="HX15" s="4"/>
      <c r="HY15" s="4"/>
      <c r="HZ15" s="11"/>
      <c r="IA15" s="11"/>
      <c r="IB15" s="12"/>
      <c r="IC15" s="19"/>
    </row>
    <row r="16" spans="1:237" x14ac:dyDescent="0.2">
      <c r="A16" s="13">
        <f t="shared" si="6"/>
        <v>12</v>
      </c>
      <c r="B16" s="18"/>
      <c r="C16" s="81"/>
      <c r="D16" s="81"/>
      <c r="E16" s="81"/>
      <c r="F16" s="81"/>
      <c r="G16" s="81"/>
      <c r="H16" s="81"/>
      <c r="I16" s="81"/>
      <c r="J16" s="14"/>
      <c r="K16" s="4"/>
      <c r="L16" s="4"/>
      <c r="M16" s="13"/>
      <c r="N16" s="11"/>
      <c r="O16" s="12"/>
      <c r="P16" s="19"/>
      <c r="R16" s="13">
        <f t="shared" si="7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8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9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10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1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  <c r="CY16" s="24">
        <f t="shared" si="12"/>
        <v>12</v>
      </c>
      <c r="CZ16" s="29"/>
      <c r="DA16" s="80"/>
      <c r="DB16" s="80"/>
      <c r="DC16" s="80"/>
      <c r="DD16" s="80"/>
      <c r="DE16" s="80"/>
      <c r="DF16" s="80"/>
      <c r="DG16" s="80"/>
      <c r="DH16" s="4"/>
      <c r="DI16" s="30"/>
      <c r="DJ16" s="31"/>
      <c r="DK16" s="4"/>
      <c r="DL16" s="21"/>
      <c r="DM16" s="37"/>
      <c r="DN16" s="32"/>
      <c r="DP16" s="13">
        <f t="shared" si="13"/>
        <v>12</v>
      </c>
      <c r="DQ16" s="18"/>
      <c r="DR16" s="81"/>
      <c r="DS16" s="81"/>
      <c r="DT16" s="81"/>
      <c r="DU16" s="81"/>
      <c r="DV16" s="81"/>
      <c r="DW16" s="81"/>
      <c r="DX16" s="81"/>
      <c r="DY16" s="14"/>
      <c r="DZ16" s="4"/>
      <c r="EA16" s="4"/>
      <c r="EB16" s="13"/>
      <c r="EC16" s="11"/>
      <c r="ED16" s="12"/>
      <c r="EE16" s="19"/>
      <c r="EG16" s="13">
        <f t="shared" si="14"/>
        <v>12</v>
      </c>
      <c r="EH16" s="18"/>
      <c r="EI16" s="81"/>
      <c r="EJ16" s="81"/>
      <c r="EK16" s="81"/>
      <c r="EL16" s="81"/>
      <c r="EM16" s="81"/>
      <c r="EN16" s="81"/>
      <c r="EO16" s="81"/>
      <c r="EP16" s="14"/>
      <c r="EQ16" s="4"/>
      <c r="ER16" s="4"/>
      <c r="ES16" s="13"/>
      <c r="ET16" s="21"/>
      <c r="EU16" s="12"/>
      <c r="EV16" s="19"/>
      <c r="EX16" s="13">
        <f t="shared" si="15"/>
        <v>12</v>
      </c>
      <c r="EY16" s="18"/>
      <c r="EZ16" s="81"/>
      <c r="FA16" s="81"/>
      <c r="FB16" s="81"/>
      <c r="FC16" s="81"/>
      <c r="FD16" s="81"/>
      <c r="FE16" s="81"/>
      <c r="FF16" s="81"/>
      <c r="FG16" s="14"/>
      <c r="FH16" s="4"/>
      <c r="FI16" s="4"/>
      <c r="FJ16" s="13"/>
      <c r="FK16" s="11"/>
      <c r="FL16" s="12"/>
      <c r="FM16" s="19"/>
      <c r="FO16" s="13">
        <f t="shared" si="16"/>
        <v>12</v>
      </c>
      <c r="FP16" s="18"/>
      <c r="FQ16" s="81"/>
      <c r="FR16" s="81"/>
      <c r="FS16" s="81"/>
      <c r="FT16" s="81"/>
      <c r="FU16" s="81"/>
      <c r="FV16" s="81"/>
      <c r="FW16" s="81"/>
      <c r="FX16" s="14"/>
      <c r="FY16" s="4"/>
      <c r="FZ16" s="4"/>
      <c r="GA16" s="13"/>
      <c r="GB16" s="11"/>
      <c r="GC16" s="12"/>
      <c r="GD16" s="19"/>
      <c r="GF16" s="13">
        <f t="shared" si="17"/>
        <v>12</v>
      </c>
      <c r="GG16" s="18"/>
      <c r="GH16" s="81"/>
      <c r="GI16" s="81"/>
      <c r="GJ16" s="81"/>
      <c r="GK16" s="81"/>
      <c r="GL16" s="81"/>
      <c r="GM16" s="81"/>
      <c r="GN16" s="81"/>
      <c r="GO16" s="14"/>
      <c r="GP16" s="4"/>
      <c r="GQ16" s="4"/>
      <c r="GR16" s="13"/>
      <c r="GS16" s="11"/>
      <c r="GT16" s="12"/>
      <c r="GU16" s="19"/>
      <c r="GW16" s="13">
        <f t="shared" si="18"/>
        <v>12</v>
      </c>
      <c r="GX16" s="18"/>
      <c r="GY16" s="81"/>
      <c r="GZ16" s="81"/>
      <c r="HA16" s="81"/>
      <c r="HB16" s="81"/>
      <c r="HC16" s="81"/>
      <c r="HD16" s="81"/>
      <c r="HE16" s="81"/>
      <c r="HF16" s="14"/>
      <c r="HG16" s="4"/>
      <c r="HH16" s="4"/>
      <c r="HI16" s="13"/>
      <c r="HJ16" s="11"/>
      <c r="HK16" s="12"/>
      <c r="HL16" s="19"/>
      <c r="HN16" s="13">
        <f t="shared" si="19"/>
        <v>12</v>
      </c>
      <c r="HO16" s="18"/>
      <c r="HP16" s="81"/>
      <c r="HQ16" s="81"/>
      <c r="HR16" s="81"/>
      <c r="HS16" s="81"/>
      <c r="HT16" s="81"/>
      <c r="HU16" s="81"/>
      <c r="HV16" s="81"/>
      <c r="HW16" s="14"/>
      <c r="HX16" s="4"/>
      <c r="HY16" s="4"/>
      <c r="HZ16" s="13"/>
      <c r="IA16" s="11"/>
      <c r="IB16" s="12"/>
      <c r="IC16" s="19"/>
    </row>
    <row r="17" spans="1:237" x14ac:dyDescent="0.2">
      <c r="A17" s="13">
        <f t="shared" si="6"/>
        <v>13</v>
      </c>
      <c r="B17" s="18"/>
      <c r="C17" s="81"/>
      <c r="D17" s="81"/>
      <c r="E17" s="81"/>
      <c r="F17" s="81"/>
      <c r="G17" s="81"/>
      <c r="H17" s="81"/>
      <c r="I17" s="81"/>
      <c r="J17" s="14"/>
      <c r="K17" s="4"/>
      <c r="L17" s="4"/>
      <c r="M17" s="11"/>
      <c r="N17" s="13"/>
      <c r="O17" s="12"/>
      <c r="P17" s="19"/>
      <c r="R17" s="13">
        <f t="shared" si="7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8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9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10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1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  <c r="CY17" s="24">
        <f t="shared" si="12"/>
        <v>13</v>
      </c>
      <c r="CZ17" s="29"/>
      <c r="DA17" s="80"/>
      <c r="DB17" s="80"/>
      <c r="DC17" s="80"/>
      <c r="DD17" s="80"/>
      <c r="DE17" s="80"/>
      <c r="DF17" s="80"/>
      <c r="DG17" s="80"/>
      <c r="DH17" s="4"/>
      <c r="DI17" s="30"/>
      <c r="DJ17" s="31"/>
      <c r="DK17" s="4"/>
      <c r="DL17" s="21"/>
      <c r="DM17" s="37"/>
      <c r="DN17" s="32"/>
      <c r="DP17" s="13">
        <f t="shared" si="13"/>
        <v>13</v>
      </c>
      <c r="DQ17" s="18"/>
      <c r="DR17" s="81"/>
      <c r="DS17" s="81"/>
      <c r="DT17" s="81"/>
      <c r="DU17" s="81"/>
      <c r="DV17" s="81"/>
      <c r="DW17" s="81"/>
      <c r="DX17" s="81"/>
      <c r="DY17" s="14"/>
      <c r="DZ17" s="4"/>
      <c r="EA17" s="4"/>
      <c r="EB17" s="11"/>
      <c r="EC17" s="13"/>
      <c r="ED17" s="12"/>
      <c r="EE17" s="19"/>
      <c r="EG17" s="13">
        <f t="shared" si="14"/>
        <v>13</v>
      </c>
      <c r="EH17" s="18"/>
      <c r="EI17" s="81"/>
      <c r="EJ17" s="81"/>
      <c r="EK17" s="81"/>
      <c r="EL17" s="81"/>
      <c r="EM17" s="81"/>
      <c r="EN17" s="81"/>
      <c r="EO17" s="81"/>
      <c r="EP17" s="14"/>
      <c r="EQ17" s="4"/>
      <c r="ER17" s="4"/>
      <c r="ES17" s="21"/>
      <c r="ET17" s="13"/>
      <c r="EU17" s="12"/>
      <c r="EV17" s="19"/>
      <c r="EX17" s="13">
        <f t="shared" si="15"/>
        <v>13</v>
      </c>
      <c r="EY17" s="18"/>
      <c r="EZ17" s="81"/>
      <c r="FA17" s="81"/>
      <c r="FB17" s="81"/>
      <c r="FC17" s="81"/>
      <c r="FD17" s="81"/>
      <c r="FE17" s="81"/>
      <c r="FF17" s="81"/>
      <c r="FG17" s="14"/>
      <c r="FH17" s="4"/>
      <c r="FI17" s="4"/>
      <c r="FJ17" s="11"/>
      <c r="FK17" s="13"/>
      <c r="FL17" s="12"/>
      <c r="FM17" s="19"/>
      <c r="FO17" s="13">
        <f t="shared" si="16"/>
        <v>13</v>
      </c>
      <c r="FP17" s="18"/>
      <c r="FQ17" s="81"/>
      <c r="FR17" s="81"/>
      <c r="FS17" s="81"/>
      <c r="FT17" s="81"/>
      <c r="FU17" s="81"/>
      <c r="FV17" s="81"/>
      <c r="FW17" s="81"/>
      <c r="FX17" s="14"/>
      <c r="FY17" s="4"/>
      <c r="FZ17" s="4"/>
      <c r="GA17" s="11"/>
      <c r="GB17" s="13"/>
      <c r="GC17" s="12"/>
      <c r="GD17" s="19"/>
      <c r="GF17" s="13">
        <f t="shared" si="17"/>
        <v>13</v>
      </c>
      <c r="GG17" s="18"/>
      <c r="GH17" s="81"/>
      <c r="GI17" s="81"/>
      <c r="GJ17" s="81"/>
      <c r="GK17" s="81"/>
      <c r="GL17" s="81"/>
      <c r="GM17" s="81"/>
      <c r="GN17" s="81"/>
      <c r="GO17" s="14"/>
      <c r="GP17" s="4"/>
      <c r="GQ17" s="4"/>
      <c r="GR17" s="11"/>
      <c r="GS17" s="13"/>
      <c r="GT17" s="12"/>
      <c r="GU17" s="19"/>
      <c r="GW17" s="13">
        <f t="shared" si="18"/>
        <v>13</v>
      </c>
      <c r="GX17" s="18"/>
      <c r="GY17" s="81"/>
      <c r="GZ17" s="81"/>
      <c r="HA17" s="81"/>
      <c r="HB17" s="81"/>
      <c r="HC17" s="81"/>
      <c r="HD17" s="81"/>
      <c r="HE17" s="81"/>
      <c r="HF17" s="14"/>
      <c r="HG17" s="4"/>
      <c r="HH17" s="4"/>
      <c r="HI17" s="11"/>
      <c r="HJ17" s="13"/>
      <c r="HK17" s="12"/>
      <c r="HL17" s="19"/>
      <c r="HN17" s="13">
        <f t="shared" si="19"/>
        <v>13</v>
      </c>
      <c r="HO17" s="18"/>
      <c r="HP17" s="81"/>
      <c r="HQ17" s="81"/>
      <c r="HR17" s="81"/>
      <c r="HS17" s="81"/>
      <c r="HT17" s="81"/>
      <c r="HU17" s="81"/>
      <c r="HV17" s="81"/>
      <c r="HW17" s="14"/>
      <c r="HX17" s="4"/>
      <c r="HY17" s="4"/>
      <c r="HZ17" s="11"/>
      <c r="IA17" s="13"/>
      <c r="IB17" s="12"/>
      <c r="IC17" s="19"/>
    </row>
    <row r="18" spans="1:237" x14ac:dyDescent="0.2">
      <c r="A18" s="13">
        <f t="shared" si="6"/>
        <v>14</v>
      </c>
      <c r="B18" s="18"/>
      <c r="C18" s="81"/>
      <c r="D18" s="81"/>
      <c r="E18" s="81"/>
      <c r="F18" s="81"/>
      <c r="G18" s="81"/>
      <c r="H18" s="81"/>
      <c r="I18" s="81"/>
      <c r="J18" s="14"/>
      <c r="K18" s="4"/>
      <c r="L18" s="4"/>
      <c r="M18" s="11"/>
      <c r="N18" s="13"/>
      <c r="O18" s="12"/>
      <c r="P18" s="19"/>
      <c r="R18" s="13">
        <f t="shared" si="7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8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9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10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1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  <c r="CY18" s="24">
        <f t="shared" si="12"/>
        <v>14</v>
      </c>
      <c r="CZ18" s="43"/>
      <c r="DA18" s="108"/>
      <c r="DB18" s="108"/>
      <c r="DC18" s="108"/>
      <c r="DD18" s="108"/>
      <c r="DE18" s="108"/>
      <c r="DF18" s="108"/>
      <c r="DG18" s="108"/>
      <c r="DH18" s="53"/>
      <c r="DI18" s="56"/>
      <c r="DJ18" s="31"/>
      <c r="DK18" s="53"/>
      <c r="DL18" s="55"/>
      <c r="DM18" s="42"/>
      <c r="DN18" s="32"/>
      <c r="DP18" s="13">
        <f t="shared" si="13"/>
        <v>14</v>
      </c>
      <c r="DQ18" s="18"/>
      <c r="DR18" s="81"/>
      <c r="DS18" s="81"/>
      <c r="DT18" s="81"/>
      <c r="DU18" s="81"/>
      <c r="DV18" s="81"/>
      <c r="DW18" s="81"/>
      <c r="DX18" s="81"/>
      <c r="DY18" s="14"/>
      <c r="DZ18" s="4"/>
      <c r="EA18" s="4"/>
      <c r="EB18" s="11"/>
      <c r="EC18" s="13"/>
      <c r="ED18" s="12"/>
      <c r="EE18" s="19"/>
      <c r="EG18" s="13">
        <f t="shared" si="14"/>
        <v>14</v>
      </c>
      <c r="EH18" s="18"/>
      <c r="EI18" s="81"/>
      <c r="EJ18" s="81"/>
      <c r="EK18" s="81"/>
      <c r="EL18" s="81"/>
      <c r="EM18" s="81"/>
      <c r="EN18" s="81"/>
      <c r="EO18" s="81"/>
      <c r="EP18" s="14"/>
      <c r="EQ18" s="4"/>
      <c r="ER18" s="4"/>
      <c r="ES18" s="21"/>
      <c r="ET18" s="13"/>
      <c r="EU18" s="12"/>
      <c r="EV18" s="19"/>
      <c r="EX18" s="13">
        <f t="shared" si="15"/>
        <v>14</v>
      </c>
      <c r="EY18" s="18"/>
      <c r="EZ18" s="81"/>
      <c r="FA18" s="81"/>
      <c r="FB18" s="81"/>
      <c r="FC18" s="81"/>
      <c r="FD18" s="81"/>
      <c r="FE18" s="81"/>
      <c r="FF18" s="81"/>
      <c r="FG18" s="14"/>
      <c r="FH18" s="4"/>
      <c r="FI18" s="4"/>
      <c r="FJ18" s="11"/>
      <c r="FK18" s="13"/>
      <c r="FL18" s="12"/>
      <c r="FM18" s="19"/>
      <c r="FO18" s="13">
        <f t="shared" si="16"/>
        <v>14</v>
      </c>
      <c r="FP18" s="18"/>
      <c r="FQ18" s="81"/>
      <c r="FR18" s="81"/>
      <c r="FS18" s="81"/>
      <c r="FT18" s="81"/>
      <c r="FU18" s="81"/>
      <c r="FV18" s="81"/>
      <c r="FW18" s="81"/>
      <c r="FX18" s="14"/>
      <c r="FY18" s="4"/>
      <c r="FZ18" s="4"/>
      <c r="GA18" s="11"/>
      <c r="GB18" s="13"/>
      <c r="GC18" s="12"/>
      <c r="GD18" s="19"/>
      <c r="GF18" s="13">
        <f t="shared" si="17"/>
        <v>14</v>
      </c>
      <c r="GG18" s="18"/>
      <c r="GH18" s="81"/>
      <c r="GI18" s="81"/>
      <c r="GJ18" s="81"/>
      <c r="GK18" s="81"/>
      <c r="GL18" s="81"/>
      <c r="GM18" s="81"/>
      <c r="GN18" s="81"/>
      <c r="GO18" s="14"/>
      <c r="GP18" s="4"/>
      <c r="GQ18" s="4"/>
      <c r="GR18" s="11"/>
      <c r="GS18" s="13"/>
      <c r="GT18" s="12"/>
      <c r="GU18" s="19"/>
      <c r="GW18" s="13">
        <f t="shared" si="18"/>
        <v>14</v>
      </c>
      <c r="GX18" s="18"/>
      <c r="GY18" s="81"/>
      <c r="GZ18" s="81"/>
      <c r="HA18" s="81"/>
      <c r="HB18" s="81"/>
      <c r="HC18" s="81"/>
      <c r="HD18" s="81"/>
      <c r="HE18" s="81"/>
      <c r="HF18" s="14"/>
      <c r="HG18" s="4"/>
      <c r="HH18" s="4"/>
      <c r="HI18" s="11"/>
      <c r="HJ18" s="13"/>
      <c r="HK18" s="12"/>
      <c r="HL18" s="19"/>
      <c r="HN18" s="13">
        <f t="shared" si="19"/>
        <v>14</v>
      </c>
      <c r="HO18" s="18"/>
      <c r="HP18" s="81"/>
      <c r="HQ18" s="81"/>
      <c r="HR18" s="81"/>
      <c r="HS18" s="81"/>
      <c r="HT18" s="81"/>
      <c r="HU18" s="81"/>
      <c r="HV18" s="81"/>
      <c r="HW18" s="14"/>
      <c r="HX18" s="4"/>
      <c r="HY18" s="4"/>
      <c r="HZ18" s="11"/>
      <c r="IA18" s="13"/>
      <c r="IB18" s="12"/>
      <c r="IC18" s="19"/>
    </row>
    <row r="19" spans="1:237" ht="12.75" customHeight="1" x14ac:dyDescent="0.2">
      <c r="A19" s="13">
        <f t="shared" si="6"/>
        <v>15</v>
      </c>
      <c r="B19" s="18"/>
      <c r="C19" s="77"/>
      <c r="D19" s="77"/>
      <c r="E19" s="77"/>
      <c r="F19" s="77"/>
      <c r="G19" s="77"/>
      <c r="H19" s="77"/>
      <c r="I19" s="77"/>
      <c r="J19" s="14"/>
      <c r="K19" s="5"/>
      <c r="L19" s="4"/>
      <c r="M19" s="11"/>
      <c r="N19" s="13"/>
      <c r="O19" s="12"/>
      <c r="P19" s="19"/>
      <c r="R19" s="13">
        <f t="shared" si="7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8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9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10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1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  <c r="CY19" s="24">
        <f t="shared" si="12"/>
        <v>15</v>
      </c>
      <c r="CZ19" s="29"/>
      <c r="DA19" s="83"/>
      <c r="DB19" s="83"/>
      <c r="DC19" s="83"/>
      <c r="DD19" s="83"/>
      <c r="DE19" s="83"/>
      <c r="DF19" s="83"/>
      <c r="DG19" s="83"/>
      <c r="DH19" s="4"/>
      <c r="DI19" s="30"/>
      <c r="DJ19" s="31"/>
      <c r="DK19" s="21"/>
      <c r="DL19" s="4"/>
      <c r="DM19" s="37"/>
      <c r="DN19" s="32"/>
      <c r="DP19" s="13">
        <f t="shared" si="13"/>
        <v>15</v>
      </c>
      <c r="DQ19" s="18"/>
      <c r="DR19" s="77"/>
      <c r="DS19" s="77"/>
      <c r="DT19" s="77"/>
      <c r="DU19" s="77"/>
      <c r="DV19" s="77"/>
      <c r="DW19" s="77"/>
      <c r="DX19" s="77"/>
      <c r="DY19" s="14"/>
      <c r="DZ19" s="5"/>
      <c r="EA19" s="4"/>
      <c r="EB19" s="11"/>
      <c r="EC19" s="13"/>
      <c r="ED19" s="12"/>
      <c r="EE19" s="19"/>
      <c r="EG19" s="13">
        <f t="shared" si="14"/>
        <v>15</v>
      </c>
      <c r="EH19" s="18"/>
      <c r="EI19" s="77"/>
      <c r="EJ19" s="77"/>
      <c r="EK19" s="77"/>
      <c r="EL19" s="77"/>
      <c r="EM19" s="77"/>
      <c r="EN19" s="77"/>
      <c r="EO19" s="77"/>
      <c r="EP19" s="14"/>
      <c r="EQ19" s="5"/>
      <c r="ER19" s="4"/>
      <c r="ES19" s="21"/>
      <c r="ET19" s="13"/>
      <c r="EU19" s="12"/>
      <c r="EV19" s="19"/>
      <c r="EX19" s="13">
        <f t="shared" si="15"/>
        <v>15</v>
      </c>
      <c r="EY19" s="18"/>
      <c r="EZ19" s="77"/>
      <c r="FA19" s="77"/>
      <c r="FB19" s="77"/>
      <c r="FC19" s="77"/>
      <c r="FD19" s="77"/>
      <c r="FE19" s="77"/>
      <c r="FF19" s="77"/>
      <c r="FG19" s="14"/>
      <c r="FH19" s="5"/>
      <c r="FI19" s="4"/>
      <c r="FJ19" s="11"/>
      <c r="FK19" s="13"/>
      <c r="FL19" s="12"/>
      <c r="FM19" s="19"/>
      <c r="FO19" s="13">
        <f t="shared" si="16"/>
        <v>15</v>
      </c>
      <c r="FP19" s="18"/>
      <c r="FQ19" s="77"/>
      <c r="FR19" s="77"/>
      <c r="FS19" s="77"/>
      <c r="FT19" s="77"/>
      <c r="FU19" s="77"/>
      <c r="FV19" s="77"/>
      <c r="FW19" s="77"/>
      <c r="FX19" s="14"/>
      <c r="FY19" s="5"/>
      <c r="FZ19" s="4"/>
      <c r="GA19" s="11"/>
      <c r="GB19" s="13"/>
      <c r="GC19" s="12"/>
      <c r="GD19" s="19"/>
      <c r="GF19" s="13">
        <f t="shared" si="17"/>
        <v>15</v>
      </c>
      <c r="GG19" s="18"/>
      <c r="GH19" s="77"/>
      <c r="GI19" s="77"/>
      <c r="GJ19" s="77"/>
      <c r="GK19" s="77"/>
      <c r="GL19" s="77"/>
      <c r="GM19" s="77"/>
      <c r="GN19" s="77"/>
      <c r="GO19" s="14"/>
      <c r="GP19" s="5"/>
      <c r="GQ19" s="4"/>
      <c r="GR19" s="11"/>
      <c r="GS19" s="13"/>
      <c r="GT19" s="12"/>
      <c r="GU19" s="19"/>
      <c r="GW19" s="13">
        <f t="shared" si="18"/>
        <v>15</v>
      </c>
      <c r="GX19" s="18"/>
      <c r="GY19" s="77"/>
      <c r="GZ19" s="77"/>
      <c r="HA19" s="77"/>
      <c r="HB19" s="77"/>
      <c r="HC19" s="77"/>
      <c r="HD19" s="77"/>
      <c r="HE19" s="77"/>
      <c r="HF19" s="14"/>
      <c r="HG19" s="5"/>
      <c r="HH19" s="4"/>
      <c r="HI19" s="11"/>
      <c r="HJ19" s="13"/>
      <c r="HK19" s="12"/>
      <c r="HL19" s="19"/>
      <c r="HN19" s="13">
        <f t="shared" si="19"/>
        <v>15</v>
      </c>
      <c r="HO19" s="18"/>
      <c r="HP19" s="77"/>
      <c r="HQ19" s="77"/>
      <c r="HR19" s="77"/>
      <c r="HS19" s="77"/>
      <c r="HT19" s="77"/>
      <c r="HU19" s="77"/>
      <c r="HV19" s="77"/>
      <c r="HW19" s="14"/>
      <c r="HX19" s="5"/>
      <c r="HY19" s="4"/>
      <c r="HZ19" s="11"/>
      <c r="IA19" s="13"/>
      <c r="IB19" s="12"/>
      <c r="IC19" s="19"/>
    </row>
    <row r="20" spans="1:237" x14ac:dyDescent="0.2">
      <c r="A20" s="13">
        <f t="shared" si="6"/>
        <v>16</v>
      </c>
      <c r="B20" s="18"/>
      <c r="C20" s="81"/>
      <c r="D20" s="81"/>
      <c r="E20" s="81"/>
      <c r="F20" s="81"/>
      <c r="G20" s="81"/>
      <c r="H20" s="81"/>
      <c r="I20" s="81"/>
      <c r="J20" s="14"/>
      <c r="K20" s="5"/>
      <c r="L20" s="4"/>
      <c r="M20" s="11"/>
      <c r="N20" s="13"/>
      <c r="O20" s="12"/>
      <c r="P20" s="19"/>
      <c r="R20" s="13">
        <f t="shared" si="7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8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9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10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1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  <c r="CY20" s="24">
        <f t="shared" si="12"/>
        <v>16</v>
      </c>
      <c r="CZ20" s="29"/>
      <c r="DA20" s="83"/>
      <c r="DB20" s="83"/>
      <c r="DC20" s="83"/>
      <c r="DD20" s="83"/>
      <c r="DE20" s="83"/>
      <c r="DF20" s="83"/>
      <c r="DG20" s="83"/>
      <c r="DH20" s="4"/>
      <c r="DI20" s="30"/>
      <c r="DJ20" s="31"/>
      <c r="DK20" s="4"/>
      <c r="DL20" s="21"/>
      <c r="DM20" s="37"/>
      <c r="DN20" s="32"/>
      <c r="DP20" s="13">
        <f t="shared" si="13"/>
        <v>16</v>
      </c>
      <c r="DQ20" s="18"/>
      <c r="DR20" s="81"/>
      <c r="DS20" s="81"/>
      <c r="DT20" s="81"/>
      <c r="DU20" s="81"/>
      <c r="DV20" s="81"/>
      <c r="DW20" s="81"/>
      <c r="DX20" s="81"/>
      <c r="DY20" s="14"/>
      <c r="DZ20" s="5"/>
      <c r="EA20" s="4"/>
      <c r="EB20" s="11"/>
      <c r="EC20" s="13"/>
      <c r="ED20" s="12"/>
      <c r="EE20" s="19"/>
      <c r="EG20" s="13">
        <f t="shared" si="14"/>
        <v>16</v>
      </c>
      <c r="EH20" s="18"/>
      <c r="EI20" s="81"/>
      <c r="EJ20" s="81"/>
      <c r="EK20" s="81"/>
      <c r="EL20" s="81"/>
      <c r="EM20" s="81"/>
      <c r="EN20" s="81"/>
      <c r="EO20" s="81"/>
      <c r="EP20" s="14"/>
      <c r="EQ20" s="5"/>
      <c r="ER20" s="4"/>
      <c r="ES20" s="21"/>
      <c r="ET20" s="13"/>
      <c r="EU20" s="12"/>
      <c r="EV20" s="19"/>
      <c r="EX20" s="13">
        <f t="shared" si="15"/>
        <v>16</v>
      </c>
      <c r="EY20" s="18"/>
      <c r="EZ20" s="81"/>
      <c r="FA20" s="81"/>
      <c r="FB20" s="81"/>
      <c r="FC20" s="81"/>
      <c r="FD20" s="81"/>
      <c r="FE20" s="81"/>
      <c r="FF20" s="81"/>
      <c r="FG20" s="14"/>
      <c r="FH20" s="5"/>
      <c r="FI20" s="4"/>
      <c r="FJ20" s="11"/>
      <c r="FK20" s="13"/>
      <c r="FL20" s="12"/>
      <c r="FM20" s="19"/>
      <c r="FO20" s="13">
        <f t="shared" si="16"/>
        <v>16</v>
      </c>
      <c r="FP20" s="18"/>
      <c r="FQ20" s="81"/>
      <c r="FR20" s="81"/>
      <c r="FS20" s="81"/>
      <c r="FT20" s="81"/>
      <c r="FU20" s="81"/>
      <c r="FV20" s="81"/>
      <c r="FW20" s="81"/>
      <c r="FX20" s="14"/>
      <c r="FY20" s="5"/>
      <c r="FZ20" s="4"/>
      <c r="GA20" s="11"/>
      <c r="GB20" s="13"/>
      <c r="GC20" s="12"/>
      <c r="GD20" s="19"/>
      <c r="GF20" s="13">
        <f t="shared" si="17"/>
        <v>16</v>
      </c>
      <c r="GG20" s="18"/>
      <c r="GH20" s="81"/>
      <c r="GI20" s="81"/>
      <c r="GJ20" s="81"/>
      <c r="GK20" s="81"/>
      <c r="GL20" s="81"/>
      <c r="GM20" s="81"/>
      <c r="GN20" s="81"/>
      <c r="GO20" s="14"/>
      <c r="GP20" s="5"/>
      <c r="GQ20" s="4"/>
      <c r="GR20" s="11"/>
      <c r="GS20" s="13"/>
      <c r="GT20" s="12"/>
      <c r="GU20" s="19"/>
      <c r="GW20" s="13">
        <f t="shared" si="18"/>
        <v>16</v>
      </c>
      <c r="GX20" s="18"/>
      <c r="GY20" s="81"/>
      <c r="GZ20" s="81"/>
      <c r="HA20" s="81"/>
      <c r="HB20" s="81"/>
      <c r="HC20" s="81"/>
      <c r="HD20" s="81"/>
      <c r="HE20" s="81"/>
      <c r="HF20" s="14"/>
      <c r="HG20" s="5"/>
      <c r="HH20" s="4"/>
      <c r="HI20" s="11"/>
      <c r="HJ20" s="13"/>
      <c r="HK20" s="12"/>
      <c r="HL20" s="19"/>
      <c r="HN20" s="13">
        <f t="shared" si="19"/>
        <v>16</v>
      </c>
      <c r="HO20" s="18"/>
      <c r="HP20" s="81"/>
      <c r="HQ20" s="81"/>
      <c r="HR20" s="81"/>
      <c r="HS20" s="81"/>
      <c r="HT20" s="81"/>
      <c r="HU20" s="81"/>
      <c r="HV20" s="81"/>
      <c r="HW20" s="14"/>
      <c r="HX20" s="5"/>
      <c r="HY20" s="4"/>
      <c r="HZ20" s="11"/>
      <c r="IA20" s="13"/>
      <c r="IB20" s="12"/>
      <c r="IC20" s="19"/>
    </row>
    <row r="21" spans="1:237" x14ac:dyDescent="0.2">
      <c r="A21" s="13">
        <f t="shared" si="6"/>
        <v>17</v>
      </c>
      <c r="B21" s="18"/>
      <c r="C21" s="77"/>
      <c r="D21" s="77"/>
      <c r="E21" s="77"/>
      <c r="F21" s="77"/>
      <c r="G21" s="77"/>
      <c r="H21" s="77"/>
      <c r="I21" s="77"/>
      <c r="J21" s="14"/>
      <c r="K21" s="5"/>
      <c r="L21" s="4"/>
      <c r="M21" s="11"/>
      <c r="N21" s="13"/>
      <c r="O21" s="12"/>
      <c r="P21" s="19"/>
      <c r="R21" s="13">
        <f t="shared" si="7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8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9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10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1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  <c r="CY21" s="24">
        <f t="shared" si="12"/>
        <v>17</v>
      </c>
      <c r="CZ21" s="29"/>
      <c r="DA21" s="80"/>
      <c r="DB21" s="80"/>
      <c r="DC21" s="80"/>
      <c r="DD21" s="80"/>
      <c r="DE21" s="80"/>
      <c r="DF21" s="80"/>
      <c r="DG21" s="80"/>
      <c r="DH21" s="4"/>
      <c r="DI21" s="30"/>
      <c r="DJ21" s="31"/>
      <c r="DK21" s="4"/>
      <c r="DL21" s="21"/>
      <c r="DM21" s="37"/>
      <c r="DN21" s="32"/>
      <c r="DP21" s="13">
        <f t="shared" si="13"/>
        <v>17</v>
      </c>
      <c r="DQ21" s="18"/>
      <c r="DR21" s="77"/>
      <c r="DS21" s="77"/>
      <c r="DT21" s="77"/>
      <c r="DU21" s="77"/>
      <c r="DV21" s="77"/>
      <c r="DW21" s="77"/>
      <c r="DX21" s="77"/>
      <c r="DY21" s="14"/>
      <c r="DZ21" s="5"/>
      <c r="EA21" s="4"/>
      <c r="EB21" s="11"/>
      <c r="EC21" s="13"/>
      <c r="ED21" s="12"/>
      <c r="EE21" s="19"/>
      <c r="EG21" s="13">
        <f t="shared" si="14"/>
        <v>17</v>
      </c>
      <c r="EH21" s="18"/>
      <c r="EI21" s="77"/>
      <c r="EJ21" s="77"/>
      <c r="EK21" s="77"/>
      <c r="EL21" s="77"/>
      <c r="EM21" s="77"/>
      <c r="EN21" s="77"/>
      <c r="EO21" s="77"/>
      <c r="EP21" s="14"/>
      <c r="EQ21" s="5"/>
      <c r="ER21" s="4"/>
      <c r="ES21" s="21"/>
      <c r="ET21" s="13"/>
      <c r="EU21" s="12"/>
      <c r="EV21" s="19"/>
      <c r="EX21" s="13">
        <f t="shared" si="15"/>
        <v>17</v>
      </c>
      <c r="EY21" s="18"/>
      <c r="EZ21" s="77"/>
      <c r="FA21" s="77"/>
      <c r="FB21" s="77"/>
      <c r="FC21" s="77"/>
      <c r="FD21" s="77"/>
      <c r="FE21" s="77"/>
      <c r="FF21" s="77"/>
      <c r="FG21" s="14"/>
      <c r="FH21" s="5"/>
      <c r="FI21" s="4"/>
      <c r="FJ21" s="11"/>
      <c r="FK21" s="13"/>
      <c r="FL21" s="12"/>
      <c r="FM21" s="19"/>
      <c r="FO21" s="13">
        <f t="shared" si="16"/>
        <v>17</v>
      </c>
      <c r="FP21" s="18"/>
      <c r="FQ21" s="77"/>
      <c r="FR21" s="77"/>
      <c r="FS21" s="77"/>
      <c r="FT21" s="77"/>
      <c r="FU21" s="77"/>
      <c r="FV21" s="77"/>
      <c r="FW21" s="77"/>
      <c r="FX21" s="14"/>
      <c r="FY21" s="5"/>
      <c r="FZ21" s="4"/>
      <c r="GA21" s="11"/>
      <c r="GB21" s="13"/>
      <c r="GC21" s="12"/>
      <c r="GD21" s="19"/>
      <c r="GF21" s="13">
        <f t="shared" si="17"/>
        <v>17</v>
      </c>
      <c r="GG21" s="18"/>
      <c r="GH21" s="77"/>
      <c r="GI21" s="77"/>
      <c r="GJ21" s="77"/>
      <c r="GK21" s="77"/>
      <c r="GL21" s="77"/>
      <c r="GM21" s="77"/>
      <c r="GN21" s="77"/>
      <c r="GO21" s="14"/>
      <c r="GP21" s="5"/>
      <c r="GQ21" s="4"/>
      <c r="GR21" s="11"/>
      <c r="GS21" s="13"/>
      <c r="GT21" s="12"/>
      <c r="GU21" s="19"/>
      <c r="GW21" s="13">
        <f t="shared" si="18"/>
        <v>17</v>
      </c>
      <c r="GX21" s="18"/>
      <c r="GY21" s="77"/>
      <c r="GZ21" s="77"/>
      <c r="HA21" s="77"/>
      <c r="HB21" s="77"/>
      <c r="HC21" s="77"/>
      <c r="HD21" s="77"/>
      <c r="HE21" s="77"/>
      <c r="HF21" s="14"/>
      <c r="HG21" s="5"/>
      <c r="HH21" s="4"/>
      <c r="HI21" s="11"/>
      <c r="HJ21" s="13"/>
      <c r="HK21" s="12"/>
      <c r="HL21" s="19"/>
      <c r="HN21" s="13">
        <f t="shared" si="19"/>
        <v>17</v>
      </c>
      <c r="HO21" s="18"/>
      <c r="HP21" s="77"/>
      <c r="HQ21" s="77"/>
      <c r="HR21" s="77"/>
      <c r="HS21" s="77"/>
      <c r="HT21" s="77"/>
      <c r="HU21" s="77"/>
      <c r="HV21" s="77"/>
      <c r="HW21" s="14"/>
      <c r="HX21" s="5"/>
      <c r="HY21" s="4"/>
      <c r="HZ21" s="11"/>
      <c r="IA21" s="13"/>
      <c r="IB21" s="12"/>
      <c r="IC21" s="19"/>
    </row>
    <row r="22" spans="1:237" ht="12.75" customHeight="1" x14ac:dyDescent="0.2">
      <c r="A22" s="13">
        <f t="shared" si="6"/>
        <v>18</v>
      </c>
      <c r="B22" s="18"/>
      <c r="C22" s="77"/>
      <c r="D22" s="77"/>
      <c r="E22" s="77"/>
      <c r="F22" s="77"/>
      <c r="G22" s="77"/>
      <c r="H22" s="77"/>
      <c r="I22" s="77"/>
      <c r="J22" s="14"/>
      <c r="K22" s="5"/>
      <c r="L22" s="4"/>
      <c r="M22" s="11"/>
      <c r="N22" s="13"/>
      <c r="O22" s="12"/>
      <c r="P22" s="19"/>
      <c r="R22" s="13">
        <f t="shared" si="7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8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9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10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1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  <c r="CY22" s="13">
        <f t="shared" si="12"/>
        <v>18</v>
      </c>
      <c r="CZ22" s="26"/>
      <c r="DA22" s="79"/>
      <c r="DB22" s="79"/>
      <c r="DC22" s="79"/>
      <c r="DD22" s="79"/>
      <c r="DE22" s="79"/>
      <c r="DF22" s="79"/>
      <c r="DG22" s="79"/>
      <c r="DH22" s="27"/>
      <c r="DI22" s="28"/>
      <c r="DJ22" s="4"/>
      <c r="DK22" s="34"/>
      <c r="DL22" s="35"/>
      <c r="DM22" s="36"/>
      <c r="DN22" s="19"/>
      <c r="DP22" s="13">
        <f t="shared" si="13"/>
        <v>18</v>
      </c>
      <c r="DQ22" s="18"/>
      <c r="DR22" s="77"/>
      <c r="DS22" s="77"/>
      <c r="DT22" s="77"/>
      <c r="DU22" s="77"/>
      <c r="DV22" s="77"/>
      <c r="DW22" s="77"/>
      <c r="DX22" s="77"/>
      <c r="DY22" s="14"/>
      <c r="DZ22" s="5"/>
      <c r="EA22" s="4"/>
      <c r="EB22" s="11"/>
      <c r="EC22" s="13"/>
      <c r="ED22" s="12"/>
      <c r="EE22" s="19"/>
      <c r="EG22" s="13">
        <f t="shared" si="14"/>
        <v>18</v>
      </c>
      <c r="EH22" s="18"/>
      <c r="EI22" s="77"/>
      <c r="EJ22" s="77"/>
      <c r="EK22" s="77"/>
      <c r="EL22" s="77"/>
      <c r="EM22" s="77"/>
      <c r="EN22" s="77"/>
      <c r="EO22" s="77"/>
      <c r="EP22" s="14"/>
      <c r="EQ22" s="5"/>
      <c r="ER22" s="4"/>
      <c r="ES22" s="21"/>
      <c r="ET22" s="13"/>
      <c r="EU22" s="12"/>
      <c r="EV22" s="19"/>
      <c r="EX22" s="13">
        <f t="shared" si="15"/>
        <v>18</v>
      </c>
      <c r="EY22" s="18"/>
      <c r="EZ22" s="77"/>
      <c r="FA22" s="77"/>
      <c r="FB22" s="77"/>
      <c r="FC22" s="77"/>
      <c r="FD22" s="77"/>
      <c r="FE22" s="77"/>
      <c r="FF22" s="77"/>
      <c r="FG22" s="14"/>
      <c r="FH22" s="5"/>
      <c r="FI22" s="4"/>
      <c r="FJ22" s="11"/>
      <c r="FK22" s="13"/>
      <c r="FL22" s="12"/>
      <c r="FM22" s="19"/>
      <c r="FO22" s="13">
        <f t="shared" si="16"/>
        <v>18</v>
      </c>
      <c r="FP22" s="18"/>
      <c r="FQ22" s="77"/>
      <c r="FR22" s="77"/>
      <c r="FS22" s="77"/>
      <c r="FT22" s="77"/>
      <c r="FU22" s="77"/>
      <c r="FV22" s="77"/>
      <c r="FW22" s="77"/>
      <c r="FX22" s="14"/>
      <c r="FY22" s="5"/>
      <c r="FZ22" s="4"/>
      <c r="GA22" s="11"/>
      <c r="GB22" s="13"/>
      <c r="GC22" s="12"/>
      <c r="GD22" s="19"/>
      <c r="GF22" s="13">
        <f t="shared" si="17"/>
        <v>18</v>
      </c>
      <c r="GG22" s="18"/>
      <c r="GH22" s="77"/>
      <c r="GI22" s="77"/>
      <c r="GJ22" s="77"/>
      <c r="GK22" s="77"/>
      <c r="GL22" s="77"/>
      <c r="GM22" s="77"/>
      <c r="GN22" s="77"/>
      <c r="GO22" s="14"/>
      <c r="GP22" s="5"/>
      <c r="GQ22" s="4"/>
      <c r="GR22" s="11"/>
      <c r="GS22" s="13"/>
      <c r="GT22" s="12"/>
      <c r="GU22" s="19"/>
      <c r="GW22" s="13">
        <f t="shared" si="18"/>
        <v>18</v>
      </c>
      <c r="GX22" s="18"/>
      <c r="GY22" s="77"/>
      <c r="GZ22" s="77"/>
      <c r="HA22" s="77"/>
      <c r="HB22" s="77"/>
      <c r="HC22" s="77"/>
      <c r="HD22" s="77"/>
      <c r="HE22" s="77"/>
      <c r="HF22" s="14"/>
      <c r="HG22" s="5"/>
      <c r="HH22" s="4"/>
      <c r="HI22" s="11"/>
      <c r="HJ22" s="13"/>
      <c r="HK22" s="12"/>
      <c r="HL22" s="19"/>
      <c r="HN22" s="13">
        <f t="shared" si="19"/>
        <v>18</v>
      </c>
      <c r="HO22" s="18"/>
      <c r="HP22" s="77"/>
      <c r="HQ22" s="77"/>
      <c r="HR22" s="77"/>
      <c r="HS22" s="77"/>
      <c r="HT22" s="77"/>
      <c r="HU22" s="77"/>
      <c r="HV22" s="77"/>
      <c r="HW22" s="14"/>
      <c r="HX22" s="5"/>
      <c r="HY22" s="4"/>
      <c r="HZ22" s="11"/>
      <c r="IA22" s="13"/>
      <c r="IB22" s="12"/>
      <c r="IC22" s="19"/>
    </row>
    <row r="23" spans="1:237" x14ac:dyDescent="0.2">
      <c r="A23" s="13">
        <f t="shared" si="6"/>
        <v>19</v>
      </c>
      <c r="B23" s="15"/>
      <c r="C23" s="78"/>
      <c r="D23" s="78"/>
      <c r="E23" s="78"/>
      <c r="F23" s="78"/>
      <c r="G23" s="78"/>
      <c r="H23" s="78"/>
      <c r="I23" s="78"/>
      <c r="J23" s="15"/>
      <c r="K23" s="5"/>
      <c r="L23" s="4"/>
      <c r="M23" s="13"/>
      <c r="N23" s="13"/>
      <c r="O23" s="12"/>
      <c r="P23" s="19"/>
      <c r="R23" s="13">
        <f t="shared" si="7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8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9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10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1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  <c r="CY23" s="13">
        <f t="shared" si="12"/>
        <v>19</v>
      </c>
      <c r="CZ23" s="15"/>
      <c r="DA23" s="78"/>
      <c r="DB23" s="78"/>
      <c r="DC23" s="78"/>
      <c r="DD23" s="78"/>
      <c r="DE23" s="78"/>
      <c r="DF23" s="78"/>
      <c r="DG23" s="78"/>
      <c r="DH23" s="15"/>
      <c r="DI23" s="5"/>
      <c r="DJ23" s="4"/>
      <c r="DK23" s="13"/>
      <c r="DL23" s="13"/>
      <c r="DM23" s="12"/>
      <c r="DN23" s="19"/>
      <c r="DP23" s="13">
        <f t="shared" si="13"/>
        <v>19</v>
      </c>
      <c r="DQ23" s="15"/>
      <c r="DR23" s="78"/>
      <c r="DS23" s="78"/>
      <c r="DT23" s="78"/>
      <c r="DU23" s="78"/>
      <c r="DV23" s="78"/>
      <c r="DW23" s="78"/>
      <c r="DX23" s="78"/>
      <c r="DY23" s="15"/>
      <c r="DZ23" s="5"/>
      <c r="EA23" s="4"/>
      <c r="EB23" s="13"/>
      <c r="EC23" s="13"/>
      <c r="ED23" s="12"/>
      <c r="EE23" s="19"/>
      <c r="EG23" s="13">
        <f t="shared" si="14"/>
        <v>19</v>
      </c>
      <c r="EH23" s="15"/>
      <c r="EI23" s="78"/>
      <c r="EJ23" s="78"/>
      <c r="EK23" s="78"/>
      <c r="EL23" s="78"/>
      <c r="EM23" s="78"/>
      <c r="EN23" s="78"/>
      <c r="EO23" s="78"/>
      <c r="EP23" s="15"/>
      <c r="EQ23" s="5"/>
      <c r="ER23" s="4"/>
      <c r="ES23" s="13"/>
      <c r="ET23" s="13"/>
      <c r="EU23" s="12"/>
      <c r="EV23" s="19"/>
      <c r="EX23" s="13">
        <f t="shared" si="15"/>
        <v>19</v>
      </c>
      <c r="EY23" s="15"/>
      <c r="EZ23" s="78"/>
      <c r="FA23" s="78"/>
      <c r="FB23" s="78"/>
      <c r="FC23" s="78"/>
      <c r="FD23" s="78"/>
      <c r="FE23" s="78"/>
      <c r="FF23" s="78"/>
      <c r="FG23" s="15"/>
      <c r="FH23" s="5"/>
      <c r="FI23" s="4"/>
      <c r="FJ23" s="13"/>
      <c r="FK23" s="13"/>
      <c r="FL23" s="12"/>
      <c r="FM23" s="19"/>
      <c r="FO23" s="13">
        <f t="shared" si="16"/>
        <v>19</v>
      </c>
      <c r="FP23" s="15"/>
      <c r="FQ23" s="78"/>
      <c r="FR23" s="78"/>
      <c r="FS23" s="78"/>
      <c r="FT23" s="78"/>
      <c r="FU23" s="78"/>
      <c r="FV23" s="78"/>
      <c r="FW23" s="78"/>
      <c r="FX23" s="15"/>
      <c r="FY23" s="5"/>
      <c r="FZ23" s="4"/>
      <c r="GA23" s="13"/>
      <c r="GB23" s="13"/>
      <c r="GC23" s="12"/>
      <c r="GD23" s="19"/>
      <c r="GF23" s="13">
        <f t="shared" si="17"/>
        <v>19</v>
      </c>
      <c r="GG23" s="15"/>
      <c r="GH23" s="78"/>
      <c r="GI23" s="78"/>
      <c r="GJ23" s="78"/>
      <c r="GK23" s="78"/>
      <c r="GL23" s="78"/>
      <c r="GM23" s="78"/>
      <c r="GN23" s="78"/>
      <c r="GO23" s="15"/>
      <c r="GP23" s="5"/>
      <c r="GQ23" s="4"/>
      <c r="GR23" s="13"/>
      <c r="GS23" s="13"/>
      <c r="GT23" s="12"/>
      <c r="GU23" s="19"/>
      <c r="GW23" s="13">
        <f t="shared" si="18"/>
        <v>19</v>
      </c>
      <c r="GX23" s="15"/>
      <c r="GY23" s="78"/>
      <c r="GZ23" s="78"/>
      <c r="HA23" s="78"/>
      <c r="HB23" s="78"/>
      <c r="HC23" s="78"/>
      <c r="HD23" s="78"/>
      <c r="HE23" s="78"/>
      <c r="HF23" s="15"/>
      <c r="HG23" s="5"/>
      <c r="HH23" s="4"/>
      <c r="HI23" s="13"/>
      <c r="HJ23" s="13"/>
      <c r="HK23" s="12"/>
      <c r="HL23" s="19"/>
      <c r="HN23" s="13">
        <f t="shared" si="19"/>
        <v>19</v>
      </c>
      <c r="HO23" s="15"/>
      <c r="HP23" s="78"/>
      <c r="HQ23" s="78"/>
      <c r="HR23" s="78"/>
      <c r="HS23" s="78"/>
      <c r="HT23" s="78"/>
      <c r="HU23" s="78"/>
      <c r="HV23" s="78"/>
      <c r="HW23" s="15"/>
      <c r="HX23" s="5"/>
      <c r="HY23" s="4"/>
      <c r="HZ23" s="13"/>
      <c r="IA23" s="13"/>
      <c r="IB23" s="12"/>
      <c r="IC23" s="19"/>
    </row>
    <row r="24" spans="1:237" x14ac:dyDescent="0.2">
      <c r="A24" s="13">
        <f t="shared" si="6"/>
        <v>20</v>
      </c>
      <c r="B24" s="15"/>
      <c r="C24" s="77"/>
      <c r="D24" s="77"/>
      <c r="E24" s="77"/>
      <c r="F24" s="77"/>
      <c r="G24" s="77"/>
      <c r="H24" s="77"/>
      <c r="I24" s="77"/>
      <c r="J24" s="14"/>
      <c r="K24" s="5"/>
      <c r="L24" s="4"/>
      <c r="M24" s="13"/>
      <c r="N24" s="13"/>
      <c r="O24" s="12"/>
      <c r="P24" s="19"/>
      <c r="R24" s="13">
        <f t="shared" si="7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8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9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10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1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  <c r="CY24" s="13">
        <f t="shared" si="12"/>
        <v>20</v>
      </c>
      <c r="CZ24" s="15"/>
      <c r="DA24" s="77"/>
      <c r="DB24" s="77"/>
      <c r="DC24" s="77"/>
      <c r="DD24" s="77"/>
      <c r="DE24" s="77"/>
      <c r="DF24" s="77"/>
      <c r="DG24" s="77"/>
      <c r="DH24" s="14"/>
      <c r="DI24" s="5"/>
      <c r="DJ24" s="4"/>
      <c r="DK24" s="13"/>
      <c r="DL24" s="13"/>
      <c r="DM24" s="12"/>
      <c r="DN24" s="19"/>
      <c r="DP24" s="13">
        <f t="shared" si="13"/>
        <v>20</v>
      </c>
      <c r="DQ24" s="15"/>
      <c r="DR24" s="77"/>
      <c r="DS24" s="77"/>
      <c r="DT24" s="77"/>
      <c r="DU24" s="77"/>
      <c r="DV24" s="77"/>
      <c r="DW24" s="77"/>
      <c r="DX24" s="77"/>
      <c r="DY24" s="14"/>
      <c r="DZ24" s="5"/>
      <c r="EA24" s="4"/>
      <c r="EB24" s="13"/>
      <c r="EC24" s="13"/>
      <c r="ED24" s="12"/>
      <c r="EE24" s="19"/>
      <c r="EG24" s="13">
        <f t="shared" si="14"/>
        <v>20</v>
      </c>
      <c r="EH24" s="15"/>
      <c r="EI24" s="77"/>
      <c r="EJ24" s="77"/>
      <c r="EK24" s="77"/>
      <c r="EL24" s="77"/>
      <c r="EM24" s="77"/>
      <c r="EN24" s="77"/>
      <c r="EO24" s="77"/>
      <c r="EP24" s="14"/>
      <c r="EQ24" s="5"/>
      <c r="ER24" s="4"/>
      <c r="ES24" s="13"/>
      <c r="ET24" s="13"/>
      <c r="EU24" s="12"/>
      <c r="EV24" s="19"/>
      <c r="EX24" s="13">
        <f t="shared" si="15"/>
        <v>20</v>
      </c>
      <c r="EY24" s="15"/>
      <c r="EZ24" s="77"/>
      <c r="FA24" s="77"/>
      <c r="FB24" s="77"/>
      <c r="FC24" s="77"/>
      <c r="FD24" s="77"/>
      <c r="FE24" s="77"/>
      <c r="FF24" s="77"/>
      <c r="FG24" s="14"/>
      <c r="FH24" s="5"/>
      <c r="FI24" s="4"/>
      <c r="FJ24" s="13"/>
      <c r="FK24" s="13"/>
      <c r="FL24" s="12"/>
      <c r="FM24" s="19"/>
      <c r="FO24" s="13">
        <f t="shared" si="16"/>
        <v>20</v>
      </c>
      <c r="FP24" s="15"/>
      <c r="FQ24" s="77"/>
      <c r="FR24" s="77"/>
      <c r="FS24" s="77"/>
      <c r="FT24" s="77"/>
      <c r="FU24" s="77"/>
      <c r="FV24" s="77"/>
      <c r="FW24" s="77"/>
      <c r="FX24" s="14"/>
      <c r="FY24" s="5"/>
      <c r="FZ24" s="4"/>
      <c r="GA24" s="13"/>
      <c r="GB24" s="13"/>
      <c r="GC24" s="12"/>
      <c r="GD24" s="19"/>
      <c r="GF24" s="13">
        <f t="shared" si="17"/>
        <v>20</v>
      </c>
      <c r="GG24" s="15"/>
      <c r="GH24" s="77"/>
      <c r="GI24" s="77"/>
      <c r="GJ24" s="77"/>
      <c r="GK24" s="77"/>
      <c r="GL24" s="77"/>
      <c r="GM24" s="77"/>
      <c r="GN24" s="77"/>
      <c r="GO24" s="14"/>
      <c r="GP24" s="5"/>
      <c r="GQ24" s="4"/>
      <c r="GR24" s="13"/>
      <c r="GS24" s="13"/>
      <c r="GT24" s="12"/>
      <c r="GU24" s="19"/>
      <c r="GW24" s="13">
        <f t="shared" si="18"/>
        <v>20</v>
      </c>
      <c r="GX24" s="15"/>
      <c r="GY24" s="77"/>
      <c r="GZ24" s="77"/>
      <c r="HA24" s="77"/>
      <c r="HB24" s="77"/>
      <c r="HC24" s="77"/>
      <c r="HD24" s="77"/>
      <c r="HE24" s="77"/>
      <c r="HF24" s="14"/>
      <c r="HG24" s="5"/>
      <c r="HH24" s="4"/>
      <c r="HI24" s="13"/>
      <c r="HJ24" s="13"/>
      <c r="HK24" s="12"/>
      <c r="HL24" s="19"/>
      <c r="HN24" s="13">
        <f t="shared" si="19"/>
        <v>20</v>
      </c>
      <c r="HO24" s="15"/>
      <c r="HP24" s="77"/>
      <c r="HQ24" s="77"/>
      <c r="HR24" s="77"/>
      <c r="HS24" s="77"/>
      <c r="HT24" s="77"/>
      <c r="HU24" s="77"/>
      <c r="HV24" s="77"/>
      <c r="HW24" s="14"/>
      <c r="HX24" s="5"/>
      <c r="HY24" s="4"/>
      <c r="HZ24" s="13"/>
      <c r="IA24" s="13"/>
      <c r="IB24" s="12"/>
      <c r="IC24" s="19"/>
    </row>
    <row r="25" spans="1:237" x14ac:dyDescent="0.2">
      <c r="A25" s="13">
        <f t="shared" si="6"/>
        <v>21</v>
      </c>
      <c r="B25" s="15"/>
      <c r="C25" s="76"/>
      <c r="D25" s="76"/>
      <c r="E25" s="76"/>
      <c r="F25" s="76"/>
      <c r="G25" s="76"/>
      <c r="H25" s="76"/>
      <c r="I25" s="76"/>
      <c r="J25" s="14"/>
      <c r="K25" s="5"/>
      <c r="L25" s="4"/>
      <c r="M25" s="13"/>
      <c r="N25" s="13"/>
      <c r="O25" s="12"/>
      <c r="P25" s="19"/>
      <c r="R25" s="13">
        <f t="shared" si="7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8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9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10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1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  <c r="CY25" s="13">
        <f t="shared" si="12"/>
        <v>21</v>
      </c>
      <c r="CZ25" s="15"/>
      <c r="DA25" s="76"/>
      <c r="DB25" s="76"/>
      <c r="DC25" s="76"/>
      <c r="DD25" s="76"/>
      <c r="DE25" s="76"/>
      <c r="DF25" s="76"/>
      <c r="DG25" s="76"/>
      <c r="DH25" s="14"/>
      <c r="DI25" s="5"/>
      <c r="DJ25" s="4"/>
      <c r="DK25" s="13"/>
      <c r="DL25" s="13"/>
      <c r="DM25" s="12"/>
      <c r="DN25" s="19"/>
      <c r="DP25" s="13">
        <f t="shared" si="13"/>
        <v>21</v>
      </c>
      <c r="DQ25" s="15"/>
      <c r="DR25" s="76"/>
      <c r="DS25" s="76"/>
      <c r="DT25" s="76"/>
      <c r="DU25" s="76"/>
      <c r="DV25" s="76"/>
      <c r="DW25" s="76"/>
      <c r="DX25" s="76"/>
      <c r="DY25" s="14"/>
      <c r="DZ25" s="5"/>
      <c r="EA25" s="4"/>
      <c r="EB25" s="13"/>
      <c r="EC25" s="13"/>
      <c r="ED25" s="12"/>
      <c r="EE25" s="19"/>
      <c r="EG25" s="13">
        <f t="shared" si="14"/>
        <v>21</v>
      </c>
      <c r="EH25" s="15"/>
      <c r="EI25" s="76"/>
      <c r="EJ25" s="76"/>
      <c r="EK25" s="76"/>
      <c r="EL25" s="76"/>
      <c r="EM25" s="76"/>
      <c r="EN25" s="76"/>
      <c r="EO25" s="76"/>
      <c r="EP25" s="14"/>
      <c r="EQ25" s="5"/>
      <c r="ER25" s="4"/>
      <c r="ES25" s="13"/>
      <c r="ET25" s="13"/>
      <c r="EU25" s="12"/>
      <c r="EV25" s="19"/>
      <c r="EX25" s="13">
        <f t="shared" si="15"/>
        <v>21</v>
      </c>
      <c r="EY25" s="15"/>
      <c r="EZ25" s="76"/>
      <c r="FA25" s="76"/>
      <c r="FB25" s="76"/>
      <c r="FC25" s="76"/>
      <c r="FD25" s="76"/>
      <c r="FE25" s="76"/>
      <c r="FF25" s="76"/>
      <c r="FG25" s="14"/>
      <c r="FH25" s="5"/>
      <c r="FI25" s="4"/>
      <c r="FJ25" s="13"/>
      <c r="FK25" s="13"/>
      <c r="FL25" s="12"/>
      <c r="FM25" s="19"/>
      <c r="FO25" s="13">
        <f t="shared" si="16"/>
        <v>21</v>
      </c>
      <c r="FP25" s="15"/>
      <c r="FQ25" s="76"/>
      <c r="FR25" s="76"/>
      <c r="FS25" s="76"/>
      <c r="FT25" s="76"/>
      <c r="FU25" s="76"/>
      <c r="FV25" s="76"/>
      <c r="FW25" s="76"/>
      <c r="FX25" s="14"/>
      <c r="FY25" s="5"/>
      <c r="FZ25" s="4"/>
      <c r="GA25" s="13"/>
      <c r="GB25" s="13"/>
      <c r="GC25" s="12"/>
      <c r="GD25" s="19"/>
      <c r="GF25" s="13">
        <f t="shared" si="17"/>
        <v>21</v>
      </c>
      <c r="GG25" s="15"/>
      <c r="GH25" s="76"/>
      <c r="GI25" s="76"/>
      <c r="GJ25" s="76"/>
      <c r="GK25" s="76"/>
      <c r="GL25" s="76"/>
      <c r="GM25" s="76"/>
      <c r="GN25" s="76"/>
      <c r="GO25" s="14"/>
      <c r="GP25" s="5"/>
      <c r="GQ25" s="4"/>
      <c r="GR25" s="13"/>
      <c r="GS25" s="13"/>
      <c r="GT25" s="12"/>
      <c r="GU25" s="19"/>
      <c r="GW25" s="13">
        <f t="shared" si="18"/>
        <v>21</v>
      </c>
      <c r="GX25" s="15"/>
      <c r="GY25" s="76"/>
      <c r="GZ25" s="76"/>
      <c r="HA25" s="76"/>
      <c r="HB25" s="76"/>
      <c r="HC25" s="76"/>
      <c r="HD25" s="76"/>
      <c r="HE25" s="76"/>
      <c r="HF25" s="14"/>
      <c r="HG25" s="5"/>
      <c r="HH25" s="4"/>
      <c r="HI25" s="13"/>
      <c r="HJ25" s="13"/>
      <c r="HK25" s="12"/>
      <c r="HL25" s="19"/>
      <c r="HN25" s="13">
        <f t="shared" si="19"/>
        <v>21</v>
      </c>
      <c r="HO25" s="15"/>
      <c r="HP25" s="76"/>
      <c r="HQ25" s="76"/>
      <c r="HR25" s="76"/>
      <c r="HS25" s="76"/>
      <c r="HT25" s="76"/>
      <c r="HU25" s="76"/>
      <c r="HV25" s="76"/>
      <c r="HW25" s="14"/>
      <c r="HX25" s="5"/>
      <c r="HY25" s="4"/>
      <c r="HZ25" s="13"/>
      <c r="IA25" s="13"/>
      <c r="IB25" s="12"/>
      <c r="IC25" s="19"/>
    </row>
    <row r="26" spans="1:237" x14ac:dyDescent="0.2">
      <c r="A26" s="13">
        <f t="shared" si="6"/>
        <v>22</v>
      </c>
      <c r="B26" s="15"/>
      <c r="C26" s="76"/>
      <c r="D26" s="76"/>
      <c r="E26" s="76"/>
      <c r="F26" s="76"/>
      <c r="G26" s="76"/>
      <c r="H26" s="76"/>
      <c r="I26" s="76"/>
      <c r="J26" s="14"/>
      <c r="K26" s="5"/>
      <c r="L26" s="4"/>
      <c r="M26" s="13"/>
      <c r="N26" s="13"/>
      <c r="O26" s="12"/>
      <c r="P26" s="19"/>
      <c r="R26" s="13">
        <f t="shared" si="7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8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9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10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1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  <c r="CY26" s="13">
        <f t="shared" si="12"/>
        <v>22</v>
      </c>
      <c r="CZ26" s="15"/>
      <c r="DA26" s="76"/>
      <c r="DB26" s="76"/>
      <c r="DC26" s="76"/>
      <c r="DD26" s="76"/>
      <c r="DE26" s="76"/>
      <c r="DF26" s="76"/>
      <c r="DG26" s="76"/>
      <c r="DH26" s="14"/>
      <c r="DI26" s="5"/>
      <c r="DJ26" s="4"/>
      <c r="DK26" s="13"/>
      <c r="DL26" s="13"/>
      <c r="DM26" s="12"/>
      <c r="DN26" s="19"/>
      <c r="DP26" s="13">
        <f t="shared" si="13"/>
        <v>22</v>
      </c>
      <c r="DQ26" s="15"/>
      <c r="DR26" s="76"/>
      <c r="DS26" s="76"/>
      <c r="DT26" s="76"/>
      <c r="DU26" s="76"/>
      <c r="DV26" s="76"/>
      <c r="DW26" s="76"/>
      <c r="DX26" s="76"/>
      <c r="DY26" s="14"/>
      <c r="DZ26" s="5"/>
      <c r="EA26" s="4"/>
      <c r="EB26" s="13"/>
      <c r="EC26" s="13"/>
      <c r="ED26" s="12"/>
      <c r="EE26" s="19"/>
      <c r="EG26" s="13">
        <f t="shared" si="14"/>
        <v>22</v>
      </c>
      <c r="EH26" s="15"/>
      <c r="EI26" s="76"/>
      <c r="EJ26" s="76"/>
      <c r="EK26" s="76"/>
      <c r="EL26" s="76"/>
      <c r="EM26" s="76"/>
      <c r="EN26" s="76"/>
      <c r="EO26" s="76"/>
      <c r="EP26" s="14"/>
      <c r="EQ26" s="5"/>
      <c r="ER26" s="4"/>
      <c r="ES26" s="13"/>
      <c r="ET26" s="13"/>
      <c r="EU26" s="12"/>
      <c r="EV26" s="19"/>
      <c r="EX26" s="13">
        <f t="shared" si="15"/>
        <v>22</v>
      </c>
      <c r="EY26" s="15"/>
      <c r="EZ26" s="76"/>
      <c r="FA26" s="76"/>
      <c r="FB26" s="76"/>
      <c r="FC26" s="76"/>
      <c r="FD26" s="76"/>
      <c r="FE26" s="76"/>
      <c r="FF26" s="76"/>
      <c r="FG26" s="14"/>
      <c r="FH26" s="5"/>
      <c r="FI26" s="4"/>
      <c r="FJ26" s="13"/>
      <c r="FK26" s="13"/>
      <c r="FL26" s="12"/>
      <c r="FM26" s="19"/>
      <c r="FO26" s="13">
        <f t="shared" si="16"/>
        <v>22</v>
      </c>
      <c r="FP26" s="15"/>
      <c r="FQ26" s="76"/>
      <c r="FR26" s="76"/>
      <c r="FS26" s="76"/>
      <c r="FT26" s="76"/>
      <c r="FU26" s="76"/>
      <c r="FV26" s="76"/>
      <c r="FW26" s="76"/>
      <c r="FX26" s="14"/>
      <c r="FY26" s="5"/>
      <c r="FZ26" s="4"/>
      <c r="GA26" s="13"/>
      <c r="GB26" s="13"/>
      <c r="GC26" s="12"/>
      <c r="GD26" s="19"/>
      <c r="GF26" s="13">
        <f t="shared" si="17"/>
        <v>22</v>
      </c>
      <c r="GG26" s="15"/>
      <c r="GH26" s="76"/>
      <c r="GI26" s="76"/>
      <c r="GJ26" s="76"/>
      <c r="GK26" s="76"/>
      <c r="GL26" s="76"/>
      <c r="GM26" s="76"/>
      <c r="GN26" s="76"/>
      <c r="GO26" s="14"/>
      <c r="GP26" s="5"/>
      <c r="GQ26" s="4"/>
      <c r="GR26" s="13"/>
      <c r="GS26" s="13"/>
      <c r="GT26" s="12"/>
      <c r="GU26" s="19"/>
      <c r="GW26" s="13">
        <f t="shared" si="18"/>
        <v>22</v>
      </c>
      <c r="GX26" s="15"/>
      <c r="GY26" s="76"/>
      <c r="GZ26" s="76"/>
      <c r="HA26" s="76"/>
      <c r="HB26" s="76"/>
      <c r="HC26" s="76"/>
      <c r="HD26" s="76"/>
      <c r="HE26" s="76"/>
      <c r="HF26" s="14"/>
      <c r="HG26" s="5"/>
      <c r="HH26" s="4"/>
      <c r="HI26" s="13"/>
      <c r="HJ26" s="13"/>
      <c r="HK26" s="12"/>
      <c r="HL26" s="19"/>
      <c r="HN26" s="13">
        <f t="shared" si="19"/>
        <v>22</v>
      </c>
      <c r="HO26" s="15"/>
      <c r="HP26" s="76"/>
      <c r="HQ26" s="76"/>
      <c r="HR26" s="76"/>
      <c r="HS26" s="76"/>
      <c r="HT26" s="76"/>
      <c r="HU26" s="76"/>
      <c r="HV26" s="76"/>
      <c r="HW26" s="14"/>
      <c r="HX26" s="5"/>
      <c r="HY26" s="4"/>
      <c r="HZ26" s="13"/>
      <c r="IA26" s="13"/>
      <c r="IB26" s="12"/>
      <c r="IC26" s="19"/>
    </row>
    <row r="27" spans="1:237" x14ac:dyDescent="0.2">
      <c r="A27" s="13">
        <f t="shared" si="6"/>
        <v>23</v>
      </c>
      <c r="B27" s="15"/>
      <c r="C27" s="76"/>
      <c r="D27" s="76"/>
      <c r="E27" s="76"/>
      <c r="F27" s="76"/>
      <c r="G27" s="76"/>
      <c r="H27" s="76"/>
      <c r="I27" s="76"/>
      <c r="J27" s="14"/>
      <c r="K27" s="5"/>
      <c r="L27" s="4"/>
      <c r="M27" s="13"/>
      <c r="N27" s="13"/>
      <c r="O27" s="12"/>
      <c r="P27" s="19"/>
      <c r="R27" s="13">
        <f t="shared" si="7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8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9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10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1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  <c r="CY27" s="13">
        <f t="shared" si="12"/>
        <v>23</v>
      </c>
      <c r="CZ27" s="15"/>
      <c r="DA27" s="76"/>
      <c r="DB27" s="76"/>
      <c r="DC27" s="76"/>
      <c r="DD27" s="76"/>
      <c r="DE27" s="76"/>
      <c r="DF27" s="76"/>
      <c r="DG27" s="76"/>
      <c r="DH27" s="14"/>
      <c r="DI27" s="5"/>
      <c r="DJ27" s="4"/>
      <c r="DK27" s="13"/>
      <c r="DL27" s="13"/>
      <c r="DM27" s="12"/>
      <c r="DN27" s="19"/>
      <c r="DP27" s="13">
        <f t="shared" si="13"/>
        <v>23</v>
      </c>
      <c r="DQ27" s="15"/>
      <c r="DR27" s="76"/>
      <c r="DS27" s="76"/>
      <c r="DT27" s="76"/>
      <c r="DU27" s="76"/>
      <c r="DV27" s="76"/>
      <c r="DW27" s="76"/>
      <c r="DX27" s="76"/>
      <c r="DY27" s="14"/>
      <c r="DZ27" s="5"/>
      <c r="EA27" s="4"/>
      <c r="EB27" s="13"/>
      <c r="EC27" s="13"/>
      <c r="ED27" s="12"/>
      <c r="EE27" s="19"/>
      <c r="EG27" s="13">
        <f t="shared" si="14"/>
        <v>23</v>
      </c>
      <c r="EH27" s="15"/>
      <c r="EI27" s="76"/>
      <c r="EJ27" s="76"/>
      <c r="EK27" s="76"/>
      <c r="EL27" s="76"/>
      <c r="EM27" s="76"/>
      <c r="EN27" s="76"/>
      <c r="EO27" s="76"/>
      <c r="EP27" s="14"/>
      <c r="EQ27" s="5"/>
      <c r="ER27" s="4"/>
      <c r="ES27" s="13"/>
      <c r="ET27" s="13"/>
      <c r="EU27" s="12"/>
      <c r="EV27" s="19"/>
      <c r="EX27" s="13">
        <f t="shared" si="15"/>
        <v>23</v>
      </c>
      <c r="EY27" s="15"/>
      <c r="EZ27" s="76"/>
      <c r="FA27" s="76"/>
      <c r="FB27" s="76"/>
      <c r="FC27" s="76"/>
      <c r="FD27" s="76"/>
      <c r="FE27" s="76"/>
      <c r="FF27" s="76"/>
      <c r="FG27" s="14"/>
      <c r="FH27" s="5"/>
      <c r="FI27" s="4"/>
      <c r="FJ27" s="13"/>
      <c r="FK27" s="13"/>
      <c r="FL27" s="12"/>
      <c r="FM27" s="19"/>
      <c r="FO27" s="13">
        <f t="shared" si="16"/>
        <v>23</v>
      </c>
      <c r="FP27" s="15"/>
      <c r="FQ27" s="76"/>
      <c r="FR27" s="76"/>
      <c r="FS27" s="76"/>
      <c r="FT27" s="76"/>
      <c r="FU27" s="76"/>
      <c r="FV27" s="76"/>
      <c r="FW27" s="76"/>
      <c r="FX27" s="14"/>
      <c r="FY27" s="5"/>
      <c r="FZ27" s="4"/>
      <c r="GA27" s="13"/>
      <c r="GB27" s="13"/>
      <c r="GC27" s="12"/>
      <c r="GD27" s="19"/>
      <c r="GF27" s="13">
        <f t="shared" si="17"/>
        <v>23</v>
      </c>
      <c r="GG27" s="15"/>
      <c r="GH27" s="76"/>
      <c r="GI27" s="76"/>
      <c r="GJ27" s="76"/>
      <c r="GK27" s="76"/>
      <c r="GL27" s="76"/>
      <c r="GM27" s="76"/>
      <c r="GN27" s="76"/>
      <c r="GO27" s="14"/>
      <c r="GP27" s="5"/>
      <c r="GQ27" s="4"/>
      <c r="GR27" s="13"/>
      <c r="GS27" s="13"/>
      <c r="GT27" s="12"/>
      <c r="GU27" s="19"/>
      <c r="GW27" s="13">
        <f t="shared" si="18"/>
        <v>23</v>
      </c>
      <c r="GX27" s="15"/>
      <c r="GY27" s="76"/>
      <c r="GZ27" s="76"/>
      <c r="HA27" s="76"/>
      <c r="HB27" s="76"/>
      <c r="HC27" s="76"/>
      <c r="HD27" s="76"/>
      <c r="HE27" s="76"/>
      <c r="HF27" s="14"/>
      <c r="HG27" s="5"/>
      <c r="HH27" s="4"/>
      <c r="HI27" s="13"/>
      <c r="HJ27" s="13"/>
      <c r="HK27" s="12"/>
      <c r="HL27" s="19"/>
      <c r="HN27" s="13">
        <f t="shared" si="19"/>
        <v>23</v>
      </c>
      <c r="HO27" s="15"/>
      <c r="HP27" s="76"/>
      <c r="HQ27" s="76"/>
      <c r="HR27" s="76"/>
      <c r="HS27" s="76"/>
      <c r="HT27" s="76"/>
      <c r="HU27" s="76"/>
      <c r="HV27" s="76"/>
      <c r="HW27" s="14"/>
      <c r="HX27" s="5"/>
      <c r="HY27" s="4"/>
      <c r="HZ27" s="13"/>
      <c r="IA27" s="13"/>
      <c r="IB27" s="12"/>
      <c r="IC27" s="19"/>
    </row>
    <row r="28" spans="1:237" x14ac:dyDescent="0.2">
      <c r="A28" s="13">
        <f t="shared" si="6"/>
        <v>24</v>
      </c>
      <c r="B28" s="15"/>
      <c r="C28" s="76"/>
      <c r="D28" s="76"/>
      <c r="E28" s="76"/>
      <c r="F28" s="76"/>
      <c r="G28" s="76"/>
      <c r="H28" s="76"/>
      <c r="I28" s="76"/>
      <c r="J28" s="14"/>
      <c r="K28" s="5"/>
      <c r="L28" s="4"/>
      <c r="M28" s="13"/>
      <c r="N28" s="13"/>
      <c r="O28" s="12"/>
      <c r="P28" s="19"/>
      <c r="R28" s="13">
        <f t="shared" si="7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8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9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10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1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  <c r="CY28" s="13">
        <f t="shared" si="12"/>
        <v>24</v>
      </c>
      <c r="CZ28" s="15"/>
      <c r="DA28" s="76"/>
      <c r="DB28" s="76"/>
      <c r="DC28" s="76"/>
      <c r="DD28" s="76"/>
      <c r="DE28" s="76"/>
      <c r="DF28" s="76"/>
      <c r="DG28" s="76"/>
      <c r="DH28" s="14"/>
      <c r="DI28" s="5"/>
      <c r="DJ28" s="4"/>
      <c r="DK28" s="13"/>
      <c r="DL28" s="13"/>
      <c r="DM28" s="12"/>
      <c r="DN28" s="19"/>
      <c r="DP28" s="13">
        <f t="shared" si="13"/>
        <v>24</v>
      </c>
      <c r="DQ28" s="15"/>
      <c r="DR28" s="76"/>
      <c r="DS28" s="76"/>
      <c r="DT28" s="76"/>
      <c r="DU28" s="76"/>
      <c r="DV28" s="76"/>
      <c r="DW28" s="76"/>
      <c r="DX28" s="76"/>
      <c r="DY28" s="14"/>
      <c r="DZ28" s="5"/>
      <c r="EA28" s="4"/>
      <c r="EB28" s="13"/>
      <c r="EC28" s="13"/>
      <c r="ED28" s="12"/>
      <c r="EE28" s="19"/>
      <c r="EG28" s="13">
        <f t="shared" si="14"/>
        <v>24</v>
      </c>
      <c r="EH28" s="15"/>
      <c r="EI28" s="76"/>
      <c r="EJ28" s="76"/>
      <c r="EK28" s="76"/>
      <c r="EL28" s="76"/>
      <c r="EM28" s="76"/>
      <c r="EN28" s="76"/>
      <c r="EO28" s="76"/>
      <c r="EP28" s="14"/>
      <c r="EQ28" s="5"/>
      <c r="ER28" s="4"/>
      <c r="ES28" s="13"/>
      <c r="ET28" s="13"/>
      <c r="EU28" s="12"/>
      <c r="EV28" s="19"/>
      <c r="EX28" s="13">
        <f t="shared" si="15"/>
        <v>24</v>
      </c>
      <c r="EY28" s="15"/>
      <c r="EZ28" s="76"/>
      <c r="FA28" s="76"/>
      <c r="FB28" s="76"/>
      <c r="FC28" s="76"/>
      <c r="FD28" s="76"/>
      <c r="FE28" s="76"/>
      <c r="FF28" s="76"/>
      <c r="FG28" s="14"/>
      <c r="FH28" s="5"/>
      <c r="FI28" s="4"/>
      <c r="FJ28" s="13"/>
      <c r="FK28" s="13"/>
      <c r="FL28" s="12"/>
      <c r="FM28" s="19"/>
      <c r="FO28" s="13">
        <f t="shared" si="16"/>
        <v>24</v>
      </c>
      <c r="FP28" s="15"/>
      <c r="FQ28" s="76"/>
      <c r="FR28" s="76"/>
      <c r="FS28" s="76"/>
      <c r="FT28" s="76"/>
      <c r="FU28" s="76"/>
      <c r="FV28" s="76"/>
      <c r="FW28" s="76"/>
      <c r="FX28" s="14"/>
      <c r="FY28" s="5"/>
      <c r="FZ28" s="4"/>
      <c r="GA28" s="13"/>
      <c r="GB28" s="13"/>
      <c r="GC28" s="12"/>
      <c r="GD28" s="19"/>
      <c r="GF28" s="13">
        <f t="shared" si="17"/>
        <v>24</v>
      </c>
      <c r="GG28" s="15"/>
      <c r="GH28" s="76"/>
      <c r="GI28" s="76"/>
      <c r="GJ28" s="76"/>
      <c r="GK28" s="76"/>
      <c r="GL28" s="76"/>
      <c r="GM28" s="76"/>
      <c r="GN28" s="76"/>
      <c r="GO28" s="14"/>
      <c r="GP28" s="5"/>
      <c r="GQ28" s="4"/>
      <c r="GR28" s="13"/>
      <c r="GS28" s="13"/>
      <c r="GT28" s="12"/>
      <c r="GU28" s="19"/>
      <c r="GW28" s="13">
        <f t="shared" si="18"/>
        <v>24</v>
      </c>
      <c r="GX28" s="15"/>
      <c r="GY28" s="76"/>
      <c r="GZ28" s="76"/>
      <c r="HA28" s="76"/>
      <c r="HB28" s="76"/>
      <c r="HC28" s="76"/>
      <c r="HD28" s="76"/>
      <c r="HE28" s="76"/>
      <c r="HF28" s="14"/>
      <c r="HG28" s="5"/>
      <c r="HH28" s="4"/>
      <c r="HI28" s="13"/>
      <c r="HJ28" s="13"/>
      <c r="HK28" s="12"/>
      <c r="HL28" s="19"/>
      <c r="HN28" s="13">
        <f t="shared" si="19"/>
        <v>24</v>
      </c>
      <c r="HO28" s="15"/>
      <c r="HP28" s="76"/>
      <c r="HQ28" s="76"/>
      <c r="HR28" s="76"/>
      <c r="HS28" s="76"/>
      <c r="HT28" s="76"/>
      <c r="HU28" s="76"/>
      <c r="HV28" s="76"/>
      <c r="HW28" s="14"/>
      <c r="HX28" s="5"/>
      <c r="HY28" s="4"/>
      <c r="HZ28" s="13"/>
      <c r="IA28" s="13"/>
      <c r="IB28" s="12"/>
      <c r="IC28" s="19"/>
    </row>
    <row r="29" spans="1:237" x14ac:dyDescent="0.2">
      <c r="A29" s="13">
        <f t="shared" si="6"/>
        <v>25</v>
      </c>
      <c r="B29" s="15"/>
      <c r="C29" s="76"/>
      <c r="D29" s="76"/>
      <c r="E29" s="76"/>
      <c r="F29" s="76"/>
      <c r="G29" s="76"/>
      <c r="H29" s="76"/>
      <c r="I29" s="76"/>
      <c r="J29" s="14"/>
      <c r="K29" s="5"/>
      <c r="L29" s="4"/>
      <c r="M29" s="13"/>
      <c r="N29" s="13"/>
      <c r="O29" s="12"/>
      <c r="P29" s="19"/>
      <c r="R29" s="13">
        <f t="shared" si="7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8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9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10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1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  <c r="CY29" s="13">
        <f t="shared" si="12"/>
        <v>25</v>
      </c>
      <c r="CZ29" s="15"/>
      <c r="DA29" s="76"/>
      <c r="DB29" s="76"/>
      <c r="DC29" s="76"/>
      <c r="DD29" s="76"/>
      <c r="DE29" s="76"/>
      <c r="DF29" s="76"/>
      <c r="DG29" s="76"/>
      <c r="DH29" s="14"/>
      <c r="DI29" s="5"/>
      <c r="DJ29" s="4"/>
      <c r="DK29" s="13"/>
      <c r="DL29" s="13"/>
      <c r="DM29" s="12"/>
      <c r="DN29" s="19"/>
      <c r="DP29" s="13">
        <f t="shared" si="13"/>
        <v>25</v>
      </c>
      <c r="DQ29" s="15"/>
      <c r="DR29" s="76"/>
      <c r="DS29" s="76"/>
      <c r="DT29" s="76"/>
      <c r="DU29" s="76"/>
      <c r="DV29" s="76"/>
      <c r="DW29" s="76"/>
      <c r="DX29" s="76"/>
      <c r="DY29" s="14"/>
      <c r="DZ29" s="5"/>
      <c r="EA29" s="4"/>
      <c r="EB29" s="13"/>
      <c r="EC29" s="13"/>
      <c r="ED29" s="12"/>
      <c r="EE29" s="19"/>
      <c r="EG29" s="13">
        <f t="shared" si="14"/>
        <v>25</v>
      </c>
      <c r="EH29" s="15"/>
      <c r="EI29" s="76"/>
      <c r="EJ29" s="76"/>
      <c r="EK29" s="76"/>
      <c r="EL29" s="76"/>
      <c r="EM29" s="76"/>
      <c r="EN29" s="76"/>
      <c r="EO29" s="76"/>
      <c r="EP29" s="14"/>
      <c r="EQ29" s="5"/>
      <c r="ER29" s="4"/>
      <c r="ES29" s="13"/>
      <c r="ET29" s="13"/>
      <c r="EU29" s="12"/>
      <c r="EV29" s="19"/>
      <c r="EX29" s="13">
        <f t="shared" si="15"/>
        <v>25</v>
      </c>
      <c r="EY29" s="15"/>
      <c r="EZ29" s="76"/>
      <c r="FA29" s="76"/>
      <c r="FB29" s="76"/>
      <c r="FC29" s="76"/>
      <c r="FD29" s="76"/>
      <c r="FE29" s="76"/>
      <c r="FF29" s="76"/>
      <c r="FG29" s="14"/>
      <c r="FH29" s="5"/>
      <c r="FI29" s="4"/>
      <c r="FJ29" s="13"/>
      <c r="FK29" s="13"/>
      <c r="FL29" s="12"/>
      <c r="FM29" s="19"/>
      <c r="FO29" s="13">
        <f t="shared" si="16"/>
        <v>25</v>
      </c>
      <c r="FP29" s="15"/>
      <c r="FQ29" s="76"/>
      <c r="FR29" s="76"/>
      <c r="FS29" s="76"/>
      <c r="FT29" s="76"/>
      <c r="FU29" s="76"/>
      <c r="FV29" s="76"/>
      <c r="FW29" s="76"/>
      <c r="FX29" s="14"/>
      <c r="FY29" s="5"/>
      <c r="FZ29" s="4"/>
      <c r="GA29" s="13"/>
      <c r="GB29" s="13"/>
      <c r="GC29" s="12"/>
      <c r="GD29" s="19"/>
      <c r="GF29" s="13">
        <f t="shared" si="17"/>
        <v>25</v>
      </c>
      <c r="GG29" s="15"/>
      <c r="GH29" s="76"/>
      <c r="GI29" s="76"/>
      <c r="GJ29" s="76"/>
      <c r="GK29" s="76"/>
      <c r="GL29" s="76"/>
      <c r="GM29" s="76"/>
      <c r="GN29" s="76"/>
      <c r="GO29" s="14"/>
      <c r="GP29" s="5"/>
      <c r="GQ29" s="4"/>
      <c r="GR29" s="13"/>
      <c r="GS29" s="13"/>
      <c r="GT29" s="12"/>
      <c r="GU29" s="19"/>
      <c r="GW29" s="13">
        <f t="shared" si="18"/>
        <v>25</v>
      </c>
      <c r="GX29" s="15"/>
      <c r="GY29" s="76"/>
      <c r="GZ29" s="76"/>
      <c r="HA29" s="76"/>
      <c r="HB29" s="76"/>
      <c r="HC29" s="76"/>
      <c r="HD29" s="76"/>
      <c r="HE29" s="76"/>
      <c r="HF29" s="14"/>
      <c r="HG29" s="5"/>
      <c r="HH29" s="4"/>
      <c r="HI29" s="13"/>
      <c r="HJ29" s="13"/>
      <c r="HK29" s="12"/>
      <c r="HL29" s="19"/>
      <c r="HN29" s="13">
        <f t="shared" si="19"/>
        <v>25</v>
      </c>
      <c r="HO29" s="15"/>
      <c r="HP29" s="76"/>
      <c r="HQ29" s="76"/>
      <c r="HR29" s="76"/>
      <c r="HS29" s="76"/>
      <c r="HT29" s="76"/>
      <c r="HU29" s="76"/>
      <c r="HV29" s="76"/>
      <c r="HW29" s="14"/>
      <c r="HX29" s="5"/>
      <c r="HY29" s="4"/>
      <c r="HZ29" s="13"/>
      <c r="IA29" s="13"/>
      <c r="IB29" s="12"/>
      <c r="IC29" s="19"/>
    </row>
    <row r="30" spans="1:237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  <c r="CY30" s="10"/>
      <c r="CZ30" s="10"/>
      <c r="DA30" s="7"/>
      <c r="DB30" s="7"/>
      <c r="DC30" s="7"/>
      <c r="DD30" s="7"/>
      <c r="DE30" s="7"/>
      <c r="DF30" s="7"/>
      <c r="DG30" s="7"/>
      <c r="DH30" s="8"/>
      <c r="DI30" s="8"/>
      <c r="DJ30" s="10"/>
      <c r="DK30" s="10"/>
      <c r="DL30" s="3"/>
      <c r="DM30" s="3"/>
      <c r="DN30" s="3"/>
      <c r="DP30" s="10"/>
      <c r="DQ30" s="10"/>
      <c r="DR30" s="7"/>
      <c r="DS30" s="7"/>
      <c r="DT30" s="7"/>
      <c r="DU30" s="7"/>
      <c r="DV30" s="7"/>
      <c r="DW30" s="7"/>
      <c r="DX30" s="7"/>
      <c r="DY30" s="8"/>
      <c r="DZ30" s="8"/>
      <c r="EA30" s="10"/>
      <c r="EB30" s="10"/>
      <c r="EC30" s="3"/>
      <c r="ED30" s="3"/>
      <c r="EE30" s="3"/>
      <c r="EG30" s="10"/>
      <c r="EH30" s="10"/>
      <c r="EI30" s="7"/>
      <c r="EJ30" s="7"/>
      <c r="EK30" s="7"/>
      <c r="EL30" s="7"/>
      <c r="EM30" s="7"/>
      <c r="EN30" s="7"/>
      <c r="EO30" s="7"/>
      <c r="EP30" s="8"/>
      <c r="EQ30" s="8"/>
      <c r="ER30" s="10"/>
      <c r="ES30" s="10"/>
      <c r="ET30" s="3"/>
      <c r="EU30" s="3"/>
      <c r="EV30" s="3"/>
      <c r="EX30" s="10"/>
      <c r="EY30" s="10"/>
      <c r="EZ30" s="7"/>
      <c r="FA30" s="7"/>
      <c r="FB30" s="7"/>
      <c r="FC30" s="7"/>
      <c r="FD30" s="7"/>
      <c r="FE30" s="7"/>
      <c r="FF30" s="7"/>
      <c r="FG30" s="8"/>
      <c r="FH30" s="8"/>
      <c r="FI30" s="10"/>
      <c r="FJ30" s="10"/>
      <c r="FK30" s="3"/>
      <c r="FL30" s="3"/>
      <c r="FM30" s="3"/>
      <c r="FO30" s="10"/>
      <c r="FP30" s="10"/>
      <c r="FQ30" s="7"/>
      <c r="FR30" s="7"/>
      <c r="FS30" s="7"/>
      <c r="FT30" s="7"/>
      <c r="FU30" s="7"/>
      <c r="FV30" s="7"/>
      <c r="FW30" s="7"/>
      <c r="FX30" s="8"/>
      <c r="FY30" s="8"/>
      <c r="FZ30" s="10"/>
      <c r="GA30" s="10"/>
      <c r="GB30" s="3"/>
      <c r="GC30" s="3"/>
      <c r="GD30" s="3"/>
      <c r="GF30" s="10"/>
      <c r="GG30" s="10"/>
      <c r="GH30" s="7"/>
      <c r="GI30" s="7"/>
      <c r="GJ30" s="7"/>
      <c r="GK30" s="7"/>
      <c r="GL30" s="7"/>
      <c r="GM30" s="7"/>
      <c r="GN30" s="7"/>
      <c r="GO30" s="8"/>
      <c r="GP30" s="8"/>
      <c r="GQ30" s="10"/>
      <c r="GR30" s="10"/>
      <c r="GS30" s="3"/>
      <c r="GT30" s="3"/>
      <c r="GU30" s="3"/>
      <c r="GW30" s="10"/>
      <c r="GX30" s="10"/>
      <c r="GY30" s="7"/>
      <c r="GZ30" s="7"/>
      <c r="HA30" s="7"/>
      <c r="HB30" s="7"/>
      <c r="HC30" s="7"/>
      <c r="HD30" s="7"/>
      <c r="HE30" s="7"/>
      <c r="HF30" s="8"/>
      <c r="HG30" s="8"/>
      <c r="HH30" s="10"/>
      <c r="HI30" s="10"/>
      <c r="HJ30" s="3"/>
      <c r="HK30" s="3"/>
      <c r="HL30" s="3"/>
      <c r="HN30" s="10"/>
      <c r="HO30" s="10"/>
      <c r="HP30" s="7"/>
      <c r="HQ30" s="7"/>
      <c r="HR30" s="7"/>
      <c r="HS30" s="7"/>
      <c r="HT30" s="7"/>
      <c r="HU30" s="7"/>
      <c r="HV30" s="7"/>
      <c r="HW30" s="8"/>
      <c r="HX30" s="8"/>
      <c r="HY30" s="10"/>
      <c r="HZ30" s="10"/>
      <c r="IA30" s="3"/>
      <c r="IB30" s="3"/>
      <c r="IC30" s="3"/>
    </row>
    <row r="31" spans="1:237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Y31" s="2"/>
      <c r="CZ31" s="2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P31" s="2"/>
      <c r="DQ31" s="2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G31" s="2"/>
      <c r="EH31" s="2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X31" s="2"/>
      <c r="EY31" s="2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O31" s="2"/>
      <c r="FP31" s="2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F31" s="2"/>
      <c r="GG31" s="2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W31" s="2"/>
      <c r="GX31" s="2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N31" s="2"/>
      <c r="HO31" s="2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</row>
    <row r="32" spans="1:237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490">
    <mergeCell ref="AA3:AA4"/>
    <mergeCell ref="AB3:AB4"/>
    <mergeCell ref="AC3:AC4"/>
    <mergeCell ref="EX1:FM2"/>
    <mergeCell ref="FO1:GD2"/>
    <mergeCell ref="GF1:GU2"/>
    <mergeCell ref="GW1:HL2"/>
    <mergeCell ref="HN1:IC2"/>
    <mergeCell ref="A1:P2"/>
    <mergeCell ref="R1:AG2"/>
    <mergeCell ref="AI1:AX2"/>
    <mergeCell ref="AZ1:BO2"/>
    <mergeCell ref="BQ1:CF2"/>
    <mergeCell ref="CH1:CW2"/>
    <mergeCell ref="CY1:DN2"/>
    <mergeCell ref="DP1:EE2"/>
    <mergeCell ref="EG1:EV2"/>
    <mergeCell ref="M3:N3"/>
    <mergeCell ref="O3:O4"/>
    <mergeCell ref="P3:P4"/>
    <mergeCell ref="R3:R4"/>
    <mergeCell ref="S3:S4"/>
    <mergeCell ref="T3:Z4"/>
    <mergeCell ref="A3:A4"/>
    <mergeCell ref="B3:B4"/>
    <mergeCell ref="C3:I4"/>
    <mergeCell ref="J3:J4"/>
    <mergeCell ref="K3:K4"/>
    <mergeCell ref="L3:L4"/>
    <mergeCell ref="AI3:AI4"/>
    <mergeCell ref="AJ3:AJ4"/>
    <mergeCell ref="AK3:AQ4"/>
    <mergeCell ref="AR3:AR4"/>
    <mergeCell ref="AS3:AS4"/>
    <mergeCell ref="AT3:AT4"/>
    <mergeCell ref="AD3:AE3"/>
    <mergeCell ref="AF3:AF4"/>
    <mergeCell ref="AG3:AG4"/>
    <mergeCell ref="BI3:BI4"/>
    <mergeCell ref="BJ3:BJ4"/>
    <mergeCell ref="BK3:BK4"/>
    <mergeCell ref="BL3:BM3"/>
    <mergeCell ref="BN3:BN4"/>
    <mergeCell ref="BO3:BO4"/>
    <mergeCell ref="AU3:AV3"/>
    <mergeCell ref="AW3:AW4"/>
    <mergeCell ref="AX3:AX4"/>
    <mergeCell ref="AZ3:AZ4"/>
    <mergeCell ref="BA3:BA4"/>
    <mergeCell ref="BB3:BH4"/>
    <mergeCell ref="CC3:CD3"/>
    <mergeCell ref="CE3:CE4"/>
    <mergeCell ref="CF3:CF4"/>
    <mergeCell ref="CH3:CH4"/>
    <mergeCell ref="CI3:CI4"/>
    <mergeCell ref="CJ3:CP4"/>
    <mergeCell ref="BQ3:BQ4"/>
    <mergeCell ref="BR3:BR4"/>
    <mergeCell ref="BS3:BY4"/>
    <mergeCell ref="BZ3:BZ4"/>
    <mergeCell ref="CA3:CA4"/>
    <mergeCell ref="CB3:CB4"/>
    <mergeCell ref="CY3:CY4"/>
    <mergeCell ref="CZ3:CZ4"/>
    <mergeCell ref="DA3:DG4"/>
    <mergeCell ref="DH3:DH4"/>
    <mergeCell ref="DI3:DI4"/>
    <mergeCell ref="DJ3:DJ4"/>
    <mergeCell ref="CQ3:CQ4"/>
    <mergeCell ref="CR3:CR4"/>
    <mergeCell ref="CS3:CS4"/>
    <mergeCell ref="CT3:CU3"/>
    <mergeCell ref="CV3:CV4"/>
    <mergeCell ref="CW3:CW4"/>
    <mergeCell ref="DY3:DY4"/>
    <mergeCell ref="DZ3:DZ4"/>
    <mergeCell ref="EA3:EA4"/>
    <mergeCell ref="EB3:EC3"/>
    <mergeCell ref="ED3:ED4"/>
    <mergeCell ref="EE3:EE4"/>
    <mergeCell ref="DK3:DL3"/>
    <mergeCell ref="DM3:DM4"/>
    <mergeCell ref="DN3:DN4"/>
    <mergeCell ref="DP3:DP4"/>
    <mergeCell ref="DQ3:DQ4"/>
    <mergeCell ref="DR3:DX4"/>
    <mergeCell ref="ES3:ET3"/>
    <mergeCell ref="EU3:EU4"/>
    <mergeCell ref="EV3:EV4"/>
    <mergeCell ref="EX3:EX4"/>
    <mergeCell ref="EY3:EY4"/>
    <mergeCell ref="EZ3:FF4"/>
    <mergeCell ref="EG3:EG4"/>
    <mergeCell ref="EH3:EH4"/>
    <mergeCell ref="EI3:EO4"/>
    <mergeCell ref="EP3:EP4"/>
    <mergeCell ref="EQ3:EQ4"/>
    <mergeCell ref="ER3:ER4"/>
    <mergeCell ref="FO3:FO4"/>
    <mergeCell ref="FP3:FP4"/>
    <mergeCell ref="FQ3:FW4"/>
    <mergeCell ref="FX3:FX4"/>
    <mergeCell ref="FY3:FY4"/>
    <mergeCell ref="FZ3:FZ4"/>
    <mergeCell ref="FG3:FG4"/>
    <mergeCell ref="FH3:FH4"/>
    <mergeCell ref="FI3:FI4"/>
    <mergeCell ref="FJ3:FK3"/>
    <mergeCell ref="FL3:FL4"/>
    <mergeCell ref="FM3:FM4"/>
    <mergeCell ref="GR3:GS3"/>
    <mergeCell ref="GT3:GT4"/>
    <mergeCell ref="GU3:GU4"/>
    <mergeCell ref="GA3:GB3"/>
    <mergeCell ref="GC3:GC4"/>
    <mergeCell ref="GD3:GD4"/>
    <mergeCell ref="GF3:GF4"/>
    <mergeCell ref="GG3:GG4"/>
    <mergeCell ref="GH3:GN4"/>
    <mergeCell ref="AK5:AQ5"/>
    <mergeCell ref="BB5:BH5"/>
    <mergeCell ref="CJ5:CP5"/>
    <mergeCell ref="HW3:HW4"/>
    <mergeCell ref="HX3:HX4"/>
    <mergeCell ref="HY3:HY4"/>
    <mergeCell ref="HZ3:IA3"/>
    <mergeCell ref="IB3:IB4"/>
    <mergeCell ref="IC3:IC4"/>
    <mergeCell ref="HI3:HJ3"/>
    <mergeCell ref="HK3:HK4"/>
    <mergeCell ref="HL3:HL4"/>
    <mergeCell ref="HN3:HN4"/>
    <mergeCell ref="HO3:HO4"/>
    <mergeCell ref="HP3:HV4"/>
    <mergeCell ref="GW3:GW4"/>
    <mergeCell ref="GX3:GX4"/>
    <mergeCell ref="GY3:HE4"/>
    <mergeCell ref="HF3:HF4"/>
    <mergeCell ref="HG3:HG4"/>
    <mergeCell ref="HH3:HH4"/>
    <mergeCell ref="GO3:GO4"/>
    <mergeCell ref="GP3:GP4"/>
    <mergeCell ref="GQ3:GQ4"/>
    <mergeCell ref="EI6:EO6"/>
    <mergeCell ref="EZ6:FF6"/>
    <mergeCell ref="FQ6:FW6"/>
    <mergeCell ref="GH6:GN6"/>
    <mergeCell ref="GY6:HE6"/>
    <mergeCell ref="HP6:HV6"/>
    <mergeCell ref="GY5:HE5"/>
    <mergeCell ref="HP5:HV5"/>
    <mergeCell ref="C6:I6"/>
    <mergeCell ref="T6:Z6"/>
    <mergeCell ref="AK6:AQ6"/>
    <mergeCell ref="BB6:BH6"/>
    <mergeCell ref="BS6:BY6"/>
    <mergeCell ref="CJ6:CP6"/>
    <mergeCell ref="DA6:DG6"/>
    <mergeCell ref="DR6:DX6"/>
    <mergeCell ref="DA5:DG5"/>
    <mergeCell ref="DR5:DX5"/>
    <mergeCell ref="EI5:EO5"/>
    <mergeCell ref="EZ5:FF5"/>
    <mergeCell ref="FQ5:FW5"/>
    <mergeCell ref="GH5:GN5"/>
    <mergeCell ref="C5:I5"/>
    <mergeCell ref="T5:Z5"/>
    <mergeCell ref="HP8:HV8"/>
    <mergeCell ref="GY7:HE7"/>
    <mergeCell ref="HP7:HV7"/>
    <mergeCell ref="C8:I8"/>
    <mergeCell ref="T8:Z8"/>
    <mergeCell ref="AK8:AQ8"/>
    <mergeCell ref="BB8:BH8"/>
    <mergeCell ref="BS8:BY8"/>
    <mergeCell ref="CJ8:CP8"/>
    <mergeCell ref="DA8:DG8"/>
    <mergeCell ref="DR8:DX8"/>
    <mergeCell ref="DA7:DG7"/>
    <mergeCell ref="DR7:DX7"/>
    <mergeCell ref="EI7:EO7"/>
    <mergeCell ref="EZ7:FF7"/>
    <mergeCell ref="FQ7:FW7"/>
    <mergeCell ref="GH7:GN7"/>
    <mergeCell ref="C7:I7"/>
    <mergeCell ref="T7:Z7"/>
    <mergeCell ref="AK7:AQ7"/>
    <mergeCell ref="BB7:BH7"/>
    <mergeCell ref="BS7:BY7"/>
    <mergeCell ref="CJ7:CP7"/>
    <mergeCell ref="AK9:AQ9"/>
    <mergeCell ref="BB9:BH9"/>
    <mergeCell ref="BS9:BY9"/>
    <mergeCell ref="CJ9:CP9"/>
    <mergeCell ref="EI8:EO8"/>
    <mergeCell ref="EZ8:FF8"/>
    <mergeCell ref="FQ8:FW8"/>
    <mergeCell ref="GH8:GN8"/>
    <mergeCell ref="GY8:HE8"/>
    <mergeCell ref="EI10:EO10"/>
    <mergeCell ref="EZ10:FF10"/>
    <mergeCell ref="FQ10:FW10"/>
    <mergeCell ref="GH10:GN10"/>
    <mergeCell ref="GY10:HE10"/>
    <mergeCell ref="HP10:HV10"/>
    <mergeCell ref="GY9:HE9"/>
    <mergeCell ref="HP9:HV9"/>
    <mergeCell ref="C10:I10"/>
    <mergeCell ref="T10:Z10"/>
    <mergeCell ref="AK10:AQ10"/>
    <mergeCell ref="BB10:BH10"/>
    <mergeCell ref="BS10:BY10"/>
    <mergeCell ref="CJ10:CP10"/>
    <mergeCell ref="DA10:DG10"/>
    <mergeCell ref="DR10:DX10"/>
    <mergeCell ref="DA9:DG9"/>
    <mergeCell ref="DR9:DX9"/>
    <mergeCell ref="EI9:EO9"/>
    <mergeCell ref="EZ9:FF9"/>
    <mergeCell ref="FQ9:FW9"/>
    <mergeCell ref="GH9:GN9"/>
    <mergeCell ref="C9:I9"/>
    <mergeCell ref="T9:Z9"/>
    <mergeCell ref="HP12:HV12"/>
    <mergeCell ref="GY11:HE11"/>
    <mergeCell ref="HP11:HV11"/>
    <mergeCell ref="C12:I12"/>
    <mergeCell ref="T12:Z12"/>
    <mergeCell ref="AK12:AQ12"/>
    <mergeCell ref="BB12:BH12"/>
    <mergeCell ref="BS12:BY12"/>
    <mergeCell ref="CJ12:CP12"/>
    <mergeCell ref="DA12:DG12"/>
    <mergeCell ref="DR12:DX12"/>
    <mergeCell ref="DA11:DG11"/>
    <mergeCell ref="DR11:DX11"/>
    <mergeCell ref="EI11:EO11"/>
    <mergeCell ref="EZ11:FF11"/>
    <mergeCell ref="FQ11:FW11"/>
    <mergeCell ref="GH11:GN11"/>
    <mergeCell ref="C11:I11"/>
    <mergeCell ref="T11:Z11"/>
    <mergeCell ref="AK11:AQ11"/>
    <mergeCell ref="BB11:BH11"/>
    <mergeCell ref="BS11:BY11"/>
    <mergeCell ref="CJ11:CP11"/>
    <mergeCell ref="AK13:AQ13"/>
    <mergeCell ref="BB13:BH13"/>
    <mergeCell ref="BS13:BY13"/>
    <mergeCell ref="CJ13:CP13"/>
    <mergeCell ref="EI12:EO12"/>
    <mergeCell ref="EZ12:FF12"/>
    <mergeCell ref="FQ12:FW12"/>
    <mergeCell ref="GH12:GN12"/>
    <mergeCell ref="GY12:HE12"/>
    <mergeCell ref="EI14:EO14"/>
    <mergeCell ref="EZ14:FF14"/>
    <mergeCell ref="FQ14:FW14"/>
    <mergeCell ref="GH14:GN14"/>
    <mergeCell ref="GY14:HE14"/>
    <mergeCell ref="HP14:HV14"/>
    <mergeCell ref="GY13:HE13"/>
    <mergeCell ref="HP13:HV13"/>
    <mergeCell ref="C14:I14"/>
    <mergeCell ref="T14:Z14"/>
    <mergeCell ref="AK14:AQ14"/>
    <mergeCell ref="BB14:BH14"/>
    <mergeCell ref="BS14:BY14"/>
    <mergeCell ref="CJ14:CP14"/>
    <mergeCell ref="DA14:DG14"/>
    <mergeCell ref="DR14:DX14"/>
    <mergeCell ref="DA13:DG13"/>
    <mergeCell ref="DR13:DX13"/>
    <mergeCell ref="EI13:EO13"/>
    <mergeCell ref="EZ13:FF13"/>
    <mergeCell ref="FQ13:FW13"/>
    <mergeCell ref="GH13:GN13"/>
    <mergeCell ref="C13:I13"/>
    <mergeCell ref="T13:Z13"/>
    <mergeCell ref="HP16:HV16"/>
    <mergeCell ref="GY15:HE15"/>
    <mergeCell ref="HP15:HV15"/>
    <mergeCell ref="C16:I16"/>
    <mergeCell ref="T16:Z16"/>
    <mergeCell ref="AK16:AQ16"/>
    <mergeCell ref="BB16:BH16"/>
    <mergeCell ref="BS16:BY16"/>
    <mergeCell ref="CJ16:CP16"/>
    <mergeCell ref="DA16:DG16"/>
    <mergeCell ref="DR16:DX16"/>
    <mergeCell ref="DA15:DG15"/>
    <mergeCell ref="DR15:DX15"/>
    <mergeCell ref="EI15:EO15"/>
    <mergeCell ref="EZ15:FF15"/>
    <mergeCell ref="FQ15:FW15"/>
    <mergeCell ref="GH15:GN15"/>
    <mergeCell ref="C15:I15"/>
    <mergeCell ref="T15:Z15"/>
    <mergeCell ref="AK15:AQ15"/>
    <mergeCell ref="BB15:BH15"/>
    <mergeCell ref="BS15:BY15"/>
    <mergeCell ref="CJ15:CP15"/>
    <mergeCell ref="AK17:AQ17"/>
    <mergeCell ref="BB17:BH17"/>
    <mergeCell ref="BS17:BY17"/>
    <mergeCell ref="CJ17:CP17"/>
    <mergeCell ref="EI16:EO16"/>
    <mergeCell ref="EZ16:FF16"/>
    <mergeCell ref="FQ16:FW16"/>
    <mergeCell ref="GH16:GN16"/>
    <mergeCell ref="GY16:HE16"/>
    <mergeCell ref="EI18:EO18"/>
    <mergeCell ref="EZ18:FF18"/>
    <mergeCell ref="FQ18:FW18"/>
    <mergeCell ref="GH18:GN18"/>
    <mergeCell ref="GY18:HE18"/>
    <mergeCell ref="HP18:HV18"/>
    <mergeCell ref="GY17:HE17"/>
    <mergeCell ref="HP17:HV17"/>
    <mergeCell ref="C18:I18"/>
    <mergeCell ref="T18:Z18"/>
    <mergeCell ref="AK18:AQ18"/>
    <mergeCell ref="BB18:BH18"/>
    <mergeCell ref="BS18:BY18"/>
    <mergeCell ref="CJ18:CP18"/>
    <mergeCell ref="DA18:DG18"/>
    <mergeCell ref="DR18:DX18"/>
    <mergeCell ref="DA17:DG17"/>
    <mergeCell ref="DR17:DX17"/>
    <mergeCell ref="EI17:EO17"/>
    <mergeCell ref="EZ17:FF17"/>
    <mergeCell ref="FQ17:FW17"/>
    <mergeCell ref="GH17:GN17"/>
    <mergeCell ref="C17:I17"/>
    <mergeCell ref="T17:Z17"/>
    <mergeCell ref="HP20:HV20"/>
    <mergeCell ref="GY19:HE19"/>
    <mergeCell ref="HP19:HV19"/>
    <mergeCell ref="C20:I20"/>
    <mergeCell ref="T20:Z20"/>
    <mergeCell ref="AK20:AQ20"/>
    <mergeCell ref="BB20:BH20"/>
    <mergeCell ref="BS20:BY20"/>
    <mergeCell ref="CJ20:CP20"/>
    <mergeCell ref="DA20:DG20"/>
    <mergeCell ref="DR20:DX20"/>
    <mergeCell ref="DA19:DG19"/>
    <mergeCell ref="DR19:DX19"/>
    <mergeCell ref="EI19:EO19"/>
    <mergeCell ref="EZ19:FF19"/>
    <mergeCell ref="FQ19:FW19"/>
    <mergeCell ref="GH19:GN19"/>
    <mergeCell ref="C19:I19"/>
    <mergeCell ref="T19:Z19"/>
    <mergeCell ref="AK19:AQ19"/>
    <mergeCell ref="BB19:BH19"/>
    <mergeCell ref="BS19:BY19"/>
    <mergeCell ref="CJ19:CP19"/>
    <mergeCell ref="AK21:AQ21"/>
    <mergeCell ref="BB21:BH21"/>
    <mergeCell ref="BS21:BY21"/>
    <mergeCell ref="CJ21:CP21"/>
    <mergeCell ref="EI20:EO20"/>
    <mergeCell ref="EZ20:FF20"/>
    <mergeCell ref="FQ20:FW20"/>
    <mergeCell ref="GH20:GN20"/>
    <mergeCell ref="GY20:HE20"/>
    <mergeCell ref="EI22:EO22"/>
    <mergeCell ref="EZ22:FF22"/>
    <mergeCell ref="FQ22:FW22"/>
    <mergeCell ref="GH22:GN22"/>
    <mergeCell ref="GY22:HE22"/>
    <mergeCell ref="HP22:HV22"/>
    <mergeCell ref="GY21:HE21"/>
    <mergeCell ref="HP21:HV21"/>
    <mergeCell ref="C22:I22"/>
    <mergeCell ref="T22:Z22"/>
    <mergeCell ref="AK22:AQ22"/>
    <mergeCell ref="BB22:BH22"/>
    <mergeCell ref="BS22:BY22"/>
    <mergeCell ref="CJ22:CP22"/>
    <mergeCell ref="DA22:DG22"/>
    <mergeCell ref="DR22:DX22"/>
    <mergeCell ref="DA21:DG21"/>
    <mergeCell ref="DR21:DX21"/>
    <mergeCell ref="EI21:EO21"/>
    <mergeCell ref="EZ21:FF21"/>
    <mergeCell ref="FQ21:FW21"/>
    <mergeCell ref="GH21:GN21"/>
    <mergeCell ref="C21:I21"/>
    <mergeCell ref="T21:Z21"/>
    <mergeCell ref="HP24:HV24"/>
    <mergeCell ref="GY23:HE23"/>
    <mergeCell ref="HP23:HV23"/>
    <mergeCell ref="C24:I24"/>
    <mergeCell ref="T24:Z24"/>
    <mergeCell ref="AK24:AQ24"/>
    <mergeCell ref="BB24:BH24"/>
    <mergeCell ref="BS24:BY24"/>
    <mergeCell ref="CJ24:CP24"/>
    <mergeCell ref="DA24:DG24"/>
    <mergeCell ref="DR24:DX24"/>
    <mergeCell ref="DA23:DG23"/>
    <mergeCell ref="DR23:DX23"/>
    <mergeCell ref="EI23:EO23"/>
    <mergeCell ref="EZ23:FF23"/>
    <mergeCell ref="FQ23:FW23"/>
    <mergeCell ref="GH23:GN23"/>
    <mergeCell ref="C23:I23"/>
    <mergeCell ref="T23:Z23"/>
    <mergeCell ref="AK23:AQ23"/>
    <mergeCell ref="BB23:BH23"/>
    <mergeCell ref="BS23:BY23"/>
    <mergeCell ref="CJ23:CP23"/>
    <mergeCell ref="AK25:AQ25"/>
    <mergeCell ref="BB25:BH25"/>
    <mergeCell ref="BS25:BY25"/>
    <mergeCell ref="CJ25:CP25"/>
    <mergeCell ref="EI24:EO24"/>
    <mergeCell ref="EZ24:FF24"/>
    <mergeCell ref="FQ24:FW24"/>
    <mergeCell ref="GH24:GN24"/>
    <mergeCell ref="GY24:HE24"/>
    <mergeCell ref="EI26:EO26"/>
    <mergeCell ref="EZ26:FF26"/>
    <mergeCell ref="FQ26:FW26"/>
    <mergeCell ref="GH26:GN26"/>
    <mergeCell ref="GY26:HE26"/>
    <mergeCell ref="HP26:HV26"/>
    <mergeCell ref="GY25:HE25"/>
    <mergeCell ref="HP25:HV25"/>
    <mergeCell ref="C26:I26"/>
    <mergeCell ref="T26:Z26"/>
    <mergeCell ref="AK26:AQ26"/>
    <mergeCell ref="BB26:BH26"/>
    <mergeCell ref="BS26:BY26"/>
    <mergeCell ref="CJ26:CP26"/>
    <mergeCell ref="DA26:DG26"/>
    <mergeCell ref="DR26:DX26"/>
    <mergeCell ref="DA25:DG25"/>
    <mergeCell ref="DR25:DX25"/>
    <mergeCell ref="EI25:EO25"/>
    <mergeCell ref="EZ25:FF25"/>
    <mergeCell ref="FQ25:FW25"/>
    <mergeCell ref="GH25:GN25"/>
    <mergeCell ref="C25:I25"/>
    <mergeCell ref="T25:Z25"/>
    <mergeCell ref="EI27:EO27"/>
    <mergeCell ref="EZ27:FF27"/>
    <mergeCell ref="FQ27:FW27"/>
    <mergeCell ref="GH27:GN27"/>
    <mergeCell ref="C27:I27"/>
    <mergeCell ref="T27:Z27"/>
    <mergeCell ref="AK27:AQ27"/>
    <mergeCell ref="BB27:BH27"/>
    <mergeCell ref="BS27:BY27"/>
    <mergeCell ref="CJ27:CP27"/>
    <mergeCell ref="T28:Z28"/>
    <mergeCell ref="AK28:AQ28"/>
    <mergeCell ref="BB28:BH28"/>
    <mergeCell ref="BS28:BY28"/>
    <mergeCell ref="CJ28:CP28"/>
    <mergeCell ref="DA28:DG28"/>
    <mergeCell ref="DR28:DX28"/>
    <mergeCell ref="DA27:DG27"/>
    <mergeCell ref="DR27:DX27"/>
    <mergeCell ref="HP29:HV29"/>
    <mergeCell ref="EI29:EO29"/>
    <mergeCell ref="EZ29:FF29"/>
    <mergeCell ref="FQ29:FW29"/>
    <mergeCell ref="GH29:GN29"/>
    <mergeCell ref="BS5:BY5"/>
    <mergeCell ref="DA29:DG29"/>
    <mergeCell ref="DR29:DX29"/>
    <mergeCell ref="C29:I29"/>
    <mergeCell ref="T29:Z29"/>
    <mergeCell ref="AK29:AQ29"/>
    <mergeCell ref="BB29:BH29"/>
    <mergeCell ref="BS29:BY29"/>
    <mergeCell ref="CJ29:CP29"/>
    <mergeCell ref="GY29:HE29"/>
    <mergeCell ref="EI28:EO28"/>
    <mergeCell ref="EZ28:FF28"/>
    <mergeCell ref="FQ28:FW28"/>
    <mergeCell ref="GH28:GN28"/>
    <mergeCell ref="GY28:HE28"/>
    <mergeCell ref="HP28:HV28"/>
    <mergeCell ref="GY27:HE27"/>
    <mergeCell ref="HP27:HV27"/>
    <mergeCell ref="C28:I28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27D71-4E25-4E86-946C-6E0A76209D31}">
  <dimension ref="A1:ID32"/>
  <sheetViews>
    <sheetView zoomScale="80" zoomScaleNormal="80" workbookViewId="0">
      <selection activeCell="O7" sqref="O7"/>
    </sheetView>
  </sheetViews>
  <sheetFormatPr baseColWidth="10" defaultRowHeight="12.75" x14ac:dyDescent="0.2"/>
  <cols>
    <col min="1" max="1" width="5.5703125" style="1" customWidth="1"/>
    <col min="2" max="2" width="14.5703125" style="1" bestFit="1" customWidth="1"/>
    <col min="3" max="4" width="5.5703125" style="1" customWidth="1"/>
    <col min="5" max="5" width="6.5703125" style="1" customWidth="1"/>
    <col min="6" max="6" width="9.7109375" style="1" customWidth="1"/>
    <col min="7" max="9" width="5.5703125" style="1" customWidth="1"/>
    <col min="10" max="10" width="12.7109375" style="1" bestFit="1" customWidth="1"/>
    <col min="11" max="11" width="12.5703125" style="1" customWidth="1"/>
    <col min="12" max="12" width="10.28515625" style="1" customWidth="1"/>
    <col min="13" max="14" width="7.140625" style="1" customWidth="1"/>
    <col min="15" max="15" width="10.140625" style="1" customWidth="1"/>
    <col min="16" max="16" width="10" style="1" customWidth="1"/>
    <col min="17" max="102" width="11.42578125" style="1"/>
    <col min="239" max="16384" width="11.42578125" style="1"/>
  </cols>
  <sheetData>
    <row r="1" spans="1:101" x14ac:dyDescent="0.2">
      <c r="A1" s="96" t="s">
        <v>420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R1" s="96" t="s">
        <v>421</v>
      </c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I1" s="96" t="s">
        <v>422</v>
      </c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Z1" s="96" t="s">
        <v>423</v>
      </c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Q1" s="96" t="s">
        <v>424</v>
      </c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H1" s="96" t="s">
        <v>425</v>
      </c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</row>
    <row r="2" spans="1:101" ht="12.75" customHeight="1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</row>
    <row r="3" spans="1:101" ht="12.75" customHeight="1" x14ac:dyDescent="0.2">
      <c r="A3" s="91" t="s">
        <v>0</v>
      </c>
      <c r="B3" s="87" t="s">
        <v>9</v>
      </c>
      <c r="C3" s="92" t="s">
        <v>1</v>
      </c>
      <c r="D3" s="93"/>
      <c r="E3" s="93"/>
      <c r="F3" s="93"/>
      <c r="G3" s="93"/>
      <c r="H3" s="93"/>
      <c r="I3" s="93"/>
      <c r="J3" s="87" t="s">
        <v>8</v>
      </c>
      <c r="K3" s="87" t="s">
        <v>142</v>
      </c>
      <c r="L3" s="87" t="s">
        <v>30</v>
      </c>
      <c r="M3" s="88" t="s">
        <v>4</v>
      </c>
      <c r="N3" s="88"/>
      <c r="O3" s="89" t="s">
        <v>5</v>
      </c>
      <c r="P3" s="89" t="s">
        <v>6</v>
      </c>
      <c r="R3" s="91" t="s">
        <v>0</v>
      </c>
      <c r="S3" s="87" t="s">
        <v>9</v>
      </c>
      <c r="T3" s="92" t="s">
        <v>1</v>
      </c>
      <c r="U3" s="93"/>
      <c r="V3" s="93"/>
      <c r="W3" s="93"/>
      <c r="X3" s="93"/>
      <c r="Y3" s="93"/>
      <c r="Z3" s="93"/>
      <c r="AA3" s="87" t="s">
        <v>8</v>
      </c>
      <c r="AB3" s="87" t="s">
        <v>142</v>
      </c>
      <c r="AC3" s="87" t="s">
        <v>30</v>
      </c>
      <c r="AD3" s="88" t="s">
        <v>4</v>
      </c>
      <c r="AE3" s="88"/>
      <c r="AF3" s="89" t="s">
        <v>5</v>
      </c>
      <c r="AG3" s="89" t="s">
        <v>6</v>
      </c>
      <c r="AI3" s="91" t="s">
        <v>0</v>
      </c>
      <c r="AJ3" s="87" t="s">
        <v>9</v>
      </c>
      <c r="AK3" s="92" t="s">
        <v>1</v>
      </c>
      <c r="AL3" s="93"/>
      <c r="AM3" s="93"/>
      <c r="AN3" s="93"/>
      <c r="AO3" s="93"/>
      <c r="AP3" s="93"/>
      <c r="AQ3" s="93"/>
      <c r="AR3" s="87" t="s">
        <v>8</v>
      </c>
      <c r="AS3" s="87" t="s">
        <v>142</v>
      </c>
      <c r="AT3" s="87" t="s">
        <v>30</v>
      </c>
      <c r="AU3" s="88" t="s">
        <v>4</v>
      </c>
      <c r="AV3" s="88"/>
      <c r="AW3" s="89" t="s">
        <v>5</v>
      </c>
      <c r="AX3" s="89" t="s">
        <v>6</v>
      </c>
      <c r="AZ3" s="91" t="s">
        <v>0</v>
      </c>
      <c r="BA3" s="87" t="s">
        <v>9</v>
      </c>
      <c r="BB3" s="92" t="s">
        <v>1</v>
      </c>
      <c r="BC3" s="93"/>
      <c r="BD3" s="93"/>
      <c r="BE3" s="93"/>
      <c r="BF3" s="93"/>
      <c r="BG3" s="93"/>
      <c r="BH3" s="93"/>
      <c r="BI3" s="87" t="s">
        <v>8</v>
      </c>
      <c r="BJ3" s="87" t="s">
        <v>142</v>
      </c>
      <c r="BK3" s="87" t="s">
        <v>30</v>
      </c>
      <c r="BL3" s="88" t="s">
        <v>4</v>
      </c>
      <c r="BM3" s="88"/>
      <c r="BN3" s="89" t="s">
        <v>5</v>
      </c>
      <c r="BO3" s="89" t="s">
        <v>6</v>
      </c>
      <c r="BQ3" s="91" t="s">
        <v>0</v>
      </c>
      <c r="BR3" s="87" t="s">
        <v>9</v>
      </c>
      <c r="BS3" s="92" t="s">
        <v>1</v>
      </c>
      <c r="BT3" s="93"/>
      <c r="BU3" s="93"/>
      <c r="BV3" s="93"/>
      <c r="BW3" s="93"/>
      <c r="BX3" s="93"/>
      <c r="BY3" s="93"/>
      <c r="BZ3" s="87" t="s">
        <v>8</v>
      </c>
      <c r="CA3" s="87" t="s">
        <v>142</v>
      </c>
      <c r="CB3" s="87" t="s">
        <v>30</v>
      </c>
      <c r="CC3" s="88" t="s">
        <v>4</v>
      </c>
      <c r="CD3" s="88"/>
      <c r="CE3" s="89" t="s">
        <v>5</v>
      </c>
      <c r="CF3" s="89" t="s">
        <v>6</v>
      </c>
      <c r="CH3" s="91" t="s">
        <v>0</v>
      </c>
      <c r="CI3" s="87" t="s">
        <v>9</v>
      </c>
      <c r="CJ3" s="92" t="s">
        <v>1</v>
      </c>
      <c r="CK3" s="93"/>
      <c r="CL3" s="93"/>
      <c r="CM3" s="93"/>
      <c r="CN3" s="93"/>
      <c r="CO3" s="93"/>
      <c r="CP3" s="93"/>
      <c r="CQ3" s="87" t="s">
        <v>8</v>
      </c>
      <c r="CR3" s="87" t="s">
        <v>142</v>
      </c>
      <c r="CS3" s="87" t="s">
        <v>30</v>
      </c>
      <c r="CT3" s="88" t="s">
        <v>4</v>
      </c>
      <c r="CU3" s="88"/>
      <c r="CV3" s="89" t="s">
        <v>5</v>
      </c>
      <c r="CW3" s="89" t="s">
        <v>6</v>
      </c>
    </row>
    <row r="4" spans="1:101" x14ac:dyDescent="0.2">
      <c r="A4" s="91"/>
      <c r="B4" s="94"/>
      <c r="C4" s="95"/>
      <c r="D4" s="95"/>
      <c r="E4" s="95"/>
      <c r="F4" s="95"/>
      <c r="G4" s="95"/>
      <c r="H4" s="95"/>
      <c r="I4" s="95"/>
      <c r="J4" s="94"/>
      <c r="K4" s="94"/>
      <c r="L4" s="87"/>
      <c r="M4" s="33" t="s">
        <v>2</v>
      </c>
      <c r="N4" s="33" t="s">
        <v>3</v>
      </c>
      <c r="O4" s="90"/>
      <c r="P4" s="89"/>
      <c r="R4" s="91"/>
      <c r="S4" s="94"/>
      <c r="T4" s="95"/>
      <c r="U4" s="95"/>
      <c r="V4" s="95"/>
      <c r="W4" s="95"/>
      <c r="X4" s="95"/>
      <c r="Y4" s="95"/>
      <c r="Z4" s="95"/>
      <c r="AA4" s="94"/>
      <c r="AB4" s="94"/>
      <c r="AC4" s="87"/>
      <c r="AD4" s="33" t="s">
        <v>2</v>
      </c>
      <c r="AE4" s="33" t="s">
        <v>3</v>
      </c>
      <c r="AF4" s="90"/>
      <c r="AG4" s="89"/>
      <c r="AI4" s="91"/>
      <c r="AJ4" s="94"/>
      <c r="AK4" s="93"/>
      <c r="AL4" s="93"/>
      <c r="AM4" s="93"/>
      <c r="AN4" s="93"/>
      <c r="AO4" s="93"/>
      <c r="AP4" s="93"/>
      <c r="AQ4" s="93"/>
      <c r="AR4" s="94"/>
      <c r="AS4" s="94"/>
      <c r="AT4" s="87"/>
      <c r="AU4" s="17" t="s">
        <v>2</v>
      </c>
      <c r="AV4" s="17" t="s">
        <v>3</v>
      </c>
      <c r="AW4" s="89"/>
      <c r="AX4" s="89"/>
      <c r="AZ4" s="91"/>
      <c r="BA4" s="94"/>
      <c r="BB4" s="95"/>
      <c r="BC4" s="95"/>
      <c r="BD4" s="95"/>
      <c r="BE4" s="95"/>
      <c r="BF4" s="95"/>
      <c r="BG4" s="95"/>
      <c r="BH4" s="95"/>
      <c r="BI4" s="94"/>
      <c r="BJ4" s="94"/>
      <c r="BK4" s="87"/>
      <c r="BL4" s="17" t="s">
        <v>2</v>
      </c>
      <c r="BM4" s="17" t="s">
        <v>3</v>
      </c>
      <c r="BN4" s="89"/>
      <c r="BO4" s="89"/>
      <c r="BQ4" s="91"/>
      <c r="BR4" s="94"/>
      <c r="BS4" s="95"/>
      <c r="BT4" s="95"/>
      <c r="BU4" s="95"/>
      <c r="BV4" s="95"/>
      <c r="BW4" s="95"/>
      <c r="BX4" s="95"/>
      <c r="BY4" s="95"/>
      <c r="BZ4" s="94"/>
      <c r="CA4" s="94"/>
      <c r="CB4" s="87"/>
      <c r="CC4" s="17" t="s">
        <v>2</v>
      </c>
      <c r="CD4" s="17" t="s">
        <v>3</v>
      </c>
      <c r="CE4" s="89"/>
      <c r="CF4" s="89"/>
      <c r="CH4" s="91"/>
      <c r="CI4" s="94"/>
      <c r="CJ4" s="95"/>
      <c r="CK4" s="95"/>
      <c r="CL4" s="95"/>
      <c r="CM4" s="95"/>
      <c r="CN4" s="95"/>
      <c r="CO4" s="95"/>
      <c r="CP4" s="95"/>
      <c r="CQ4" s="94"/>
      <c r="CR4" s="94"/>
      <c r="CS4" s="87"/>
      <c r="CT4" s="17" t="s">
        <v>2</v>
      </c>
      <c r="CU4" s="17" t="s">
        <v>3</v>
      </c>
      <c r="CV4" s="90"/>
      <c r="CW4" s="89"/>
    </row>
    <row r="5" spans="1:101" ht="12.75" customHeight="1" x14ac:dyDescent="0.2">
      <c r="A5" s="24">
        <v>1</v>
      </c>
      <c r="B5" s="29" t="s">
        <v>41</v>
      </c>
      <c r="C5" s="80" t="s">
        <v>211</v>
      </c>
      <c r="D5" s="80"/>
      <c r="E5" s="80"/>
      <c r="F5" s="80"/>
      <c r="G5" s="80"/>
      <c r="H5" s="80"/>
      <c r="I5" s="80"/>
      <c r="J5" s="48" t="s">
        <v>191</v>
      </c>
      <c r="K5" s="41">
        <v>20</v>
      </c>
      <c r="L5" s="31">
        <f>IF(J5=TRIM("UND"),K5,VLOOKUP(B5,RESUMEN!$B$3:$D$53,3,FALSE)*K5)</f>
        <v>1200</v>
      </c>
      <c r="M5" s="37" t="s">
        <v>141</v>
      </c>
      <c r="N5" s="4"/>
      <c r="O5" s="37">
        <v>1200</v>
      </c>
      <c r="P5" s="32">
        <f>O5-L5</f>
        <v>0</v>
      </c>
      <c r="R5" s="24">
        <v>1</v>
      </c>
      <c r="S5" s="37" t="s">
        <v>41</v>
      </c>
      <c r="T5" s="80" t="s">
        <v>11</v>
      </c>
      <c r="U5" s="80"/>
      <c r="V5" s="80"/>
      <c r="W5" s="80"/>
      <c r="X5" s="80"/>
      <c r="Y5" s="80"/>
      <c r="Z5" s="80"/>
      <c r="AA5" s="57" t="s">
        <v>10</v>
      </c>
      <c r="AB5" s="37">
        <v>20</v>
      </c>
      <c r="AC5" s="31">
        <f>IF(AA5=TRIM("UND"),AB5,VLOOKUP(S5,RESUMEN!$B$3:$D$53,3,FALSE)*AB5)</f>
        <v>20</v>
      </c>
      <c r="AD5" s="37" t="s">
        <v>141</v>
      </c>
      <c r="AE5" s="4"/>
      <c r="AF5" s="37">
        <v>20</v>
      </c>
      <c r="AG5" s="32">
        <f>AF5-AC5</f>
        <v>0</v>
      </c>
      <c r="AI5" s="24">
        <v>1</v>
      </c>
      <c r="AJ5" s="37" t="s">
        <v>106</v>
      </c>
      <c r="AK5" s="79" t="s">
        <v>14</v>
      </c>
      <c r="AL5" s="79"/>
      <c r="AM5" s="79"/>
      <c r="AN5" s="79"/>
      <c r="AO5" s="79"/>
      <c r="AP5" s="79"/>
      <c r="AQ5" s="79"/>
      <c r="AR5" s="37" t="s">
        <v>10</v>
      </c>
      <c r="AS5" s="37">
        <v>3</v>
      </c>
      <c r="AT5" s="25">
        <f>IF(AR5=TRIM("UND"),AS5,VLOOKUP(AJ5,RESUMEN!$B$3:$D$53,3,FALSE)*AS5)</f>
        <v>3</v>
      </c>
      <c r="AU5" s="11" t="s">
        <v>141</v>
      </c>
      <c r="AV5" s="13"/>
      <c r="AW5" s="12">
        <v>3</v>
      </c>
      <c r="AX5" s="19">
        <f>AW5-AT5</f>
        <v>0</v>
      </c>
      <c r="AZ5" s="24">
        <v>1</v>
      </c>
      <c r="BA5" s="29" t="s">
        <v>83</v>
      </c>
      <c r="BB5" s="83" t="s">
        <v>247</v>
      </c>
      <c r="BC5" s="83"/>
      <c r="BD5" s="83"/>
      <c r="BE5" s="83"/>
      <c r="BF5" s="83"/>
      <c r="BG5" s="83"/>
      <c r="BH5" s="83"/>
      <c r="BI5" s="4" t="s">
        <v>10</v>
      </c>
      <c r="BJ5" s="30">
        <v>82</v>
      </c>
      <c r="BK5" s="25">
        <f>IF(BI5=TRIM("UND"),BJ5,VLOOKUP(BA5,RESUMEN!$B$3:$D$53,3,FALSE)*BJ5)</f>
        <v>82</v>
      </c>
      <c r="BL5" s="11" t="s">
        <v>141</v>
      </c>
      <c r="BM5" s="13"/>
      <c r="BN5" s="12">
        <v>82</v>
      </c>
      <c r="BO5" s="19">
        <f>BN5-BK5</f>
        <v>0</v>
      </c>
      <c r="BQ5" s="24">
        <v>1</v>
      </c>
      <c r="BR5" s="29" t="s">
        <v>47</v>
      </c>
      <c r="BS5" s="83" t="s">
        <v>12</v>
      </c>
      <c r="BT5" s="83"/>
      <c r="BU5" s="83"/>
      <c r="BV5" s="83"/>
      <c r="BW5" s="83"/>
      <c r="BX5" s="83"/>
      <c r="BY5" s="83"/>
      <c r="BZ5" s="4" t="s">
        <v>10</v>
      </c>
      <c r="CA5" s="30">
        <v>50</v>
      </c>
      <c r="CB5" s="25">
        <f>IF(BZ5=TRIM("UND"),CA5,VLOOKUP(BR5,RESUMEN!$B$3:$D$53,3,FALSE)*CA5)</f>
        <v>50</v>
      </c>
      <c r="CC5" s="11" t="s">
        <v>141</v>
      </c>
      <c r="CD5" s="13"/>
      <c r="CE5" s="12">
        <v>50</v>
      </c>
      <c r="CF5" s="19">
        <f>CE5-CB5</f>
        <v>0</v>
      </c>
      <c r="CH5" s="24">
        <v>1</v>
      </c>
      <c r="CI5" s="29" t="s">
        <v>83</v>
      </c>
      <c r="CJ5" s="83" t="s">
        <v>247</v>
      </c>
      <c r="CK5" s="83"/>
      <c r="CL5" s="83"/>
      <c r="CM5" s="83"/>
      <c r="CN5" s="83"/>
      <c r="CO5" s="83"/>
      <c r="CP5" s="83"/>
      <c r="CQ5" s="4" t="s">
        <v>10</v>
      </c>
      <c r="CR5" s="30">
        <v>7</v>
      </c>
      <c r="CS5" s="25">
        <f>IF(CQ5=TRIM("UND"),CR5,VLOOKUP(CI5,RESUMEN!$B$3:$D$53,3,FALSE)*CR5)</f>
        <v>7</v>
      </c>
      <c r="CT5" s="11" t="s">
        <v>141</v>
      </c>
      <c r="CU5" s="24"/>
      <c r="CV5" s="37">
        <v>7</v>
      </c>
      <c r="CW5" s="32">
        <f>CV5-CS5</f>
        <v>0</v>
      </c>
    </row>
    <row r="6" spans="1:101" ht="12.75" customHeight="1" x14ac:dyDescent="0.2">
      <c r="A6" s="24">
        <v>2</v>
      </c>
      <c r="B6" s="29" t="s">
        <v>45</v>
      </c>
      <c r="C6" s="80" t="s">
        <v>296</v>
      </c>
      <c r="D6" s="80"/>
      <c r="E6" s="80"/>
      <c r="F6" s="80"/>
      <c r="G6" s="80"/>
      <c r="H6" s="80"/>
      <c r="I6" s="80"/>
      <c r="J6" s="48" t="s">
        <v>191</v>
      </c>
      <c r="K6" s="41">
        <v>20</v>
      </c>
      <c r="L6" s="31">
        <f>IF(J6=TRIM("UND"),K6,VLOOKUP(B6,RESUMEN!$B$3:$D$53,3,FALSE)*K6)</f>
        <v>1200</v>
      </c>
      <c r="M6" s="37" t="s">
        <v>141</v>
      </c>
      <c r="N6" s="4"/>
      <c r="O6" s="37">
        <v>1200</v>
      </c>
      <c r="P6" s="32">
        <f t="shared" ref="P6:P9" si="0">O6-L6</f>
        <v>0</v>
      </c>
      <c r="R6" s="24">
        <v>2</v>
      </c>
      <c r="S6" s="37" t="s">
        <v>47</v>
      </c>
      <c r="T6" s="80" t="s">
        <v>12</v>
      </c>
      <c r="U6" s="80"/>
      <c r="V6" s="80"/>
      <c r="W6" s="80"/>
      <c r="X6" s="80"/>
      <c r="Y6" s="80"/>
      <c r="Z6" s="80"/>
      <c r="AA6" s="57" t="s">
        <v>10</v>
      </c>
      <c r="AB6" s="37">
        <v>10</v>
      </c>
      <c r="AC6" s="31">
        <f>IF(AA6=TRIM("UND"),AB6,VLOOKUP(S6,RESUMEN!$B$3:$D$53,3,FALSE)*AB6)</f>
        <v>10</v>
      </c>
      <c r="AD6" s="37" t="s">
        <v>141</v>
      </c>
      <c r="AE6" s="4"/>
      <c r="AF6" s="37">
        <v>10</v>
      </c>
      <c r="AG6" s="32">
        <f t="shared" ref="AG6:AG10" si="1">AF6-AC6</f>
        <v>0</v>
      </c>
      <c r="AI6" s="24">
        <v>2</v>
      </c>
      <c r="AJ6" s="37" t="s">
        <v>120</v>
      </c>
      <c r="AK6" s="79" t="s">
        <v>17</v>
      </c>
      <c r="AL6" s="79"/>
      <c r="AM6" s="79"/>
      <c r="AN6" s="79"/>
      <c r="AO6" s="79"/>
      <c r="AP6" s="79"/>
      <c r="AQ6" s="79"/>
      <c r="AR6" s="37" t="s">
        <v>10</v>
      </c>
      <c r="AS6" s="37">
        <v>2</v>
      </c>
      <c r="AT6" s="25">
        <f>IF(AR6=TRIM("UND"),AS6,VLOOKUP(AJ6,RESUMEN!$B$3:$D$53,3,FALSE)*AS6)</f>
        <v>2</v>
      </c>
      <c r="AU6" s="11" t="s">
        <v>141</v>
      </c>
      <c r="AV6" s="13"/>
      <c r="AW6" s="12">
        <v>2</v>
      </c>
      <c r="AX6" s="19">
        <f t="shared" ref="AX6" si="2">AW6-AT6</f>
        <v>0</v>
      </c>
      <c r="AZ6" s="13">
        <v>2</v>
      </c>
      <c r="BA6" s="26"/>
      <c r="BB6" s="79"/>
      <c r="BC6" s="79"/>
      <c r="BD6" s="79"/>
      <c r="BE6" s="79"/>
      <c r="BF6" s="79"/>
      <c r="BG6" s="79"/>
      <c r="BH6" s="79"/>
      <c r="BI6" s="27"/>
      <c r="BJ6" s="38"/>
      <c r="BK6" s="4"/>
      <c r="BL6" s="11"/>
      <c r="BM6" s="13"/>
      <c r="BN6" s="12"/>
      <c r="BO6" s="19"/>
      <c r="BQ6" s="24">
        <v>2</v>
      </c>
      <c r="BR6" s="29" t="s">
        <v>45</v>
      </c>
      <c r="BS6" s="83" t="s">
        <v>13</v>
      </c>
      <c r="BT6" s="83"/>
      <c r="BU6" s="83"/>
      <c r="BV6" s="83"/>
      <c r="BW6" s="83"/>
      <c r="BX6" s="83"/>
      <c r="BY6" s="83"/>
      <c r="BZ6" s="4" t="s">
        <v>10</v>
      </c>
      <c r="CA6" s="30">
        <v>50</v>
      </c>
      <c r="CB6" s="25">
        <f>IF(BZ6=TRIM("UND"),CA6,VLOOKUP(BR6,RESUMEN!$B$3:$D$53,3,FALSE)*CA6)</f>
        <v>50</v>
      </c>
      <c r="CC6" s="11" t="s">
        <v>141</v>
      </c>
      <c r="CD6" s="13"/>
      <c r="CE6" s="12">
        <v>50</v>
      </c>
      <c r="CF6" s="19">
        <f t="shared" ref="CF6:CF11" si="3">CE6-CB6</f>
        <v>0</v>
      </c>
      <c r="CH6" s="24">
        <v>2</v>
      </c>
      <c r="CI6" s="29" t="s">
        <v>41</v>
      </c>
      <c r="CJ6" s="83" t="s">
        <v>11</v>
      </c>
      <c r="CK6" s="83"/>
      <c r="CL6" s="83"/>
      <c r="CM6" s="83"/>
      <c r="CN6" s="83"/>
      <c r="CO6" s="83"/>
      <c r="CP6" s="83"/>
      <c r="CQ6" s="4" t="s">
        <v>10</v>
      </c>
      <c r="CR6" s="30">
        <v>40</v>
      </c>
      <c r="CS6" s="25">
        <f>IF(CQ6=TRIM("UND"),CR6,VLOOKUP(CI6,RESUMEN!$B$3:$D$53,3,FALSE)*CR6)</f>
        <v>40</v>
      </c>
      <c r="CT6" s="11" t="s">
        <v>141</v>
      </c>
      <c r="CU6" s="24"/>
      <c r="CV6" s="37">
        <v>40</v>
      </c>
      <c r="CW6" s="32">
        <f t="shared" ref="CW6:CW12" si="4">CV6-CS6</f>
        <v>0</v>
      </c>
    </row>
    <row r="7" spans="1:101" ht="12.75" customHeight="1" x14ac:dyDescent="0.2">
      <c r="A7" s="24">
        <v>3</v>
      </c>
      <c r="B7" s="29" t="s">
        <v>88</v>
      </c>
      <c r="C7" s="80" t="s">
        <v>182</v>
      </c>
      <c r="D7" s="80"/>
      <c r="E7" s="80"/>
      <c r="F7" s="80"/>
      <c r="G7" s="80"/>
      <c r="H7" s="80"/>
      <c r="I7" s="80"/>
      <c r="J7" s="29" t="s">
        <v>29</v>
      </c>
      <c r="K7" s="41">
        <v>20</v>
      </c>
      <c r="L7" s="31">
        <f>IF(J7=TRIM("UND"),K7,VLOOKUP(B7,RESUMEN!$B$3:$D$53,3,FALSE)*K7)</f>
        <v>1000</v>
      </c>
      <c r="M7" s="37" t="s">
        <v>141</v>
      </c>
      <c r="N7" s="4"/>
      <c r="O7" s="37">
        <v>1000</v>
      </c>
      <c r="P7" s="32">
        <f t="shared" si="0"/>
        <v>0</v>
      </c>
      <c r="R7" s="24">
        <v>3</v>
      </c>
      <c r="S7" s="37" t="s">
        <v>45</v>
      </c>
      <c r="T7" s="80" t="s">
        <v>297</v>
      </c>
      <c r="U7" s="80"/>
      <c r="V7" s="80"/>
      <c r="W7" s="80"/>
      <c r="X7" s="80"/>
      <c r="Y7" s="80"/>
      <c r="Z7" s="80"/>
      <c r="AA7" s="57" t="s">
        <v>10</v>
      </c>
      <c r="AB7" s="37">
        <v>20</v>
      </c>
      <c r="AC7" s="31">
        <f>IF(AA7=TRIM("UND"),AB7,VLOOKUP(S7,RESUMEN!$B$3:$D$53,3,FALSE)*AB7)</f>
        <v>20</v>
      </c>
      <c r="AD7" s="37" t="s">
        <v>141</v>
      </c>
      <c r="AE7" s="4"/>
      <c r="AF7" s="37">
        <v>20</v>
      </c>
      <c r="AG7" s="32">
        <f t="shared" si="1"/>
        <v>0</v>
      </c>
      <c r="AI7" s="13">
        <v>3</v>
      </c>
      <c r="AJ7" s="26"/>
      <c r="AK7" s="79"/>
      <c r="AL7" s="79"/>
      <c r="AM7" s="79"/>
      <c r="AN7" s="79"/>
      <c r="AO7" s="79"/>
      <c r="AP7" s="79"/>
      <c r="AQ7" s="79"/>
      <c r="AR7" s="27"/>
      <c r="AS7" s="38"/>
      <c r="AT7" s="4"/>
      <c r="AU7" s="11"/>
      <c r="AV7" s="13"/>
      <c r="AW7" s="12"/>
      <c r="AX7" s="19"/>
      <c r="AZ7" s="13">
        <v>3</v>
      </c>
      <c r="BA7" s="18"/>
      <c r="BB7" s="77"/>
      <c r="BC7" s="77"/>
      <c r="BD7" s="77"/>
      <c r="BE7" s="77"/>
      <c r="BF7" s="77"/>
      <c r="BG7" s="77"/>
      <c r="BH7" s="77"/>
      <c r="BI7" s="14"/>
      <c r="BJ7" s="4"/>
      <c r="BK7" s="4"/>
      <c r="BL7" s="11"/>
      <c r="BM7" s="13"/>
      <c r="BN7" s="12"/>
      <c r="BO7" s="19"/>
      <c r="BQ7" s="24">
        <v>3</v>
      </c>
      <c r="BR7" s="29" t="s">
        <v>41</v>
      </c>
      <c r="BS7" s="83" t="s">
        <v>11</v>
      </c>
      <c r="BT7" s="83"/>
      <c r="BU7" s="83"/>
      <c r="BV7" s="83"/>
      <c r="BW7" s="83"/>
      <c r="BX7" s="83"/>
      <c r="BY7" s="83"/>
      <c r="BZ7" s="4" t="s">
        <v>10</v>
      </c>
      <c r="CA7" s="30">
        <v>50</v>
      </c>
      <c r="CB7" s="25">
        <f>IF(BZ7=TRIM("UND"),CA7,VLOOKUP(BR7,RESUMEN!$B$3:$D$53,3,FALSE)*CA7)</f>
        <v>50</v>
      </c>
      <c r="CC7" s="11" t="s">
        <v>141</v>
      </c>
      <c r="CD7" s="13"/>
      <c r="CE7" s="12">
        <v>50</v>
      </c>
      <c r="CF7" s="19">
        <f t="shared" si="3"/>
        <v>0</v>
      </c>
      <c r="CH7" s="24">
        <v>3</v>
      </c>
      <c r="CI7" s="29" t="s">
        <v>45</v>
      </c>
      <c r="CJ7" s="83" t="s">
        <v>13</v>
      </c>
      <c r="CK7" s="83"/>
      <c r="CL7" s="83"/>
      <c r="CM7" s="83"/>
      <c r="CN7" s="83"/>
      <c r="CO7" s="83"/>
      <c r="CP7" s="83"/>
      <c r="CQ7" s="4" t="s">
        <v>10</v>
      </c>
      <c r="CR7" s="30">
        <v>40</v>
      </c>
      <c r="CS7" s="25">
        <f>IF(CQ7=TRIM("UND"),CR7,VLOOKUP(CI7,RESUMEN!$B$3:$D$53,3,FALSE)*CR7)</f>
        <v>40</v>
      </c>
      <c r="CT7" s="11" t="s">
        <v>141</v>
      </c>
      <c r="CU7" s="24"/>
      <c r="CV7" s="37">
        <v>40</v>
      </c>
      <c r="CW7" s="32">
        <f t="shared" si="4"/>
        <v>0</v>
      </c>
    </row>
    <row r="8" spans="1:101" ht="12.75" customHeight="1" x14ac:dyDescent="0.2">
      <c r="A8" s="24">
        <v>4</v>
      </c>
      <c r="B8" s="29" t="s">
        <v>90</v>
      </c>
      <c r="C8" s="80" t="s">
        <v>184</v>
      </c>
      <c r="D8" s="80"/>
      <c r="E8" s="80"/>
      <c r="F8" s="80"/>
      <c r="G8" s="80"/>
      <c r="H8" s="80"/>
      <c r="I8" s="80"/>
      <c r="J8" s="29" t="s">
        <v>29</v>
      </c>
      <c r="K8" s="41">
        <v>20</v>
      </c>
      <c r="L8" s="31">
        <f>IF(J8=TRIM("UND"),K8,VLOOKUP(B8,RESUMEN!$B$3:$D$53,3,FALSE)*K8)</f>
        <v>1000</v>
      </c>
      <c r="M8" s="37" t="s">
        <v>141</v>
      </c>
      <c r="N8" s="4"/>
      <c r="O8" s="37">
        <v>1000</v>
      </c>
      <c r="P8" s="32">
        <f t="shared" si="0"/>
        <v>0</v>
      </c>
      <c r="R8" s="24">
        <v>4</v>
      </c>
      <c r="S8" s="37" t="s">
        <v>88</v>
      </c>
      <c r="T8" s="80" t="s">
        <v>298</v>
      </c>
      <c r="U8" s="80"/>
      <c r="V8" s="80"/>
      <c r="W8" s="80"/>
      <c r="X8" s="80"/>
      <c r="Y8" s="80"/>
      <c r="Z8" s="80"/>
      <c r="AA8" s="57" t="s">
        <v>10</v>
      </c>
      <c r="AB8" s="37">
        <v>30</v>
      </c>
      <c r="AC8" s="31">
        <f>IF(AA8=TRIM("UND"),AB8,VLOOKUP(S8,RESUMEN!$B$3:$D$53,3,FALSE)*AB8)</f>
        <v>30</v>
      </c>
      <c r="AD8" s="37" t="s">
        <v>141</v>
      </c>
      <c r="AE8" s="4"/>
      <c r="AF8" s="37">
        <v>30</v>
      </c>
      <c r="AG8" s="32">
        <f t="shared" si="1"/>
        <v>0</v>
      </c>
      <c r="AI8" s="13">
        <v>4</v>
      </c>
      <c r="AJ8" s="18"/>
      <c r="AK8" s="77"/>
      <c r="AL8" s="77"/>
      <c r="AM8" s="77"/>
      <c r="AN8" s="77"/>
      <c r="AO8" s="77"/>
      <c r="AP8" s="77"/>
      <c r="AQ8" s="77"/>
      <c r="AR8" s="14"/>
      <c r="AS8" s="4"/>
      <c r="AT8" s="4"/>
      <c r="AU8" s="11"/>
      <c r="AV8" s="13"/>
      <c r="AW8" s="12"/>
      <c r="AX8" s="19"/>
      <c r="AZ8" s="13">
        <v>4</v>
      </c>
      <c r="BA8" s="18"/>
      <c r="BB8" s="77"/>
      <c r="BC8" s="77"/>
      <c r="BD8" s="77"/>
      <c r="BE8" s="77"/>
      <c r="BF8" s="77"/>
      <c r="BG8" s="77"/>
      <c r="BH8" s="77"/>
      <c r="BI8" s="14"/>
      <c r="BJ8" s="4"/>
      <c r="BK8" s="4"/>
      <c r="BL8" s="11"/>
      <c r="BM8" s="13"/>
      <c r="BN8" s="12"/>
      <c r="BO8" s="19"/>
      <c r="BQ8" s="24">
        <v>4</v>
      </c>
      <c r="BR8" s="29" t="s">
        <v>106</v>
      </c>
      <c r="BS8" s="83" t="s">
        <v>14</v>
      </c>
      <c r="BT8" s="83"/>
      <c r="BU8" s="83"/>
      <c r="BV8" s="83"/>
      <c r="BW8" s="83"/>
      <c r="BX8" s="83"/>
      <c r="BY8" s="83"/>
      <c r="BZ8" s="4" t="s">
        <v>10</v>
      </c>
      <c r="CA8" s="30">
        <v>50</v>
      </c>
      <c r="CB8" s="25">
        <f>IF(BZ8=TRIM("UND"),CA8,VLOOKUP(BR8,RESUMEN!$B$3:$D$53,3,FALSE)*CA8)</f>
        <v>50</v>
      </c>
      <c r="CC8" s="11" t="s">
        <v>141</v>
      </c>
      <c r="CD8" s="13"/>
      <c r="CE8" s="12">
        <v>50</v>
      </c>
      <c r="CF8" s="19">
        <f t="shared" si="3"/>
        <v>0</v>
      </c>
      <c r="CH8" s="24">
        <v>4</v>
      </c>
      <c r="CI8" s="29" t="s">
        <v>47</v>
      </c>
      <c r="CJ8" s="83" t="s">
        <v>12</v>
      </c>
      <c r="CK8" s="83"/>
      <c r="CL8" s="83"/>
      <c r="CM8" s="83"/>
      <c r="CN8" s="83"/>
      <c r="CO8" s="83"/>
      <c r="CP8" s="83"/>
      <c r="CQ8" s="4" t="s">
        <v>10</v>
      </c>
      <c r="CR8" s="30">
        <v>40</v>
      </c>
      <c r="CS8" s="25">
        <f>IF(CQ8=TRIM("UND"),CR8,VLOOKUP(CI8,RESUMEN!$B$3:$D$53,3,FALSE)*CR8)</f>
        <v>40</v>
      </c>
      <c r="CT8" s="11" t="s">
        <v>141</v>
      </c>
      <c r="CU8" s="24"/>
      <c r="CV8" s="37">
        <v>40</v>
      </c>
      <c r="CW8" s="32">
        <f t="shared" si="4"/>
        <v>0</v>
      </c>
    </row>
    <row r="9" spans="1:101" ht="12.75" customHeight="1" x14ac:dyDescent="0.2">
      <c r="A9" s="24">
        <f>1+A8</f>
        <v>5</v>
      </c>
      <c r="B9" s="29" t="s">
        <v>89</v>
      </c>
      <c r="C9" s="80" t="s">
        <v>189</v>
      </c>
      <c r="D9" s="80"/>
      <c r="E9" s="80"/>
      <c r="F9" s="80"/>
      <c r="G9" s="80"/>
      <c r="H9" s="80"/>
      <c r="I9" s="80"/>
      <c r="J9" s="29" t="s">
        <v>29</v>
      </c>
      <c r="K9" s="41">
        <v>20</v>
      </c>
      <c r="L9" s="31">
        <f>IF(J9=TRIM("UND"),K9,VLOOKUP(B9,RESUMEN!$B$3:$D$53,3,FALSE)*K9)</f>
        <v>1000</v>
      </c>
      <c r="M9" s="37" t="s">
        <v>141</v>
      </c>
      <c r="N9" s="4"/>
      <c r="O9" s="37">
        <v>1000</v>
      </c>
      <c r="P9" s="32">
        <f t="shared" si="0"/>
        <v>0</v>
      </c>
      <c r="R9" s="24">
        <f>1+R8</f>
        <v>5</v>
      </c>
      <c r="S9" s="37" t="s">
        <v>89</v>
      </c>
      <c r="T9" s="80" t="s">
        <v>299</v>
      </c>
      <c r="U9" s="80"/>
      <c r="V9" s="80"/>
      <c r="W9" s="80"/>
      <c r="X9" s="80"/>
      <c r="Y9" s="80"/>
      <c r="Z9" s="80"/>
      <c r="AA9" s="57" t="s">
        <v>10</v>
      </c>
      <c r="AB9" s="37">
        <v>30</v>
      </c>
      <c r="AC9" s="31">
        <f>IF(AA9=TRIM("UND"),AB9,VLOOKUP(S9,RESUMEN!$B$3:$D$53,3,FALSE)*AB9)</f>
        <v>30</v>
      </c>
      <c r="AD9" s="37" t="s">
        <v>141</v>
      </c>
      <c r="AE9" s="4"/>
      <c r="AF9" s="37">
        <v>30</v>
      </c>
      <c r="AG9" s="32">
        <f t="shared" si="1"/>
        <v>0</v>
      </c>
      <c r="AI9" s="13">
        <f>1+AI8</f>
        <v>5</v>
      </c>
      <c r="AJ9" s="18"/>
      <c r="AK9" s="85"/>
      <c r="AL9" s="85"/>
      <c r="AM9" s="85"/>
      <c r="AN9" s="85"/>
      <c r="AO9" s="85"/>
      <c r="AP9" s="85"/>
      <c r="AQ9" s="85"/>
      <c r="AR9" s="14"/>
      <c r="AS9" s="4"/>
      <c r="AT9" s="4"/>
      <c r="AU9" s="11"/>
      <c r="AV9" s="13"/>
      <c r="AW9" s="12"/>
      <c r="AX9" s="19"/>
      <c r="AZ9" s="13">
        <f>1+AZ8</f>
        <v>5</v>
      </c>
      <c r="BA9" s="18"/>
      <c r="BB9" s="85"/>
      <c r="BC9" s="85"/>
      <c r="BD9" s="85"/>
      <c r="BE9" s="85"/>
      <c r="BF9" s="85"/>
      <c r="BG9" s="85"/>
      <c r="BH9" s="85"/>
      <c r="BI9" s="14"/>
      <c r="BJ9" s="4"/>
      <c r="BK9" s="4"/>
      <c r="BL9" s="11"/>
      <c r="BM9" s="13"/>
      <c r="BN9" s="12"/>
      <c r="BO9" s="19"/>
      <c r="BQ9" s="24">
        <f>1+BQ8</f>
        <v>5</v>
      </c>
      <c r="BR9" s="29" t="s">
        <v>107</v>
      </c>
      <c r="BS9" s="83" t="s">
        <v>16</v>
      </c>
      <c r="BT9" s="83"/>
      <c r="BU9" s="83"/>
      <c r="BV9" s="83"/>
      <c r="BW9" s="83"/>
      <c r="BX9" s="83"/>
      <c r="BY9" s="83"/>
      <c r="BZ9" s="4" t="s">
        <v>10</v>
      </c>
      <c r="CA9" s="30">
        <v>50</v>
      </c>
      <c r="CB9" s="25">
        <f>IF(BZ9=TRIM("UND"),CA9,VLOOKUP(BR9,RESUMEN!$B$3:$D$53,3,FALSE)*CA9)</f>
        <v>50</v>
      </c>
      <c r="CC9" s="11" t="s">
        <v>141</v>
      </c>
      <c r="CD9" s="13"/>
      <c r="CE9" s="12">
        <v>50</v>
      </c>
      <c r="CF9" s="19">
        <f t="shared" si="3"/>
        <v>0</v>
      </c>
      <c r="CH9" s="24">
        <f>1+CH8</f>
        <v>5</v>
      </c>
      <c r="CI9" s="29" t="s">
        <v>88</v>
      </c>
      <c r="CJ9" s="83" t="s">
        <v>182</v>
      </c>
      <c r="CK9" s="83"/>
      <c r="CL9" s="83"/>
      <c r="CM9" s="83"/>
      <c r="CN9" s="83"/>
      <c r="CO9" s="83"/>
      <c r="CP9" s="83"/>
      <c r="CQ9" s="4" t="s">
        <v>29</v>
      </c>
      <c r="CR9" s="30">
        <v>7</v>
      </c>
      <c r="CS9" s="25">
        <f>IF(CQ9=TRIM("UND"),CR9,VLOOKUP(CI9,RESUMEN!$B$3:$D$53,3,FALSE)*CR9)</f>
        <v>350</v>
      </c>
      <c r="CT9" s="11" t="s">
        <v>141</v>
      </c>
      <c r="CU9" s="24"/>
      <c r="CV9" s="37">
        <v>350</v>
      </c>
      <c r="CW9" s="32">
        <f t="shared" si="4"/>
        <v>0</v>
      </c>
    </row>
    <row r="10" spans="1:101" ht="12.75" customHeight="1" x14ac:dyDescent="0.2">
      <c r="A10" s="13">
        <f t="shared" ref="A10:A29" si="5">1+A9</f>
        <v>6</v>
      </c>
      <c r="B10" s="26"/>
      <c r="C10" s="79"/>
      <c r="D10" s="79"/>
      <c r="E10" s="79"/>
      <c r="F10" s="79"/>
      <c r="G10" s="79"/>
      <c r="H10" s="79"/>
      <c r="I10" s="79"/>
      <c r="J10" s="27"/>
      <c r="K10" s="38"/>
      <c r="L10" s="4"/>
      <c r="M10" s="34"/>
      <c r="N10" s="35"/>
      <c r="O10" s="36"/>
      <c r="P10" s="19"/>
      <c r="R10" s="24">
        <f t="shared" ref="R10:R29" si="6">1+R9</f>
        <v>6</v>
      </c>
      <c r="S10" s="37" t="s">
        <v>90</v>
      </c>
      <c r="T10" s="80" t="s">
        <v>300</v>
      </c>
      <c r="U10" s="80"/>
      <c r="V10" s="80"/>
      <c r="W10" s="80"/>
      <c r="X10" s="80"/>
      <c r="Y10" s="80"/>
      <c r="Z10" s="80"/>
      <c r="AA10" s="57" t="s">
        <v>10</v>
      </c>
      <c r="AB10" s="37">
        <v>30</v>
      </c>
      <c r="AC10" s="31">
        <f>IF(AA10=TRIM("UND"),AB10,VLOOKUP(S10,RESUMEN!$B$3:$D$53,3,FALSE)*AB10)</f>
        <v>30</v>
      </c>
      <c r="AD10" s="37" t="s">
        <v>141</v>
      </c>
      <c r="AE10" s="4"/>
      <c r="AF10" s="37">
        <v>30</v>
      </c>
      <c r="AG10" s="32">
        <f t="shared" si="1"/>
        <v>0</v>
      </c>
      <c r="AI10" s="13">
        <f t="shared" ref="AI10:AI29" si="7">1+AI9</f>
        <v>6</v>
      </c>
      <c r="AJ10" s="18"/>
      <c r="AK10" s="77"/>
      <c r="AL10" s="77"/>
      <c r="AM10" s="77"/>
      <c r="AN10" s="77"/>
      <c r="AO10" s="77"/>
      <c r="AP10" s="77"/>
      <c r="AQ10" s="77"/>
      <c r="AR10" s="14"/>
      <c r="AS10" s="4"/>
      <c r="AT10" s="4"/>
      <c r="AU10" s="11"/>
      <c r="AV10" s="13"/>
      <c r="AW10" s="12"/>
      <c r="AX10" s="19"/>
      <c r="AZ10" s="13">
        <f t="shared" ref="AZ10:AZ29" si="8">1+AZ9</f>
        <v>6</v>
      </c>
      <c r="BA10" s="18"/>
      <c r="BB10" s="77"/>
      <c r="BC10" s="77"/>
      <c r="BD10" s="77"/>
      <c r="BE10" s="77"/>
      <c r="BF10" s="77"/>
      <c r="BG10" s="77"/>
      <c r="BH10" s="77"/>
      <c r="BI10" s="14"/>
      <c r="BJ10" s="4"/>
      <c r="BK10" s="4"/>
      <c r="BL10" s="11"/>
      <c r="BM10" s="13"/>
      <c r="BN10" s="12"/>
      <c r="BO10" s="19"/>
      <c r="BQ10" s="24">
        <f t="shared" ref="BQ10:BQ29" si="9">1+BQ9</f>
        <v>6</v>
      </c>
      <c r="BR10" s="29" t="s">
        <v>120</v>
      </c>
      <c r="BS10" s="83" t="s">
        <v>17</v>
      </c>
      <c r="BT10" s="83"/>
      <c r="BU10" s="83"/>
      <c r="BV10" s="83"/>
      <c r="BW10" s="83"/>
      <c r="BX10" s="83"/>
      <c r="BY10" s="83"/>
      <c r="BZ10" s="4" t="s">
        <v>10</v>
      </c>
      <c r="CA10" s="30">
        <v>50</v>
      </c>
      <c r="CB10" s="25">
        <f>IF(BZ10=TRIM("UND"),CA10,VLOOKUP(BR10,RESUMEN!$B$3:$D$53,3,FALSE)*CA10)</f>
        <v>50</v>
      </c>
      <c r="CC10" s="11" t="s">
        <v>141</v>
      </c>
      <c r="CD10" s="13"/>
      <c r="CE10" s="12">
        <v>50</v>
      </c>
      <c r="CF10" s="19">
        <f t="shared" si="3"/>
        <v>0</v>
      </c>
      <c r="CH10" s="24">
        <f t="shared" ref="CH10:CH29" si="10">1+CH9</f>
        <v>6</v>
      </c>
      <c r="CI10" s="29" t="s">
        <v>89</v>
      </c>
      <c r="CJ10" s="83" t="s">
        <v>189</v>
      </c>
      <c r="CK10" s="83"/>
      <c r="CL10" s="83"/>
      <c r="CM10" s="83"/>
      <c r="CN10" s="83"/>
      <c r="CO10" s="83"/>
      <c r="CP10" s="83"/>
      <c r="CQ10" s="4" t="s">
        <v>29</v>
      </c>
      <c r="CR10" s="30">
        <v>7</v>
      </c>
      <c r="CS10" s="25">
        <f>IF(CQ10=TRIM("UND"),CR10,VLOOKUP(CI10,RESUMEN!$B$3:$D$53,3,FALSE)*CR10)</f>
        <v>350</v>
      </c>
      <c r="CT10" s="11" t="s">
        <v>141</v>
      </c>
      <c r="CU10" s="24"/>
      <c r="CV10" s="37">
        <v>350</v>
      </c>
      <c r="CW10" s="32">
        <f t="shared" si="4"/>
        <v>0</v>
      </c>
    </row>
    <row r="11" spans="1:101" ht="12.75" customHeight="1" x14ac:dyDescent="0.2">
      <c r="A11" s="13">
        <f t="shared" si="5"/>
        <v>7</v>
      </c>
      <c r="B11" s="18"/>
      <c r="C11" s="77"/>
      <c r="D11" s="77"/>
      <c r="E11" s="77"/>
      <c r="F11" s="77"/>
      <c r="G11" s="77"/>
      <c r="H11" s="77"/>
      <c r="I11" s="77"/>
      <c r="J11" s="22"/>
      <c r="K11" s="4"/>
      <c r="L11" s="4"/>
      <c r="M11" s="21"/>
      <c r="N11" s="13"/>
      <c r="O11" s="12"/>
      <c r="P11" s="19"/>
      <c r="R11" s="13">
        <f t="shared" si="6"/>
        <v>7</v>
      </c>
      <c r="S11" s="26"/>
      <c r="T11" s="79"/>
      <c r="U11" s="79"/>
      <c r="V11" s="79"/>
      <c r="W11" s="79"/>
      <c r="X11" s="79"/>
      <c r="Y11" s="79"/>
      <c r="Z11" s="79"/>
      <c r="AA11" s="27"/>
      <c r="AB11" s="38"/>
      <c r="AC11" s="4"/>
      <c r="AD11" s="34"/>
      <c r="AE11" s="35"/>
      <c r="AF11" s="36"/>
      <c r="AG11" s="19"/>
      <c r="AI11" s="13">
        <f t="shared" si="7"/>
        <v>7</v>
      </c>
      <c r="AJ11" s="18"/>
      <c r="AK11" s="77"/>
      <c r="AL11" s="77"/>
      <c r="AM11" s="77"/>
      <c r="AN11" s="77"/>
      <c r="AO11" s="77"/>
      <c r="AP11" s="77"/>
      <c r="AQ11" s="77"/>
      <c r="AR11" s="14"/>
      <c r="AS11" s="4"/>
      <c r="AT11" s="4"/>
      <c r="AU11" s="11"/>
      <c r="AV11" s="13"/>
      <c r="AW11" s="12"/>
      <c r="AX11" s="19"/>
      <c r="AZ11" s="13">
        <f t="shared" si="8"/>
        <v>7</v>
      </c>
      <c r="BA11" s="18"/>
      <c r="BB11" s="77"/>
      <c r="BC11" s="77"/>
      <c r="BD11" s="77"/>
      <c r="BE11" s="77"/>
      <c r="BF11" s="77"/>
      <c r="BG11" s="77"/>
      <c r="BH11" s="77"/>
      <c r="BI11" s="14"/>
      <c r="BJ11" s="4"/>
      <c r="BK11" s="4"/>
      <c r="BL11" s="11"/>
      <c r="BM11" s="13"/>
      <c r="BN11" s="12"/>
      <c r="BO11" s="19"/>
      <c r="BQ11" s="24">
        <f t="shared" si="9"/>
        <v>7</v>
      </c>
      <c r="BR11" s="29" t="s">
        <v>104</v>
      </c>
      <c r="BS11" s="83" t="s">
        <v>301</v>
      </c>
      <c r="BT11" s="83"/>
      <c r="BU11" s="83"/>
      <c r="BV11" s="83"/>
      <c r="BW11" s="83"/>
      <c r="BX11" s="83"/>
      <c r="BY11" s="83"/>
      <c r="BZ11" s="4" t="s">
        <v>10</v>
      </c>
      <c r="CA11" s="30">
        <v>50</v>
      </c>
      <c r="CB11" s="25">
        <f>IF(BZ11=TRIM("UND"),CA11,VLOOKUP(BR11,RESUMEN!$B$3:$D$53,3,FALSE)*CA11)</f>
        <v>50</v>
      </c>
      <c r="CC11" s="11" t="s">
        <v>141</v>
      </c>
      <c r="CD11" s="13"/>
      <c r="CE11" s="12">
        <v>50</v>
      </c>
      <c r="CF11" s="19">
        <f t="shared" si="3"/>
        <v>0</v>
      </c>
      <c r="CH11" s="24">
        <f t="shared" si="10"/>
        <v>7</v>
      </c>
      <c r="CI11" s="29" t="s">
        <v>90</v>
      </c>
      <c r="CJ11" s="83" t="s">
        <v>184</v>
      </c>
      <c r="CK11" s="83"/>
      <c r="CL11" s="83"/>
      <c r="CM11" s="83"/>
      <c r="CN11" s="83"/>
      <c r="CO11" s="83"/>
      <c r="CP11" s="83"/>
      <c r="CQ11" s="4" t="s">
        <v>29</v>
      </c>
      <c r="CR11" s="30">
        <v>7</v>
      </c>
      <c r="CS11" s="25">
        <f>IF(CQ11=TRIM("UND"),CR11,VLOOKUP(CI11,RESUMEN!$B$3:$D$53,3,FALSE)*CR11)</f>
        <v>350</v>
      </c>
      <c r="CT11" s="11" t="s">
        <v>141</v>
      </c>
      <c r="CU11" s="24"/>
      <c r="CV11" s="37">
        <v>350</v>
      </c>
      <c r="CW11" s="32">
        <f t="shared" si="4"/>
        <v>0</v>
      </c>
    </row>
    <row r="12" spans="1:101" ht="12.75" customHeight="1" x14ac:dyDescent="0.2">
      <c r="A12" s="13">
        <f t="shared" si="5"/>
        <v>8</v>
      </c>
      <c r="B12" s="18"/>
      <c r="C12" s="77"/>
      <c r="D12" s="77"/>
      <c r="E12" s="77"/>
      <c r="F12" s="77"/>
      <c r="G12" s="77"/>
      <c r="H12" s="77"/>
      <c r="I12" s="77"/>
      <c r="J12" s="22"/>
      <c r="K12" s="4"/>
      <c r="L12" s="4"/>
      <c r="M12" s="13"/>
      <c r="N12" s="21"/>
      <c r="O12" s="12"/>
      <c r="P12" s="19"/>
      <c r="R12" s="13">
        <f t="shared" si="6"/>
        <v>8</v>
      </c>
      <c r="S12" s="18"/>
      <c r="T12" s="77"/>
      <c r="U12" s="77"/>
      <c r="V12" s="77"/>
      <c r="W12" s="77"/>
      <c r="X12" s="77"/>
      <c r="Y12" s="77"/>
      <c r="Z12" s="77"/>
      <c r="AA12" s="14"/>
      <c r="AB12" s="4"/>
      <c r="AC12" s="4"/>
      <c r="AD12" s="13"/>
      <c r="AE12" s="11"/>
      <c r="AF12" s="12"/>
      <c r="AG12" s="19"/>
      <c r="AI12" s="13">
        <f t="shared" si="7"/>
        <v>8</v>
      </c>
      <c r="AJ12" s="18"/>
      <c r="AK12" s="77"/>
      <c r="AL12" s="77"/>
      <c r="AM12" s="77"/>
      <c r="AN12" s="77"/>
      <c r="AO12" s="77"/>
      <c r="AP12" s="77"/>
      <c r="AQ12" s="77"/>
      <c r="AR12" s="14"/>
      <c r="AS12" s="4"/>
      <c r="AT12" s="4"/>
      <c r="AU12" s="13"/>
      <c r="AV12" s="11"/>
      <c r="AW12" s="12"/>
      <c r="AX12" s="19"/>
      <c r="AZ12" s="13">
        <f t="shared" si="8"/>
        <v>8</v>
      </c>
      <c r="BA12" s="18"/>
      <c r="BB12" s="77"/>
      <c r="BC12" s="77"/>
      <c r="BD12" s="77"/>
      <c r="BE12" s="77"/>
      <c r="BF12" s="77"/>
      <c r="BG12" s="77"/>
      <c r="BH12" s="77"/>
      <c r="BI12" s="14"/>
      <c r="BJ12" s="4"/>
      <c r="BK12" s="4"/>
      <c r="BL12" s="13"/>
      <c r="BM12" s="11"/>
      <c r="BN12" s="12"/>
      <c r="BO12" s="19"/>
      <c r="BQ12" s="13">
        <f t="shared" si="9"/>
        <v>8</v>
      </c>
      <c r="BR12" s="26"/>
      <c r="BS12" s="79"/>
      <c r="BT12" s="79"/>
      <c r="BU12" s="79"/>
      <c r="BV12" s="79"/>
      <c r="BW12" s="79"/>
      <c r="BX12" s="79"/>
      <c r="BY12" s="79"/>
      <c r="BZ12" s="27"/>
      <c r="CA12" s="38"/>
      <c r="CB12" s="4"/>
      <c r="CC12" s="13"/>
      <c r="CD12" s="11"/>
      <c r="CE12" s="12"/>
      <c r="CF12" s="19"/>
      <c r="CH12" s="24">
        <f t="shared" si="10"/>
        <v>8</v>
      </c>
      <c r="CI12" s="29" t="s">
        <v>109</v>
      </c>
      <c r="CJ12" s="83" t="s">
        <v>27</v>
      </c>
      <c r="CK12" s="83"/>
      <c r="CL12" s="83"/>
      <c r="CM12" s="83"/>
      <c r="CN12" s="83"/>
      <c r="CO12" s="83"/>
      <c r="CP12" s="83"/>
      <c r="CQ12" s="4" t="s">
        <v>10</v>
      </c>
      <c r="CR12" s="30">
        <v>40</v>
      </c>
      <c r="CS12" s="25">
        <f>IF(CQ12=TRIM("UND"),CR12,VLOOKUP(CI12,RESUMEN!$B$3:$D$53,3,FALSE)*CR12)</f>
        <v>40</v>
      </c>
      <c r="CT12" s="21" t="s">
        <v>141</v>
      </c>
      <c r="CU12" s="63"/>
      <c r="CV12" s="37">
        <v>40</v>
      </c>
      <c r="CW12" s="32">
        <f t="shared" si="4"/>
        <v>0</v>
      </c>
    </row>
    <row r="13" spans="1:101" x14ac:dyDescent="0.2">
      <c r="A13" s="13">
        <f t="shared" si="5"/>
        <v>9</v>
      </c>
      <c r="B13" s="18"/>
      <c r="C13" s="81"/>
      <c r="D13" s="81"/>
      <c r="E13" s="81"/>
      <c r="F13" s="81"/>
      <c r="G13" s="81"/>
      <c r="H13" s="81"/>
      <c r="I13" s="81"/>
      <c r="J13" s="22"/>
      <c r="K13" s="4"/>
      <c r="L13" s="4"/>
      <c r="M13" s="21"/>
      <c r="N13" s="13"/>
      <c r="O13" s="12"/>
      <c r="P13" s="19"/>
      <c r="R13" s="13">
        <f t="shared" si="6"/>
        <v>9</v>
      </c>
      <c r="S13" s="18"/>
      <c r="T13" s="81"/>
      <c r="U13" s="81"/>
      <c r="V13" s="81"/>
      <c r="W13" s="81"/>
      <c r="X13" s="81"/>
      <c r="Y13" s="81"/>
      <c r="Z13" s="81"/>
      <c r="AA13" s="14"/>
      <c r="AB13" s="4"/>
      <c r="AC13" s="4"/>
      <c r="AD13" s="11"/>
      <c r="AE13" s="13"/>
      <c r="AF13" s="12"/>
      <c r="AG13" s="19"/>
      <c r="AI13" s="13">
        <f t="shared" si="7"/>
        <v>9</v>
      </c>
      <c r="AJ13" s="18"/>
      <c r="AK13" s="81"/>
      <c r="AL13" s="81"/>
      <c r="AM13" s="81"/>
      <c r="AN13" s="81"/>
      <c r="AO13" s="81"/>
      <c r="AP13" s="81"/>
      <c r="AQ13" s="81"/>
      <c r="AR13" s="14"/>
      <c r="AS13" s="4"/>
      <c r="AT13" s="4"/>
      <c r="AU13" s="11"/>
      <c r="AV13" s="13"/>
      <c r="AW13" s="12"/>
      <c r="AX13" s="19"/>
      <c r="AZ13" s="13">
        <f t="shared" si="8"/>
        <v>9</v>
      </c>
      <c r="BA13" s="18"/>
      <c r="BB13" s="81"/>
      <c r="BC13" s="81"/>
      <c r="BD13" s="81"/>
      <c r="BE13" s="81"/>
      <c r="BF13" s="81"/>
      <c r="BG13" s="81"/>
      <c r="BH13" s="81"/>
      <c r="BI13" s="14"/>
      <c r="BJ13" s="4"/>
      <c r="BK13" s="4"/>
      <c r="BL13" s="11"/>
      <c r="BM13" s="13"/>
      <c r="BN13" s="12"/>
      <c r="BO13" s="19"/>
      <c r="BQ13" s="13">
        <f t="shared" si="9"/>
        <v>9</v>
      </c>
      <c r="BR13" s="18"/>
      <c r="BS13" s="81"/>
      <c r="BT13" s="81"/>
      <c r="BU13" s="81"/>
      <c r="BV13" s="81"/>
      <c r="BW13" s="81"/>
      <c r="BX13" s="81"/>
      <c r="BY13" s="81"/>
      <c r="BZ13" s="14"/>
      <c r="CA13" s="4"/>
      <c r="CB13" s="4"/>
      <c r="CC13" s="11"/>
      <c r="CD13" s="13"/>
      <c r="CE13" s="12"/>
      <c r="CF13" s="19"/>
      <c r="CH13" s="13">
        <f t="shared" si="10"/>
        <v>9</v>
      </c>
      <c r="CI13" s="26"/>
      <c r="CJ13" s="82"/>
      <c r="CK13" s="82"/>
      <c r="CL13" s="82"/>
      <c r="CM13" s="82"/>
      <c r="CN13" s="82"/>
      <c r="CO13" s="82"/>
      <c r="CP13" s="82"/>
      <c r="CQ13" s="27"/>
      <c r="CR13" s="38"/>
      <c r="CS13" s="4"/>
      <c r="CT13" s="11"/>
      <c r="CU13" s="13"/>
      <c r="CV13" s="36"/>
      <c r="CW13" s="19"/>
    </row>
    <row r="14" spans="1:101" x14ac:dyDescent="0.2">
      <c r="A14" s="13">
        <f t="shared" si="5"/>
        <v>10</v>
      </c>
      <c r="B14" s="18"/>
      <c r="C14" s="81"/>
      <c r="D14" s="81"/>
      <c r="E14" s="81"/>
      <c r="F14" s="81"/>
      <c r="G14" s="81"/>
      <c r="H14" s="81"/>
      <c r="I14" s="81"/>
      <c r="J14" s="22"/>
      <c r="K14" s="4"/>
      <c r="L14" s="4"/>
      <c r="M14" s="21"/>
      <c r="N14" s="13"/>
      <c r="O14" s="12"/>
      <c r="P14" s="19"/>
      <c r="R14" s="13">
        <f t="shared" si="6"/>
        <v>10</v>
      </c>
      <c r="S14" s="18"/>
      <c r="T14" s="81"/>
      <c r="U14" s="81"/>
      <c r="V14" s="81"/>
      <c r="W14" s="81"/>
      <c r="X14" s="81"/>
      <c r="Y14" s="81"/>
      <c r="Z14" s="81"/>
      <c r="AA14" s="14"/>
      <c r="AB14" s="4"/>
      <c r="AC14" s="4"/>
      <c r="AD14" s="11"/>
      <c r="AE14" s="13"/>
      <c r="AF14" s="12"/>
      <c r="AG14" s="19"/>
      <c r="AI14" s="13">
        <f t="shared" si="7"/>
        <v>10</v>
      </c>
      <c r="AJ14" s="18"/>
      <c r="AK14" s="81"/>
      <c r="AL14" s="81"/>
      <c r="AM14" s="81"/>
      <c r="AN14" s="81"/>
      <c r="AO14" s="81"/>
      <c r="AP14" s="81"/>
      <c r="AQ14" s="81"/>
      <c r="AR14" s="14"/>
      <c r="AS14" s="4"/>
      <c r="AT14" s="4"/>
      <c r="AU14" s="11"/>
      <c r="AV14" s="13"/>
      <c r="AW14" s="12"/>
      <c r="AX14" s="19"/>
      <c r="AZ14" s="13">
        <f t="shared" si="8"/>
        <v>10</v>
      </c>
      <c r="BA14" s="18"/>
      <c r="BB14" s="81"/>
      <c r="BC14" s="81"/>
      <c r="BD14" s="81"/>
      <c r="BE14" s="81"/>
      <c r="BF14" s="81"/>
      <c r="BG14" s="81"/>
      <c r="BH14" s="81"/>
      <c r="BI14" s="14"/>
      <c r="BJ14" s="4"/>
      <c r="BK14" s="4"/>
      <c r="BL14" s="11"/>
      <c r="BM14" s="13"/>
      <c r="BN14" s="12"/>
      <c r="BO14" s="19"/>
      <c r="BQ14" s="13">
        <f t="shared" si="9"/>
        <v>10</v>
      </c>
      <c r="BR14" s="18"/>
      <c r="BS14" s="81"/>
      <c r="BT14" s="81"/>
      <c r="BU14" s="81"/>
      <c r="BV14" s="81"/>
      <c r="BW14" s="81"/>
      <c r="BX14" s="81"/>
      <c r="BY14" s="81"/>
      <c r="BZ14" s="14"/>
      <c r="CA14" s="4"/>
      <c r="CB14" s="4"/>
      <c r="CC14" s="11"/>
      <c r="CD14" s="13"/>
      <c r="CE14" s="12"/>
      <c r="CF14" s="19"/>
      <c r="CH14" s="13">
        <f t="shared" si="10"/>
        <v>10</v>
      </c>
      <c r="CI14" s="18"/>
      <c r="CJ14" s="81"/>
      <c r="CK14" s="81"/>
      <c r="CL14" s="81"/>
      <c r="CM14" s="81"/>
      <c r="CN14" s="81"/>
      <c r="CO14" s="81"/>
      <c r="CP14" s="81"/>
      <c r="CQ14" s="14"/>
      <c r="CR14" s="4"/>
      <c r="CS14" s="4"/>
      <c r="CT14" s="11"/>
      <c r="CU14" s="13"/>
      <c r="CV14" s="12"/>
      <c r="CW14" s="19"/>
    </row>
    <row r="15" spans="1:101" x14ac:dyDescent="0.2">
      <c r="A15" s="13">
        <f t="shared" si="5"/>
        <v>11</v>
      </c>
      <c r="B15" s="18"/>
      <c r="C15" s="81"/>
      <c r="D15" s="81"/>
      <c r="E15" s="81"/>
      <c r="F15" s="81"/>
      <c r="G15" s="81"/>
      <c r="H15" s="81"/>
      <c r="I15" s="81"/>
      <c r="J15" s="22"/>
      <c r="K15" s="4"/>
      <c r="L15" s="4"/>
      <c r="M15" s="21"/>
      <c r="N15" s="21"/>
      <c r="O15" s="12"/>
      <c r="P15" s="19"/>
      <c r="R15" s="13">
        <f t="shared" si="6"/>
        <v>11</v>
      </c>
      <c r="S15" s="18"/>
      <c r="T15" s="81"/>
      <c r="U15" s="81"/>
      <c r="V15" s="81"/>
      <c r="W15" s="81"/>
      <c r="X15" s="81"/>
      <c r="Y15" s="81"/>
      <c r="Z15" s="81"/>
      <c r="AA15" s="14"/>
      <c r="AB15" s="4"/>
      <c r="AC15" s="4"/>
      <c r="AD15" s="11"/>
      <c r="AE15" s="11"/>
      <c r="AF15" s="12"/>
      <c r="AG15" s="19"/>
      <c r="AI15" s="13">
        <f t="shared" si="7"/>
        <v>11</v>
      </c>
      <c r="AJ15" s="18"/>
      <c r="AK15" s="81"/>
      <c r="AL15" s="81"/>
      <c r="AM15" s="81"/>
      <c r="AN15" s="81"/>
      <c r="AO15" s="81"/>
      <c r="AP15" s="81"/>
      <c r="AQ15" s="81"/>
      <c r="AR15" s="14"/>
      <c r="AS15" s="4"/>
      <c r="AT15" s="4"/>
      <c r="AU15" s="11"/>
      <c r="AV15" s="11"/>
      <c r="AW15" s="12"/>
      <c r="AX15" s="19"/>
      <c r="AZ15" s="13">
        <f t="shared" si="8"/>
        <v>11</v>
      </c>
      <c r="BA15" s="18"/>
      <c r="BB15" s="81"/>
      <c r="BC15" s="81"/>
      <c r="BD15" s="81"/>
      <c r="BE15" s="81"/>
      <c r="BF15" s="81"/>
      <c r="BG15" s="81"/>
      <c r="BH15" s="81"/>
      <c r="BI15" s="14"/>
      <c r="BJ15" s="4"/>
      <c r="BK15" s="4"/>
      <c r="BL15" s="11"/>
      <c r="BM15" s="11"/>
      <c r="BN15" s="12"/>
      <c r="BO15" s="19"/>
      <c r="BQ15" s="13">
        <f t="shared" si="9"/>
        <v>11</v>
      </c>
      <c r="BR15" s="18"/>
      <c r="BS15" s="81"/>
      <c r="BT15" s="81"/>
      <c r="BU15" s="81"/>
      <c r="BV15" s="81"/>
      <c r="BW15" s="81"/>
      <c r="BX15" s="81"/>
      <c r="BY15" s="81"/>
      <c r="BZ15" s="14"/>
      <c r="CA15" s="4"/>
      <c r="CB15" s="4"/>
      <c r="CC15" s="11"/>
      <c r="CD15" s="11"/>
      <c r="CE15" s="12"/>
      <c r="CF15" s="19"/>
      <c r="CH15" s="13">
        <f t="shared" si="10"/>
        <v>11</v>
      </c>
      <c r="CI15" s="18"/>
      <c r="CJ15" s="81"/>
      <c r="CK15" s="81"/>
      <c r="CL15" s="81"/>
      <c r="CM15" s="81"/>
      <c r="CN15" s="81"/>
      <c r="CO15" s="81"/>
      <c r="CP15" s="81"/>
      <c r="CQ15" s="14"/>
      <c r="CR15" s="4"/>
      <c r="CS15" s="4"/>
      <c r="CT15" s="11"/>
      <c r="CU15" s="11"/>
      <c r="CV15" s="12"/>
      <c r="CW15" s="19"/>
    </row>
    <row r="16" spans="1:101" x14ac:dyDescent="0.2">
      <c r="A16" s="13">
        <f t="shared" si="5"/>
        <v>12</v>
      </c>
      <c r="B16" s="18"/>
      <c r="C16" s="81"/>
      <c r="D16" s="81"/>
      <c r="E16" s="81"/>
      <c r="F16" s="81"/>
      <c r="G16" s="81"/>
      <c r="H16" s="81"/>
      <c r="I16" s="81"/>
      <c r="J16" s="22"/>
      <c r="K16" s="4"/>
      <c r="L16" s="4"/>
      <c r="M16" s="13"/>
      <c r="N16" s="21"/>
      <c r="O16" s="12"/>
      <c r="P16" s="19"/>
      <c r="R16" s="13">
        <f t="shared" si="6"/>
        <v>12</v>
      </c>
      <c r="S16" s="18"/>
      <c r="T16" s="81"/>
      <c r="U16" s="81"/>
      <c r="V16" s="81"/>
      <c r="W16" s="81"/>
      <c r="X16" s="81"/>
      <c r="Y16" s="81"/>
      <c r="Z16" s="81"/>
      <c r="AA16" s="14"/>
      <c r="AB16" s="4"/>
      <c r="AC16" s="4"/>
      <c r="AD16" s="13"/>
      <c r="AE16" s="11"/>
      <c r="AF16" s="12"/>
      <c r="AG16" s="19"/>
      <c r="AI16" s="13">
        <f t="shared" si="7"/>
        <v>12</v>
      </c>
      <c r="AJ16" s="18"/>
      <c r="AK16" s="81"/>
      <c r="AL16" s="81"/>
      <c r="AM16" s="81"/>
      <c r="AN16" s="81"/>
      <c r="AO16" s="81"/>
      <c r="AP16" s="81"/>
      <c r="AQ16" s="81"/>
      <c r="AR16" s="14"/>
      <c r="AS16" s="4"/>
      <c r="AT16" s="4"/>
      <c r="AU16" s="13"/>
      <c r="AV16" s="11"/>
      <c r="AW16" s="12"/>
      <c r="AX16" s="19"/>
      <c r="AZ16" s="13">
        <f t="shared" si="8"/>
        <v>12</v>
      </c>
      <c r="BA16" s="18"/>
      <c r="BB16" s="81"/>
      <c r="BC16" s="81"/>
      <c r="BD16" s="81"/>
      <c r="BE16" s="81"/>
      <c r="BF16" s="81"/>
      <c r="BG16" s="81"/>
      <c r="BH16" s="81"/>
      <c r="BI16" s="14"/>
      <c r="BJ16" s="4"/>
      <c r="BK16" s="4"/>
      <c r="BL16" s="13"/>
      <c r="BM16" s="11"/>
      <c r="BN16" s="12"/>
      <c r="BO16" s="19"/>
      <c r="BQ16" s="13">
        <f t="shared" si="9"/>
        <v>12</v>
      </c>
      <c r="BR16" s="18"/>
      <c r="BS16" s="81"/>
      <c r="BT16" s="81"/>
      <c r="BU16" s="81"/>
      <c r="BV16" s="81"/>
      <c r="BW16" s="81"/>
      <c r="BX16" s="81"/>
      <c r="BY16" s="81"/>
      <c r="BZ16" s="14"/>
      <c r="CA16" s="4"/>
      <c r="CB16" s="4"/>
      <c r="CC16" s="13"/>
      <c r="CD16" s="11"/>
      <c r="CE16" s="12"/>
      <c r="CF16" s="19"/>
      <c r="CH16" s="13">
        <f t="shared" si="10"/>
        <v>12</v>
      </c>
      <c r="CI16" s="18"/>
      <c r="CJ16" s="81"/>
      <c r="CK16" s="81"/>
      <c r="CL16" s="81"/>
      <c r="CM16" s="81"/>
      <c r="CN16" s="81"/>
      <c r="CO16" s="81"/>
      <c r="CP16" s="81"/>
      <c r="CQ16" s="14"/>
      <c r="CR16" s="4"/>
      <c r="CS16" s="4"/>
      <c r="CT16" s="13"/>
      <c r="CU16" s="11"/>
      <c r="CV16" s="12"/>
      <c r="CW16" s="19"/>
    </row>
    <row r="17" spans="1:101" x14ac:dyDescent="0.2">
      <c r="A17" s="13">
        <f t="shared" si="5"/>
        <v>13</v>
      </c>
      <c r="B17" s="18"/>
      <c r="C17" s="81"/>
      <c r="D17" s="81"/>
      <c r="E17" s="81"/>
      <c r="F17" s="81"/>
      <c r="G17" s="81"/>
      <c r="H17" s="81"/>
      <c r="I17" s="81"/>
      <c r="J17" s="22"/>
      <c r="K17" s="4"/>
      <c r="L17" s="4"/>
      <c r="M17" s="21"/>
      <c r="N17" s="13"/>
      <c r="O17" s="12"/>
      <c r="P17" s="19"/>
      <c r="R17" s="13">
        <f t="shared" si="6"/>
        <v>13</v>
      </c>
      <c r="S17" s="18"/>
      <c r="T17" s="81"/>
      <c r="U17" s="81"/>
      <c r="V17" s="81"/>
      <c r="W17" s="81"/>
      <c r="X17" s="81"/>
      <c r="Y17" s="81"/>
      <c r="Z17" s="81"/>
      <c r="AA17" s="14"/>
      <c r="AB17" s="4"/>
      <c r="AC17" s="4"/>
      <c r="AD17" s="11"/>
      <c r="AE17" s="13"/>
      <c r="AF17" s="12"/>
      <c r="AG17" s="19"/>
      <c r="AI17" s="13">
        <f t="shared" si="7"/>
        <v>13</v>
      </c>
      <c r="AJ17" s="18"/>
      <c r="AK17" s="81"/>
      <c r="AL17" s="81"/>
      <c r="AM17" s="81"/>
      <c r="AN17" s="81"/>
      <c r="AO17" s="81"/>
      <c r="AP17" s="81"/>
      <c r="AQ17" s="81"/>
      <c r="AR17" s="14"/>
      <c r="AS17" s="4"/>
      <c r="AT17" s="4"/>
      <c r="AU17" s="11"/>
      <c r="AV17" s="13"/>
      <c r="AW17" s="12"/>
      <c r="AX17" s="19"/>
      <c r="AZ17" s="13">
        <f t="shared" si="8"/>
        <v>13</v>
      </c>
      <c r="BA17" s="18"/>
      <c r="BB17" s="81"/>
      <c r="BC17" s="81"/>
      <c r="BD17" s="81"/>
      <c r="BE17" s="81"/>
      <c r="BF17" s="81"/>
      <c r="BG17" s="81"/>
      <c r="BH17" s="81"/>
      <c r="BI17" s="14"/>
      <c r="BJ17" s="4"/>
      <c r="BK17" s="4"/>
      <c r="BL17" s="11"/>
      <c r="BM17" s="13"/>
      <c r="BN17" s="12"/>
      <c r="BO17" s="19"/>
      <c r="BQ17" s="13">
        <f t="shared" si="9"/>
        <v>13</v>
      </c>
      <c r="BR17" s="18"/>
      <c r="BS17" s="81"/>
      <c r="BT17" s="81"/>
      <c r="BU17" s="81"/>
      <c r="BV17" s="81"/>
      <c r="BW17" s="81"/>
      <c r="BX17" s="81"/>
      <c r="BY17" s="81"/>
      <c r="BZ17" s="14"/>
      <c r="CA17" s="4"/>
      <c r="CB17" s="4"/>
      <c r="CC17" s="11"/>
      <c r="CD17" s="13"/>
      <c r="CE17" s="12"/>
      <c r="CF17" s="19"/>
      <c r="CH17" s="13">
        <f t="shared" si="10"/>
        <v>13</v>
      </c>
      <c r="CI17" s="18"/>
      <c r="CJ17" s="81"/>
      <c r="CK17" s="81"/>
      <c r="CL17" s="81"/>
      <c r="CM17" s="81"/>
      <c r="CN17" s="81"/>
      <c r="CO17" s="81"/>
      <c r="CP17" s="81"/>
      <c r="CQ17" s="14"/>
      <c r="CR17" s="4"/>
      <c r="CS17" s="4"/>
      <c r="CT17" s="11"/>
      <c r="CU17" s="13"/>
      <c r="CV17" s="12"/>
      <c r="CW17" s="19"/>
    </row>
    <row r="18" spans="1:101" x14ac:dyDescent="0.2">
      <c r="A18" s="13">
        <f t="shared" si="5"/>
        <v>14</v>
      </c>
      <c r="B18" s="18"/>
      <c r="C18" s="81"/>
      <c r="D18" s="81"/>
      <c r="E18" s="81"/>
      <c r="F18" s="81"/>
      <c r="G18" s="81"/>
      <c r="H18" s="81"/>
      <c r="I18" s="81"/>
      <c r="J18" s="22"/>
      <c r="K18" s="4"/>
      <c r="L18" s="4"/>
      <c r="M18" s="21"/>
      <c r="N18" s="13"/>
      <c r="O18" s="12"/>
      <c r="P18" s="19"/>
      <c r="R18" s="13">
        <f t="shared" si="6"/>
        <v>14</v>
      </c>
      <c r="S18" s="18"/>
      <c r="T18" s="81"/>
      <c r="U18" s="81"/>
      <c r="V18" s="81"/>
      <c r="W18" s="81"/>
      <c r="X18" s="81"/>
      <c r="Y18" s="81"/>
      <c r="Z18" s="81"/>
      <c r="AA18" s="14"/>
      <c r="AB18" s="4"/>
      <c r="AC18" s="4"/>
      <c r="AD18" s="11"/>
      <c r="AE18" s="13"/>
      <c r="AF18" s="12"/>
      <c r="AG18" s="19"/>
      <c r="AI18" s="13">
        <f t="shared" si="7"/>
        <v>14</v>
      </c>
      <c r="AJ18" s="18"/>
      <c r="AK18" s="81"/>
      <c r="AL18" s="81"/>
      <c r="AM18" s="81"/>
      <c r="AN18" s="81"/>
      <c r="AO18" s="81"/>
      <c r="AP18" s="81"/>
      <c r="AQ18" s="81"/>
      <c r="AR18" s="14"/>
      <c r="AS18" s="4"/>
      <c r="AT18" s="4"/>
      <c r="AU18" s="11"/>
      <c r="AV18" s="13"/>
      <c r="AW18" s="12"/>
      <c r="AX18" s="19"/>
      <c r="AZ18" s="13">
        <f t="shared" si="8"/>
        <v>14</v>
      </c>
      <c r="BA18" s="18"/>
      <c r="BB18" s="81"/>
      <c r="BC18" s="81"/>
      <c r="BD18" s="81"/>
      <c r="BE18" s="81"/>
      <c r="BF18" s="81"/>
      <c r="BG18" s="81"/>
      <c r="BH18" s="81"/>
      <c r="BI18" s="14"/>
      <c r="BJ18" s="4"/>
      <c r="BK18" s="4"/>
      <c r="BL18" s="11"/>
      <c r="BM18" s="13"/>
      <c r="BN18" s="12"/>
      <c r="BO18" s="19"/>
      <c r="BQ18" s="13">
        <f t="shared" si="9"/>
        <v>14</v>
      </c>
      <c r="BR18" s="18"/>
      <c r="BS18" s="81"/>
      <c r="BT18" s="81"/>
      <c r="BU18" s="81"/>
      <c r="BV18" s="81"/>
      <c r="BW18" s="81"/>
      <c r="BX18" s="81"/>
      <c r="BY18" s="81"/>
      <c r="BZ18" s="14"/>
      <c r="CA18" s="4"/>
      <c r="CB18" s="4"/>
      <c r="CC18" s="11"/>
      <c r="CD18" s="13"/>
      <c r="CE18" s="12"/>
      <c r="CF18" s="19"/>
      <c r="CH18" s="13">
        <f t="shared" si="10"/>
        <v>14</v>
      </c>
      <c r="CI18" s="18"/>
      <c r="CJ18" s="81"/>
      <c r="CK18" s="81"/>
      <c r="CL18" s="81"/>
      <c r="CM18" s="81"/>
      <c r="CN18" s="81"/>
      <c r="CO18" s="81"/>
      <c r="CP18" s="81"/>
      <c r="CQ18" s="14"/>
      <c r="CR18" s="4"/>
      <c r="CS18" s="4"/>
      <c r="CT18" s="11"/>
      <c r="CU18" s="13"/>
      <c r="CV18" s="12"/>
      <c r="CW18" s="19"/>
    </row>
    <row r="19" spans="1:101" ht="12.75" customHeight="1" x14ac:dyDescent="0.2">
      <c r="A19" s="13">
        <f t="shared" si="5"/>
        <v>15</v>
      </c>
      <c r="B19" s="18"/>
      <c r="C19" s="77"/>
      <c r="D19" s="77"/>
      <c r="E19" s="77"/>
      <c r="F19" s="77"/>
      <c r="G19" s="77"/>
      <c r="H19" s="77"/>
      <c r="I19" s="77"/>
      <c r="J19" s="22"/>
      <c r="K19" s="5"/>
      <c r="L19" s="4"/>
      <c r="M19" s="21"/>
      <c r="N19" s="13"/>
      <c r="O19" s="12"/>
      <c r="P19" s="19"/>
      <c r="R19" s="13">
        <f t="shared" si="6"/>
        <v>15</v>
      </c>
      <c r="S19" s="18"/>
      <c r="T19" s="77"/>
      <c r="U19" s="77"/>
      <c r="V19" s="77"/>
      <c r="W19" s="77"/>
      <c r="X19" s="77"/>
      <c r="Y19" s="77"/>
      <c r="Z19" s="77"/>
      <c r="AA19" s="14"/>
      <c r="AB19" s="5"/>
      <c r="AC19" s="4"/>
      <c r="AD19" s="11"/>
      <c r="AE19" s="13"/>
      <c r="AF19" s="12"/>
      <c r="AG19" s="19"/>
      <c r="AI19" s="13">
        <f t="shared" si="7"/>
        <v>15</v>
      </c>
      <c r="AJ19" s="18"/>
      <c r="AK19" s="77"/>
      <c r="AL19" s="77"/>
      <c r="AM19" s="77"/>
      <c r="AN19" s="77"/>
      <c r="AO19" s="77"/>
      <c r="AP19" s="77"/>
      <c r="AQ19" s="77"/>
      <c r="AR19" s="14"/>
      <c r="AS19" s="5"/>
      <c r="AT19" s="4"/>
      <c r="AU19" s="11"/>
      <c r="AV19" s="13"/>
      <c r="AW19" s="12"/>
      <c r="AX19" s="19"/>
      <c r="AZ19" s="13">
        <f t="shared" si="8"/>
        <v>15</v>
      </c>
      <c r="BA19" s="18"/>
      <c r="BB19" s="77"/>
      <c r="BC19" s="77"/>
      <c r="BD19" s="77"/>
      <c r="BE19" s="77"/>
      <c r="BF19" s="77"/>
      <c r="BG19" s="77"/>
      <c r="BH19" s="77"/>
      <c r="BI19" s="14"/>
      <c r="BJ19" s="5"/>
      <c r="BK19" s="4"/>
      <c r="BL19" s="11"/>
      <c r="BM19" s="13"/>
      <c r="BN19" s="12"/>
      <c r="BO19" s="19"/>
      <c r="BQ19" s="13">
        <f t="shared" si="9"/>
        <v>15</v>
      </c>
      <c r="BR19" s="18"/>
      <c r="BS19" s="77"/>
      <c r="BT19" s="77"/>
      <c r="BU19" s="77"/>
      <c r="BV19" s="77"/>
      <c r="BW19" s="77"/>
      <c r="BX19" s="77"/>
      <c r="BY19" s="77"/>
      <c r="BZ19" s="14"/>
      <c r="CA19" s="5"/>
      <c r="CB19" s="4"/>
      <c r="CC19" s="11"/>
      <c r="CD19" s="13"/>
      <c r="CE19" s="12"/>
      <c r="CF19" s="19"/>
      <c r="CH19" s="13">
        <f t="shared" si="10"/>
        <v>15</v>
      </c>
      <c r="CI19" s="18"/>
      <c r="CJ19" s="77"/>
      <c r="CK19" s="77"/>
      <c r="CL19" s="77"/>
      <c r="CM19" s="77"/>
      <c r="CN19" s="77"/>
      <c r="CO19" s="77"/>
      <c r="CP19" s="77"/>
      <c r="CQ19" s="14"/>
      <c r="CR19" s="5"/>
      <c r="CS19" s="4"/>
      <c r="CT19" s="11"/>
      <c r="CU19" s="13"/>
      <c r="CV19" s="12"/>
      <c r="CW19" s="19"/>
    </row>
    <row r="20" spans="1:101" x14ac:dyDescent="0.2">
      <c r="A20" s="13">
        <f t="shared" si="5"/>
        <v>16</v>
      </c>
      <c r="B20" s="18"/>
      <c r="C20" s="81"/>
      <c r="D20" s="81"/>
      <c r="E20" s="81"/>
      <c r="F20" s="81"/>
      <c r="G20" s="81"/>
      <c r="H20" s="81"/>
      <c r="I20" s="81"/>
      <c r="J20" s="22"/>
      <c r="K20" s="5"/>
      <c r="L20" s="4"/>
      <c r="M20" s="21"/>
      <c r="N20" s="13"/>
      <c r="O20" s="12"/>
      <c r="P20" s="19"/>
      <c r="R20" s="13">
        <f t="shared" si="6"/>
        <v>16</v>
      </c>
      <c r="S20" s="18"/>
      <c r="T20" s="81"/>
      <c r="U20" s="81"/>
      <c r="V20" s="81"/>
      <c r="W20" s="81"/>
      <c r="X20" s="81"/>
      <c r="Y20" s="81"/>
      <c r="Z20" s="81"/>
      <c r="AA20" s="14"/>
      <c r="AB20" s="5"/>
      <c r="AC20" s="4"/>
      <c r="AD20" s="11"/>
      <c r="AE20" s="13"/>
      <c r="AF20" s="12"/>
      <c r="AG20" s="19"/>
      <c r="AI20" s="13">
        <f t="shared" si="7"/>
        <v>16</v>
      </c>
      <c r="AJ20" s="18"/>
      <c r="AK20" s="81"/>
      <c r="AL20" s="81"/>
      <c r="AM20" s="81"/>
      <c r="AN20" s="81"/>
      <c r="AO20" s="81"/>
      <c r="AP20" s="81"/>
      <c r="AQ20" s="81"/>
      <c r="AR20" s="14"/>
      <c r="AS20" s="5"/>
      <c r="AT20" s="4"/>
      <c r="AU20" s="11"/>
      <c r="AV20" s="13"/>
      <c r="AW20" s="12"/>
      <c r="AX20" s="19"/>
      <c r="AZ20" s="13">
        <f t="shared" si="8"/>
        <v>16</v>
      </c>
      <c r="BA20" s="18"/>
      <c r="BB20" s="81"/>
      <c r="BC20" s="81"/>
      <c r="BD20" s="81"/>
      <c r="BE20" s="81"/>
      <c r="BF20" s="81"/>
      <c r="BG20" s="81"/>
      <c r="BH20" s="81"/>
      <c r="BI20" s="14"/>
      <c r="BJ20" s="5"/>
      <c r="BK20" s="4"/>
      <c r="BL20" s="11"/>
      <c r="BM20" s="13"/>
      <c r="BN20" s="12"/>
      <c r="BO20" s="19"/>
      <c r="BQ20" s="13">
        <f t="shared" si="9"/>
        <v>16</v>
      </c>
      <c r="BR20" s="18"/>
      <c r="BS20" s="81"/>
      <c r="BT20" s="81"/>
      <c r="BU20" s="81"/>
      <c r="BV20" s="81"/>
      <c r="BW20" s="81"/>
      <c r="BX20" s="81"/>
      <c r="BY20" s="81"/>
      <c r="BZ20" s="14"/>
      <c r="CA20" s="5"/>
      <c r="CB20" s="4"/>
      <c r="CC20" s="11"/>
      <c r="CD20" s="13"/>
      <c r="CE20" s="12"/>
      <c r="CF20" s="19"/>
      <c r="CH20" s="13">
        <f t="shared" si="10"/>
        <v>16</v>
      </c>
      <c r="CI20" s="18"/>
      <c r="CJ20" s="81"/>
      <c r="CK20" s="81"/>
      <c r="CL20" s="81"/>
      <c r="CM20" s="81"/>
      <c r="CN20" s="81"/>
      <c r="CO20" s="81"/>
      <c r="CP20" s="81"/>
      <c r="CQ20" s="14"/>
      <c r="CR20" s="5"/>
      <c r="CS20" s="4"/>
      <c r="CT20" s="11"/>
      <c r="CU20" s="13"/>
      <c r="CV20" s="12"/>
      <c r="CW20" s="19"/>
    </row>
    <row r="21" spans="1:101" x14ac:dyDescent="0.2">
      <c r="A21" s="13">
        <f t="shared" si="5"/>
        <v>17</v>
      </c>
      <c r="B21" s="18"/>
      <c r="C21" s="77"/>
      <c r="D21" s="77"/>
      <c r="E21" s="77"/>
      <c r="F21" s="77"/>
      <c r="G21" s="77"/>
      <c r="H21" s="77"/>
      <c r="I21" s="77"/>
      <c r="J21" s="22"/>
      <c r="K21" s="5"/>
      <c r="L21" s="4"/>
      <c r="M21" s="21"/>
      <c r="N21" s="13"/>
      <c r="O21" s="12"/>
      <c r="P21" s="19"/>
      <c r="R21" s="13">
        <f t="shared" si="6"/>
        <v>17</v>
      </c>
      <c r="S21" s="18"/>
      <c r="T21" s="77"/>
      <c r="U21" s="77"/>
      <c r="V21" s="77"/>
      <c r="W21" s="77"/>
      <c r="X21" s="77"/>
      <c r="Y21" s="77"/>
      <c r="Z21" s="77"/>
      <c r="AA21" s="14"/>
      <c r="AB21" s="5"/>
      <c r="AC21" s="4"/>
      <c r="AD21" s="11"/>
      <c r="AE21" s="13"/>
      <c r="AF21" s="12"/>
      <c r="AG21" s="19"/>
      <c r="AI21" s="13">
        <f t="shared" si="7"/>
        <v>17</v>
      </c>
      <c r="AJ21" s="18"/>
      <c r="AK21" s="77"/>
      <c r="AL21" s="77"/>
      <c r="AM21" s="77"/>
      <c r="AN21" s="77"/>
      <c r="AO21" s="77"/>
      <c r="AP21" s="77"/>
      <c r="AQ21" s="77"/>
      <c r="AR21" s="14"/>
      <c r="AS21" s="5"/>
      <c r="AT21" s="4"/>
      <c r="AU21" s="11"/>
      <c r="AV21" s="13"/>
      <c r="AW21" s="12"/>
      <c r="AX21" s="19"/>
      <c r="AZ21" s="13">
        <f t="shared" si="8"/>
        <v>17</v>
      </c>
      <c r="BA21" s="18"/>
      <c r="BB21" s="77"/>
      <c r="BC21" s="77"/>
      <c r="BD21" s="77"/>
      <c r="BE21" s="77"/>
      <c r="BF21" s="77"/>
      <c r="BG21" s="77"/>
      <c r="BH21" s="77"/>
      <c r="BI21" s="14"/>
      <c r="BJ21" s="5"/>
      <c r="BK21" s="4"/>
      <c r="BL21" s="11"/>
      <c r="BM21" s="13"/>
      <c r="BN21" s="12"/>
      <c r="BO21" s="19"/>
      <c r="BQ21" s="13">
        <f t="shared" si="9"/>
        <v>17</v>
      </c>
      <c r="BR21" s="18"/>
      <c r="BS21" s="77"/>
      <c r="BT21" s="77"/>
      <c r="BU21" s="77"/>
      <c r="BV21" s="77"/>
      <c r="BW21" s="77"/>
      <c r="BX21" s="77"/>
      <c r="BY21" s="77"/>
      <c r="BZ21" s="14"/>
      <c r="CA21" s="5"/>
      <c r="CB21" s="4"/>
      <c r="CC21" s="11"/>
      <c r="CD21" s="13"/>
      <c r="CE21" s="12"/>
      <c r="CF21" s="19"/>
      <c r="CH21" s="13">
        <f t="shared" si="10"/>
        <v>17</v>
      </c>
      <c r="CI21" s="18"/>
      <c r="CJ21" s="77"/>
      <c r="CK21" s="77"/>
      <c r="CL21" s="77"/>
      <c r="CM21" s="77"/>
      <c r="CN21" s="77"/>
      <c r="CO21" s="77"/>
      <c r="CP21" s="77"/>
      <c r="CQ21" s="14"/>
      <c r="CR21" s="5"/>
      <c r="CS21" s="4"/>
      <c r="CT21" s="11"/>
      <c r="CU21" s="13"/>
      <c r="CV21" s="12"/>
      <c r="CW21" s="19"/>
    </row>
    <row r="22" spans="1:101" ht="12.75" customHeight="1" x14ac:dyDescent="0.2">
      <c r="A22" s="13">
        <f t="shared" si="5"/>
        <v>18</v>
      </c>
      <c r="B22" s="18"/>
      <c r="C22" s="77"/>
      <c r="D22" s="77"/>
      <c r="E22" s="77"/>
      <c r="F22" s="77"/>
      <c r="G22" s="77"/>
      <c r="H22" s="77"/>
      <c r="I22" s="77"/>
      <c r="J22" s="22"/>
      <c r="K22" s="5"/>
      <c r="L22" s="4"/>
      <c r="M22" s="21"/>
      <c r="N22" s="13"/>
      <c r="O22" s="12"/>
      <c r="P22" s="19"/>
      <c r="R22" s="13">
        <f t="shared" si="6"/>
        <v>18</v>
      </c>
      <c r="S22" s="18"/>
      <c r="T22" s="77"/>
      <c r="U22" s="77"/>
      <c r="V22" s="77"/>
      <c r="W22" s="77"/>
      <c r="X22" s="77"/>
      <c r="Y22" s="77"/>
      <c r="Z22" s="77"/>
      <c r="AA22" s="14"/>
      <c r="AB22" s="5"/>
      <c r="AC22" s="4"/>
      <c r="AD22" s="11"/>
      <c r="AE22" s="13"/>
      <c r="AF22" s="12"/>
      <c r="AG22" s="19"/>
      <c r="AI22" s="13">
        <f t="shared" si="7"/>
        <v>18</v>
      </c>
      <c r="AJ22" s="18"/>
      <c r="AK22" s="77"/>
      <c r="AL22" s="77"/>
      <c r="AM22" s="77"/>
      <c r="AN22" s="77"/>
      <c r="AO22" s="77"/>
      <c r="AP22" s="77"/>
      <c r="AQ22" s="77"/>
      <c r="AR22" s="14"/>
      <c r="AS22" s="5"/>
      <c r="AT22" s="4"/>
      <c r="AU22" s="11"/>
      <c r="AV22" s="13"/>
      <c r="AW22" s="12"/>
      <c r="AX22" s="19"/>
      <c r="AZ22" s="13">
        <f t="shared" si="8"/>
        <v>18</v>
      </c>
      <c r="BA22" s="18"/>
      <c r="BB22" s="77"/>
      <c r="BC22" s="77"/>
      <c r="BD22" s="77"/>
      <c r="BE22" s="77"/>
      <c r="BF22" s="77"/>
      <c r="BG22" s="77"/>
      <c r="BH22" s="77"/>
      <c r="BI22" s="14"/>
      <c r="BJ22" s="5"/>
      <c r="BK22" s="4"/>
      <c r="BL22" s="11"/>
      <c r="BM22" s="13"/>
      <c r="BN22" s="12"/>
      <c r="BO22" s="19"/>
      <c r="BQ22" s="13">
        <f t="shared" si="9"/>
        <v>18</v>
      </c>
      <c r="BR22" s="18"/>
      <c r="BS22" s="77"/>
      <c r="BT22" s="77"/>
      <c r="BU22" s="77"/>
      <c r="BV22" s="77"/>
      <c r="BW22" s="77"/>
      <c r="BX22" s="77"/>
      <c r="BY22" s="77"/>
      <c r="BZ22" s="14"/>
      <c r="CA22" s="5"/>
      <c r="CB22" s="4"/>
      <c r="CC22" s="11"/>
      <c r="CD22" s="13"/>
      <c r="CE22" s="12"/>
      <c r="CF22" s="19"/>
      <c r="CH22" s="13">
        <f t="shared" si="10"/>
        <v>18</v>
      </c>
      <c r="CI22" s="18"/>
      <c r="CJ22" s="77"/>
      <c r="CK22" s="77"/>
      <c r="CL22" s="77"/>
      <c r="CM22" s="77"/>
      <c r="CN22" s="77"/>
      <c r="CO22" s="77"/>
      <c r="CP22" s="77"/>
      <c r="CQ22" s="14"/>
      <c r="CR22" s="5"/>
      <c r="CS22" s="4"/>
      <c r="CT22" s="11"/>
      <c r="CU22" s="13"/>
      <c r="CV22" s="12"/>
      <c r="CW22" s="19"/>
    </row>
    <row r="23" spans="1:101" x14ac:dyDescent="0.2">
      <c r="A23" s="13">
        <f t="shared" si="5"/>
        <v>19</v>
      </c>
      <c r="B23" s="20"/>
      <c r="C23" s="78"/>
      <c r="D23" s="78"/>
      <c r="E23" s="78"/>
      <c r="F23" s="78"/>
      <c r="G23" s="78"/>
      <c r="H23" s="78"/>
      <c r="I23" s="78"/>
      <c r="J23" s="20"/>
      <c r="K23" s="5"/>
      <c r="L23" s="4"/>
      <c r="M23" s="13"/>
      <c r="N23" s="13"/>
      <c r="O23" s="12"/>
      <c r="P23" s="19"/>
      <c r="R23" s="13">
        <f t="shared" si="6"/>
        <v>19</v>
      </c>
      <c r="S23" s="15"/>
      <c r="T23" s="78"/>
      <c r="U23" s="78"/>
      <c r="V23" s="78"/>
      <c r="W23" s="78"/>
      <c r="X23" s="78"/>
      <c r="Y23" s="78"/>
      <c r="Z23" s="78"/>
      <c r="AA23" s="15"/>
      <c r="AB23" s="5"/>
      <c r="AC23" s="4"/>
      <c r="AD23" s="13"/>
      <c r="AE23" s="13"/>
      <c r="AF23" s="12"/>
      <c r="AG23" s="19"/>
      <c r="AI23" s="13">
        <f t="shared" si="7"/>
        <v>19</v>
      </c>
      <c r="AJ23" s="15"/>
      <c r="AK23" s="78"/>
      <c r="AL23" s="78"/>
      <c r="AM23" s="78"/>
      <c r="AN23" s="78"/>
      <c r="AO23" s="78"/>
      <c r="AP23" s="78"/>
      <c r="AQ23" s="78"/>
      <c r="AR23" s="15"/>
      <c r="AS23" s="5"/>
      <c r="AT23" s="4"/>
      <c r="AU23" s="13"/>
      <c r="AV23" s="13"/>
      <c r="AW23" s="12"/>
      <c r="AX23" s="19"/>
      <c r="AZ23" s="13">
        <f t="shared" si="8"/>
        <v>19</v>
      </c>
      <c r="BA23" s="15"/>
      <c r="BB23" s="78"/>
      <c r="BC23" s="78"/>
      <c r="BD23" s="78"/>
      <c r="BE23" s="78"/>
      <c r="BF23" s="78"/>
      <c r="BG23" s="78"/>
      <c r="BH23" s="78"/>
      <c r="BI23" s="15"/>
      <c r="BJ23" s="5"/>
      <c r="BK23" s="4"/>
      <c r="BL23" s="13"/>
      <c r="BM23" s="13"/>
      <c r="BN23" s="12"/>
      <c r="BO23" s="19"/>
      <c r="BQ23" s="13">
        <f t="shared" si="9"/>
        <v>19</v>
      </c>
      <c r="BR23" s="15"/>
      <c r="BS23" s="78"/>
      <c r="BT23" s="78"/>
      <c r="BU23" s="78"/>
      <c r="BV23" s="78"/>
      <c r="BW23" s="78"/>
      <c r="BX23" s="78"/>
      <c r="BY23" s="78"/>
      <c r="BZ23" s="15"/>
      <c r="CA23" s="5"/>
      <c r="CB23" s="4"/>
      <c r="CC23" s="13"/>
      <c r="CD23" s="13"/>
      <c r="CE23" s="12"/>
      <c r="CF23" s="19"/>
      <c r="CH23" s="13">
        <f t="shared" si="10"/>
        <v>19</v>
      </c>
      <c r="CI23" s="15"/>
      <c r="CJ23" s="78"/>
      <c r="CK23" s="78"/>
      <c r="CL23" s="78"/>
      <c r="CM23" s="78"/>
      <c r="CN23" s="78"/>
      <c r="CO23" s="78"/>
      <c r="CP23" s="78"/>
      <c r="CQ23" s="15"/>
      <c r="CR23" s="5"/>
      <c r="CS23" s="4"/>
      <c r="CT23" s="13"/>
      <c r="CU23" s="13"/>
      <c r="CV23" s="12"/>
      <c r="CW23" s="19"/>
    </row>
    <row r="24" spans="1:101" x14ac:dyDescent="0.2">
      <c r="A24" s="13">
        <f t="shared" si="5"/>
        <v>20</v>
      </c>
      <c r="B24" s="20"/>
      <c r="C24" s="77"/>
      <c r="D24" s="77"/>
      <c r="E24" s="77"/>
      <c r="F24" s="77"/>
      <c r="G24" s="77"/>
      <c r="H24" s="77"/>
      <c r="I24" s="77"/>
      <c r="J24" s="22"/>
      <c r="K24" s="5"/>
      <c r="L24" s="4"/>
      <c r="M24" s="13"/>
      <c r="N24" s="13"/>
      <c r="O24" s="12"/>
      <c r="P24" s="19"/>
      <c r="R24" s="13">
        <f t="shared" si="6"/>
        <v>20</v>
      </c>
      <c r="S24" s="15"/>
      <c r="T24" s="77"/>
      <c r="U24" s="77"/>
      <c r="V24" s="77"/>
      <c r="W24" s="77"/>
      <c r="X24" s="77"/>
      <c r="Y24" s="77"/>
      <c r="Z24" s="77"/>
      <c r="AA24" s="14"/>
      <c r="AB24" s="5"/>
      <c r="AC24" s="4"/>
      <c r="AD24" s="13"/>
      <c r="AE24" s="13"/>
      <c r="AF24" s="12"/>
      <c r="AG24" s="19"/>
      <c r="AI24" s="13">
        <f t="shared" si="7"/>
        <v>20</v>
      </c>
      <c r="AJ24" s="15"/>
      <c r="AK24" s="77"/>
      <c r="AL24" s="77"/>
      <c r="AM24" s="77"/>
      <c r="AN24" s="77"/>
      <c r="AO24" s="77"/>
      <c r="AP24" s="77"/>
      <c r="AQ24" s="77"/>
      <c r="AR24" s="14"/>
      <c r="AS24" s="5"/>
      <c r="AT24" s="4"/>
      <c r="AU24" s="13"/>
      <c r="AV24" s="13"/>
      <c r="AW24" s="12"/>
      <c r="AX24" s="19"/>
      <c r="AZ24" s="13">
        <f t="shared" si="8"/>
        <v>20</v>
      </c>
      <c r="BA24" s="15"/>
      <c r="BB24" s="77"/>
      <c r="BC24" s="77"/>
      <c r="BD24" s="77"/>
      <c r="BE24" s="77"/>
      <c r="BF24" s="77"/>
      <c r="BG24" s="77"/>
      <c r="BH24" s="77"/>
      <c r="BI24" s="14"/>
      <c r="BJ24" s="5"/>
      <c r="BK24" s="4"/>
      <c r="BL24" s="13"/>
      <c r="BM24" s="13"/>
      <c r="BN24" s="12"/>
      <c r="BO24" s="19"/>
      <c r="BQ24" s="13">
        <f t="shared" si="9"/>
        <v>20</v>
      </c>
      <c r="BR24" s="15"/>
      <c r="BS24" s="77"/>
      <c r="BT24" s="77"/>
      <c r="BU24" s="77"/>
      <c r="BV24" s="77"/>
      <c r="BW24" s="77"/>
      <c r="BX24" s="77"/>
      <c r="BY24" s="77"/>
      <c r="BZ24" s="14"/>
      <c r="CA24" s="5"/>
      <c r="CB24" s="4"/>
      <c r="CC24" s="13"/>
      <c r="CD24" s="13"/>
      <c r="CE24" s="12"/>
      <c r="CF24" s="19"/>
      <c r="CH24" s="13">
        <f t="shared" si="10"/>
        <v>20</v>
      </c>
      <c r="CI24" s="15"/>
      <c r="CJ24" s="77"/>
      <c r="CK24" s="77"/>
      <c r="CL24" s="77"/>
      <c r="CM24" s="77"/>
      <c r="CN24" s="77"/>
      <c r="CO24" s="77"/>
      <c r="CP24" s="77"/>
      <c r="CQ24" s="14"/>
      <c r="CR24" s="5"/>
      <c r="CS24" s="4"/>
      <c r="CT24" s="13"/>
      <c r="CU24" s="13"/>
      <c r="CV24" s="12"/>
      <c r="CW24" s="19"/>
    </row>
    <row r="25" spans="1:101" x14ac:dyDescent="0.2">
      <c r="A25" s="13">
        <f t="shared" si="5"/>
        <v>21</v>
      </c>
      <c r="B25" s="20"/>
      <c r="C25" s="76"/>
      <c r="D25" s="76"/>
      <c r="E25" s="76"/>
      <c r="F25" s="76"/>
      <c r="G25" s="76"/>
      <c r="H25" s="76"/>
      <c r="I25" s="76"/>
      <c r="J25" s="22"/>
      <c r="K25" s="5"/>
      <c r="L25" s="4"/>
      <c r="M25" s="13"/>
      <c r="N25" s="13"/>
      <c r="O25" s="12"/>
      <c r="P25" s="19"/>
      <c r="R25" s="13">
        <f t="shared" si="6"/>
        <v>21</v>
      </c>
      <c r="S25" s="15"/>
      <c r="T25" s="76"/>
      <c r="U25" s="76"/>
      <c r="V25" s="76"/>
      <c r="W25" s="76"/>
      <c r="X25" s="76"/>
      <c r="Y25" s="76"/>
      <c r="Z25" s="76"/>
      <c r="AA25" s="14"/>
      <c r="AB25" s="5"/>
      <c r="AC25" s="4"/>
      <c r="AD25" s="13"/>
      <c r="AE25" s="13"/>
      <c r="AF25" s="12"/>
      <c r="AG25" s="19"/>
      <c r="AI25" s="13">
        <f t="shared" si="7"/>
        <v>21</v>
      </c>
      <c r="AJ25" s="15"/>
      <c r="AK25" s="76"/>
      <c r="AL25" s="76"/>
      <c r="AM25" s="76"/>
      <c r="AN25" s="76"/>
      <c r="AO25" s="76"/>
      <c r="AP25" s="76"/>
      <c r="AQ25" s="76"/>
      <c r="AR25" s="14"/>
      <c r="AS25" s="5"/>
      <c r="AT25" s="4"/>
      <c r="AU25" s="13"/>
      <c r="AV25" s="13"/>
      <c r="AW25" s="12"/>
      <c r="AX25" s="19"/>
      <c r="AZ25" s="13">
        <f t="shared" si="8"/>
        <v>21</v>
      </c>
      <c r="BA25" s="15"/>
      <c r="BB25" s="76"/>
      <c r="BC25" s="76"/>
      <c r="BD25" s="76"/>
      <c r="BE25" s="76"/>
      <c r="BF25" s="76"/>
      <c r="BG25" s="76"/>
      <c r="BH25" s="76"/>
      <c r="BI25" s="14"/>
      <c r="BJ25" s="5"/>
      <c r="BK25" s="4"/>
      <c r="BL25" s="13"/>
      <c r="BM25" s="13"/>
      <c r="BN25" s="12"/>
      <c r="BO25" s="19"/>
      <c r="BQ25" s="13">
        <f t="shared" si="9"/>
        <v>21</v>
      </c>
      <c r="BR25" s="15"/>
      <c r="BS25" s="76"/>
      <c r="BT25" s="76"/>
      <c r="BU25" s="76"/>
      <c r="BV25" s="76"/>
      <c r="BW25" s="76"/>
      <c r="BX25" s="76"/>
      <c r="BY25" s="76"/>
      <c r="BZ25" s="14"/>
      <c r="CA25" s="5"/>
      <c r="CB25" s="4"/>
      <c r="CC25" s="13"/>
      <c r="CD25" s="13"/>
      <c r="CE25" s="12"/>
      <c r="CF25" s="19"/>
      <c r="CH25" s="13">
        <f t="shared" si="10"/>
        <v>21</v>
      </c>
      <c r="CI25" s="15"/>
      <c r="CJ25" s="76"/>
      <c r="CK25" s="76"/>
      <c r="CL25" s="76"/>
      <c r="CM25" s="76"/>
      <c r="CN25" s="76"/>
      <c r="CO25" s="76"/>
      <c r="CP25" s="76"/>
      <c r="CQ25" s="14"/>
      <c r="CR25" s="5"/>
      <c r="CS25" s="4"/>
      <c r="CT25" s="13"/>
      <c r="CU25" s="13"/>
      <c r="CV25" s="12"/>
      <c r="CW25" s="19"/>
    </row>
    <row r="26" spans="1:101" x14ac:dyDescent="0.2">
      <c r="A26" s="13">
        <f t="shared" si="5"/>
        <v>22</v>
      </c>
      <c r="B26" s="20"/>
      <c r="C26" s="76"/>
      <c r="D26" s="76"/>
      <c r="E26" s="76"/>
      <c r="F26" s="76"/>
      <c r="G26" s="76"/>
      <c r="H26" s="76"/>
      <c r="I26" s="76"/>
      <c r="J26" s="22"/>
      <c r="K26" s="5"/>
      <c r="L26" s="4"/>
      <c r="M26" s="13"/>
      <c r="N26" s="13"/>
      <c r="O26" s="12"/>
      <c r="P26" s="19"/>
      <c r="R26" s="13">
        <f t="shared" si="6"/>
        <v>22</v>
      </c>
      <c r="S26" s="15"/>
      <c r="T26" s="76"/>
      <c r="U26" s="76"/>
      <c r="V26" s="76"/>
      <c r="W26" s="76"/>
      <c r="X26" s="76"/>
      <c r="Y26" s="76"/>
      <c r="Z26" s="76"/>
      <c r="AA26" s="14"/>
      <c r="AB26" s="5"/>
      <c r="AC26" s="4"/>
      <c r="AD26" s="13"/>
      <c r="AE26" s="13"/>
      <c r="AF26" s="12"/>
      <c r="AG26" s="19"/>
      <c r="AI26" s="13">
        <f t="shared" si="7"/>
        <v>22</v>
      </c>
      <c r="AJ26" s="15"/>
      <c r="AK26" s="76"/>
      <c r="AL26" s="76"/>
      <c r="AM26" s="76"/>
      <c r="AN26" s="76"/>
      <c r="AO26" s="76"/>
      <c r="AP26" s="76"/>
      <c r="AQ26" s="76"/>
      <c r="AR26" s="14"/>
      <c r="AS26" s="5"/>
      <c r="AT26" s="4"/>
      <c r="AU26" s="13"/>
      <c r="AV26" s="13"/>
      <c r="AW26" s="12"/>
      <c r="AX26" s="19"/>
      <c r="AZ26" s="13">
        <f t="shared" si="8"/>
        <v>22</v>
      </c>
      <c r="BA26" s="15"/>
      <c r="BB26" s="76"/>
      <c r="BC26" s="76"/>
      <c r="BD26" s="76"/>
      <c r="BE26" s="76"/>
      <c r="BF26" s="76"/>
      <c r="BG26" s="76"/>
      <c r="BH26" s="76"/>
      <c r="BI26" s="14"/>
      <c r="BJ26" s="5"/>
      <c r="BK26" s="4"/>
      <c r="BL26" s="13"/>
      <c r="BM26" s="13"/>
      <c r="BN26" s="12"/>
      <c r="BO26" s="19"/>
      <c r="BQ26" s="13">
        <f t="shared" si="9"/>
        <v>22</v>
      </c>
      <c r="BR26" s="15"/>
      <c r="BS26" s="76"/>
      <c r="BT26" s="76"/>
      <c r="BU26" s="76"/>
      <c r="BV26" s="76"/>
      <c r="BW26" s="76"/>
      <c r="BX26" s="76"/>
      <c r="BY26" s="76"/>
      <c r="BZ26" s="14"/>
      <c r="CA26" s="5"/>
      <c r="CB26" s="4"/>
      <c r="CC26" s="13"/>
      <c r="CD26" s="13"/>
      <c r="CE26" s="12"/>
      <c r="CF26" s="19"/>
      <c r="CH26" s="13">
        <f t="shared" si="10"/>
        <v>22</v>
      </c>
      <c r="CI26" s="15"/>
      <c r="CJ26" s="76"/>
      <c r="CK26" s="76"/>
      <c r="CL26" s="76"/>
      <c r="CM26" s="76"/>
      <c r="CN26" s="76"/>
      <c r="CO26" s="76"/>
      <c r="CP26" s="76"/>
      <c r="CQ26" s="14"/>
      <c r="CR26" s="5"/>
      <c r="CS26" s="4"/>
      <c r="CT26" s="13"/>
      <c r="CU26" s="13"/>
      <c r="CV26" s="12"/>
      <c r="CW26" s="19"/>
    </row>
    <row r="27" spans="1:101" x14ac:dyDescent="0.2">
      <c r="A27" s="13">
        <f t="shared" si="5"/>
        <v>23</v>
      </c>
      <c r="B27" s="20"/>
      <c r="C27" s="76"/>
      <c r="D27" s="76"/>
      <c r="E27" s="76"/>
      <c r="F27" s="76"/>
      <c r="G27" s="76"/>
      <c r="H27" s="76"/>
      <c r="I27" s="76"/>
      <c r="J27" s="22"/>
      <c r="K27" s="5"/>
      <c r="L27" s="4"/>
      <c r="M27" s="13"/>
      <c r="N27" s="13"/>
      <c r="O27" s="12"/>
      <c r="P27" s="19"/>
      <c r="R27" s="13">
        <f t="shared" si="6"/>
        <v>23</v>
      </c>
      <c r="S27" s="15"/>
      <c r="T27" s="76"/>
      <c r="U27" s="76"/>
      <c r="V27" s="76"/>
      <c r="W27" s="76"/>
      <c r="X27" s="76"/>
      <c r="Y27" s="76"/>
      <c r="Z27" s="76"/>
      <c r="AA27" s="14"/>
      <c r="AB27" s="5"/>
      <c r="AC27" s="4"/>
      <c r="AD27" s="13"/>
      <c r="AE27" s="13"/>
      <c r="AF27" s="12"/>
      <c r="AG27" s="19"/>
      <c r="AI27" s="13">
        <f t="shared" si="7"/>
        <v>23</v>
      </c>
      <c r="AJ27" s="15"/>
      <c r="AK27" s="76"/>
      <c r="AL27" s="76"/>
      <c r="AM27" s="76"/>
      <c r="AN27" s="76"/>
      <c r="AO27" s="76"/>
      <c r="AP27" s="76"/>
      <c r="AQ27" s="76"/>
      <c r="AR27" s="14"/>
      <c r="AS27" s="5"/>
      <c r="AT27" s="4"/>
      <c r="AU27" s="13"/>
      <c r="AV27" s="13"/>
      <c r="AW27" s="12"/>
      <c r="AX27" s="19"/>
      <c r="AZ27" s="13">
        <f t="shared" si="8"/>
        <v>23</v>
      </c>
      <c r="BA27" s="15"/>
      <c r="BB27" s="76"/>
      <c r="BC27" s="76"/>
      <c r="BD27" s="76"/>
      <c r="BE27" s="76"/>
      <c r="BF27" s="76"/>
      <c r="BG27" s="76"/>
      <c r="BH27" s="76"/>
      <c r="BI27" s="14"/>
      <c r="BJ27" s="5"/>
      <c r="BK27" s="4"/>
      <c r="BL27" s="13"/>
      <c r="BM27" s="13"/>
      <c r="BN27" s="12"/>
      <c r="BO27" s="19"/>
      <c r="BQ27" s="13">
        <f t="shared" si="9"/>
        <v>23</v>
      </c>
      <c r="BR27" s="15"/>
      <c r="BS27" s="76"/>
      <c r="BT27" s="76"/>
      <c r="BU27" s="76"/>
      <c r="BV27" s="76"/>
      <c r="BW27" s="76"/>
      <c r="BX27" s="76"/>
      <c r="BY27" s="76"/>
      <c r="BZ27" s="14"/>
      <c r="CA27" s="5"/>
      <c r="CB27" s="4"/>
      <c r="CC27" s="13"/>
      <c r="CD27" s="13"/>
      <c r="CE27" s="12"/>
      <c r="CF27" s="19"/>
      <c r="CH27" s="13">
        <f t="shared" si="10"/>
        <v>23</v>
      </c>
      <c r="CI27" s="15"/>
      <c r="CJ27" s="76"/>
      <c r="CK27" s="76"/>
      <c r="CL27" s="76"/>
      <c r="CM27" s="76"/>
      <c r="CN27" s="76"/>
      <c r="CO27" s="76"/>
      <c r="CP27" s="76"/>
      <c r="CQ27" s="14"/>
      <c r="CR27" s="5"/>
      <c r="CS27" s="4"/>
      <c r="CT27" s="13"/>
      <c r="CU27" s="13"/>
      <c r="CV27" s="12"/>
      <c r="CW27" s="19"/>
    </row>
    <row r="28" spans="1:101" x14ac:dyDescent="0.2">
      <c r="A28" s="13">
        <f t="shared" si="5"/>
        <v>24</v>
      </c>
      <c r="B28" s="20"/>
      <c r="C28" s="76"/>
      <c r="D28" s="76"/>
      <c r="E28" s="76"/>
      <c r="F28" s="76"/>
      <c r="G28" s="76"/>
      <c r="H28" s="76"/>
      <c r="I28" s="76"/>
      <c r="J28" s="22"/>
      <c r="K28" s="5"/>
      <c r="L28" s="4"/>
      <c r="M28" s="13"/>
      <c r="N28" s="13"/>
      <c r="O28" s="12"/>
      <c r="P28" s="19"/>
      <c r="R28" s="13">
        <f t="shared" si="6"/>
        <v>24</v>
      </c>
      <c r="S28" s="15"/>
      <c r="T28" s="76"/>
      <c r="U28" s="76"/>
      <c r="V28" s="76"/>
      <c r="W28" s="76"/>
      <c r="X28" s="76"/>
      <c r="Y28" s="76"/>
      <c r="Z28" s="76"/>
      <c r="AA28" s="14"/>
      <c r="AB28" s="5"/>
      <c r="AC28" s="4"/>
      <c r="AD28" s="13"/>
      <c r="AE28" s="13"/>
      <c r="AF28" s="12"/>
      <c r="AG28" s="19"/>
      <c r="AI28" s="13">
        <f t="shared" si="7"/>
        <v>24</v>
      </c>
      <c r="AJ28" s="15"/>
      <c r="AK28" s="76"/>
      <c r="AL28" s="76"/>
      <c r="AM28" s="76"/>
      <c r="AN28" s="76"/>
      <c r="AO28" s="76"/>
      <c r="AP28" s="76"/>
      <c r="AQ28" s="76"/>
      <c r="AR28" s="14"/>
      <c r="AS28" s="5"/>
      <c r="AT28" s="4"/>
      <c r="AU28" s="13"/>
      <c r="AV28" s="13"/>
      <c r="AW28" s="12"/>
      <c r="AX28" s="19"/>
      <c r="AZ28" s="13">
        <f t="shared" si="8"/>
        <v>24</v>
      </c>
      <c r="BA28" s="15"/>
      <c r="BB28" s="76"/>
      <c r="BC28" s="76"/>
      <c r="BD28" s="76"/>
      <c r="BE28" s="76"/>
      <c r="BF28" s="76"/>
      <c r="BG28" s="76"/>
      <c r="BH28" s="76"/>
      <c r="BI28" s="14"/>
      <c r="BJ28" s="5"/>
      <c r="BK28" s="4"/>
      <c r="BL28" s="13"/>
      <c r="BM28" s="13"/>
      <c r="BN28" s="12"/>
      <c r="BO28" s="19"/>
      <c r="BQ28" s="13">
        <f t="shared" si="9"/>
        <v>24</v>
      </c>
      <c r="BR28" s="15"/>
      <c r="BS28" s="76"/>
      <c r="BT28" s="76"/>
      <c r="BU28" s="76"/>
      <c r="BV28" s="76"/>
      <c r="BW28" s="76"/>
      <c r="BX28" s="76"/>
      <c r="BY28" s="76"/>
      <c r="BZ28" s="14"/>
      <c r="CA28" s="5"/>
      <c r="CB28" s="4"/>
      <c r="CC28" s="13"/>
      <c r="CD28" s="13"/>
      <c r="CE28" s="12"/>
      <c r="CF28" s="19"/>
      <c r="CH28" s="13">
        <f t="shared" si="10"/>
        <v>24</v>
      </c>
      <c r="CI28" s="15"/>
      <c r="CJ28" s="76"/>
      <c r="CK28" s="76"/>
      <c r="CL28" s="76"/>
      <c r="CM28" s="76"/>
      <c r="CN28" s="76"/>
      <c r="CO28" s="76"/>
      <c r="CP28" s="76"/>
      <c r="CQ28" s="14"/>
      <c r="CR28" s="5"/>
      <c r="CS28" s="4"/>
      <c r="CT28" s="13"/>
      <c r="CU28" s="13"/>
      <c r="CV28" s="12"/>
      <c r="CW28" s="19"/>
    </row>
    <row r="29" spans="1:101" x14ac:dyDescent="0.2">
      <c r="A29" s="13">
        <f t="shared" si="5"/>
        <v>25</v>
      </c>
      <c r="B29" s="20"/>
      <c r="C29" s="76"/>
      <c r="D29" s="76"/>
      <c r="E29" s="76"/>
      <c r="F29" s="76"/>
      <c r="G29" s="76"/>
      <c r="H29" s="76"/>
      <c r="I29" s="76"/>
      <c r="J29" s="22"/>
      <c r="K29" s="5"/>
      <c r="L29" s="4"/>
      <c r="M29" s="13"/>
      <c r="N29" s="13"/>
      <c r="O29" s="12"/>
      <c r="P29" s="19"/>
      <c r="R29" s="13">
        <f t="shared" si="6"/>
        <v>25</v>
      </c>
      <c r="S29" s="15"/>
      <c r="T29" s="76"/>
      <c r="U29" s="76"/>
      <c r="V29" s="76"/>
      <c r="W29" s="76"/>
      <c r="X29" s="76"/>
      <c r="Y29" s="76"/>
      <c r="Z29" s="76"/>
      <c r="AA29" s="14"/>
      <c r="AB29" s="5"/>
      <c r="AC29" s="4"/>
      <c r="AD29" s="13"/>
      <c r="AE29" s="13"/>
      <c r="AF29" s="12"/>
      <c r="AG29" s="19"/>
      <c r="AI29" s="13">
        <f t="shared" si="7"/>
        <v>25</v>
      </c>
      <c r="AJ29" s="15"/>
      <c r="AK29" s="76"/>
      <c r="AL29" s="76"/>
      <c r="AM29" s="76"/>
      <c r="AN29" s="76"/>
      <c r="AO29" s="76"/>
      <c r="AP29" s="76"/>
      <c r="AQ29" s="76"/>
      <c r="AR29" s="14"/>
      <c r="AS29" s="5"/>
      <c r="AT29" s="4"/>
      <c r="AU29" s="13"/>
      <c r="AV29" s="13"/>
      <c r="AW29" s="12"/>
      <c r="AX29" s="19"/>
      <c r="AZ29" s="13">
        <f t="shared" si="8"/>
        <v>25</v>
      </c>
      <c r="BA29" s="15"/>
      <c r="BB29" s="76"/>
      <c r="BC29" s="76"/>
      <c r="BD29" s="76"/>
      <c r="BE29" s="76"/>
      <c r="BF29" s="76"/>
      <c r="BG29" s="76"/>
      <c r="BH29" s="76"/>
      <c r="BI29" s="14"/>
      <c r="BJ29" s="5"/>
      <c r="BK29" s="4"/>
      <c r="BL29" s="13"/>
      <c r="BM29" s="13"/>
      <c r="BN29" s="12"/>
      <c r="BO29" s="19"/>
      <c r="BQ29" s="13">
        <f t="shared" si="9"/>
        <v>25</v>
      </c>
      <c r="BR29" s="15"/>
      <c r="BS29" s="76"/>
      <c r="BT29" s="76"/>
      <c r="BU29" s="76"/>
      <c r="BV29" s="76"/>
      <c r="BW29" s="76"/>
      <c r="BX29" s="76"/>
      <c r="BY29" s="76"/>
      <c r="BZ29" s="14"/>
      <c r="CA29" s="5"/>
      <c r="CB29" s="4"/>
      <c r="CC29" s="13"/>
      <c r="CD29" s="13"/>
      <c r="CE29" s="12"/>
      <c r="CF29" s="19"/>
      <c r="CH29" s="13">
        <f t="shared" si="10"/>
        <v>25</v>
      </c>
      <c r="CI29" s="15"/>
      <c r="CJ29" s="76"/>
      <c r="CK29" s="76"/>
      <c r="CL29" s="76"/>
      <c r="CM29" s="76"/>
      <c r="CN29" s="76"/>
      <c r="CO29" s="76"/>
      <c r="CP29" s="76"/>
      <c r="CQ29" s="14"/>
      <c r="CR29" s="5"/>
      <c r="CS29" s="4"/>
      <c r="CT29" s="13"/>
      <c r="CU29" s="13"/>
      <c r="CV29" s="12"/>
      <c r="CW29" s="19"/>
    </row>
    <row r="30" spans="1:101" x14ac:dyDescent="0.2">
      <c r="A30" s="10"/>
      <c r="B30" s="10"/>
      <c r="C30" s="7"/>
      <c r="D30" s="7"/>
      <c r="E30" s="7"/>
      <c r="F30" s="7"/>
      <c r="G30" s="7"/>
      <c r="H30" s="7"/>
      <c r="I30" s="7"/>
      <c r="J30" s="8"/>
      <c r="K30" s="8"/>
      <c r="L30" s="10"/>
      <c r="M30" s="10"/>
      <c r="N30" s="3"/>
      <c r="O30" s="3"/>
      <c r="P30" s="3"/>
      <c r="R30" s="10"/>
      <c r="S30" s="10"/>
      <c r="T30" s="7"/>
      <c r="U30" s="7"/>
      <c r="V30" s="7"/>
      <c r="W30" s="7"/>
      <c r="X30" s="7"/>
      <c r="Y30" s="7"/>
      <c r="Z30" s="7"/>
      <c r="AA30" s="8"/>
      <c r="AB30" s="8"/>
      <c r="AC30" s="10"/>
      <c r="AD30" s="10"/>
      <c r="AE30" s="3"/>
      <c r="AF30" s="3"/>
      <c r="AG30" s="3"/>
      <c r="AI30" s="10"/>
      <c r="AJ30" s="10"/>
      <c r="AK30" s="7"/>
      <c r="AL30" s="7"/>
      <c r="AM30" s="7"/>
      <c r="AN30" s="7"/>
      <c r="AO30" s="7"/>
      <c r="AP30" s="7"/>
      <c r="AQ30" s="7"/>
      <c r="AR30" s="8"/>
      <c r="AS30" s="8"/>
      <c r="AT30" s="10"/>
      <c r="AU30" s="10"/>
      <c r="AV30" s="3"/>
      <c r="AW30" s="3"/>
      <c r="AX30" s="3"/>
      <c r="AZ30" s="10"/>
      <c r="BA30" s="10"/>
      <c r="BB30" s="7"/>
      <c r="BC30" s="7"/>
      <c r="BD30" s="7"/>
      <c r="BE30" s="7"/>
      <c r="BF30" s="7"/>
      <c r="BG30" s="7"/>
      <c r="BH30" s="7"/>
      <c r="BI30" s="8"/>
      <c r="BJ30" s="8"/>
      <c r="BK30" s="10"/>
      <c r="BL30" s="10"/>
      <c r="BM30" s="3"/>
      <c r="BN30" s="3"/>
      <c r="BO30" s="3"/>
      <c r="BQ30" s="10"/>
      <c r="BR30" s="10"/>
      <c r="BS30" s="7"/>
      <c r="BT30" s="7"/>
      <c r="BU30" s="7"/>
      <c r="BV30" s="7"/>
      <c r="BW30" s="7"/>
      <c r="BX30" s="7"/>
      <c r="BY30" s="7"/>
      <c r="BZ30" s="8"/>
      <c r="CA30" s="8"/>
      <c r="CB30" s="10"/>
      <c r="CC30" s="10"/>
      <c r="CD30" s="3"/>
      <c r="CE30" s="3"/>
      <c r="CF30" s="3"/>
      <c r="CH30" s="10"/>
      <c r="CI30" s="10"/>
      <c r="CJ30" s="7"/>
      <c r="CK30" s="7"/>
      <c r="CL30" s="7"/>
      <c r="CM30" s="7"/>
      <c r="CN30" s="7"/>
      <c r="CO30" s="7"/>
      <c r="CP30" s="7"/>
      <c r="CQ30" s="8"/>
      <c r="CR30" s="8"/>
      <c r="CS30" s="10"/>
      <c r="CT30" s="10"/>
      <c r="CU30" s="3"/>
      <c r="CV30" s="3"/>
      <c r="CW30" s="3"/>
    </row>
    <row r="31" spans="1:101" x14ac:dyDescent="0.2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R31" s="2"/>
      <c r="S31" s="2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I31" s="2"/>
      <c r="AJ31" s="2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Z31" s="2"/>
      <c r="BA31" s="2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2"/>
      <c r="BR31" s="2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1:101" x14ac:dyDescent="0.2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</sheetData>
  <mergeCells count="210">
    <mergeCell ref="AU3:AV3"/>
    <mergeCell ref="AW3:AW4"/>
    <mergeCell ref="AX3:AX4"/>
    <mergeCell ref="A1:P2"/>
    <mergeCell ref="R1:AG2"/>
    <mergeCell ref="AI1:AX2"/>
    <mergeCell ref="AZ1:BO2"/>
    <mergeCell ref="BQ1:CF2"/>
    <mergeCell ref="CH1:CW2"/>
    <mergeCell ref="AI3:AI4"/>
    <mergeCell ref="AJ3:AJ4"/>
    <mergeCell ref="AK3:AQ4"/>
    <mergeCell ref="AR3:AR4"/>
    <mergeCell ref="AS3:AS4"/>
    <mergeCell ref="AT3:AT4"/>
    <mergeCell ref="A3:A4"/>
    <mergeCell ref="B3:B4"/>
    <mergeCell ref="C3:I4"/>
    <mergeCell ref="J3:J4"/>
    <mergeCell ref="K3:K4"/>
    <mergeCell ref="L3:L4"/>
    <mergeCell ref="AA3:AA4"/>
    <mergeCell ref="AB3:AB4"/>
    <mergeCell ref="AC3:AC4"/>
    <mergeCell ref="AD3:AE3"/>
    <mergeCell ref="AF3:AF4"/>
    <mergeCell ref="AG3:AG4"/>
    <mergeCell ref="M3:N3"/>
    <mergeCell ref="O3:O4"/>
    <mergeCell ref="P3:P4"/>
    <mergeCell ref="R3:R4"/>
    <mergeCell ref="S3:S4"/>
    <mergeCell ref="T3:Z4"/>
    <mergeCell ref="CT3:CU3"/>
    <mergeCell ref="CV3:CV4"/>
    <mergeCell ref="CW3:CW4"/>
    <mergeCell ref="CC3:CD3"/>
    <mergeCell ref="CE3:CE4"/>
    <mergeCell ref="CF3:CF4"/>
    <mergeCell ref="CH3:CH4"/>
    <mergeCell ref="CI3:CI4"/>
    <mergeCell ref="CJ3:CP4"/>
    <mergeCell ref="C5:I5"/>
    <mergeCell ref="T5:Z5"/>
    <mergeCell ref="AK5:AQ5"/>
    <mergeCell ref="BB5:BH5"/>
    <mergeCell ref="BS5:BY5"/>
    <mergeCell ref="CJ5:CP5"/>
    <mergeCell ref="CQ3:CQ4"/>
    <mergeCell ref="CR3:CR4"/>
    <mergeCell ref="CS3:CS4"/>
    <mergeCell ref="BQ3:BQ4"/>
    <mergeCell ref="BR3:BR4"/>
    <mergeCell ref="BS3:BY4"/>
    <mergeCell ref="BZ3:BZ4"/>
    <mergeCell ref="CA3:CA4"/>
    <mergeCell ref="CB3:CB4"/>
    <mergeCell ref="BI3:BI4"/>
    <mergeCell ref="BJ3:BJ4"/>
    <mergeCell ref="BK3:BK4"/>
    <mergeCell ref="BL3:BM3"/>
    <mergeCell ref="BN3:BN4"/>
    <mergeCell ref="BO3:BO4"/>
    <mergeCell ref="AZ3:AZ4"/>
    <mergeCell ref="BA3:BA4"/>
    <mergeCell ref="BB3:BH4"/>
    <mergeCell ref="C7:I7"/>
    <mergeCell ref="T7:Z7"/>
    <mergeCell ref="AK7:AQ7"/>
    <mergeCell ref="BB7:BH7"/>
    <mergeCell ref="BS7:BY7"/>
    <mergeCell ref="CJ7:CP7"/>
    <mergeCell ref="C6:I6"/>
    <mergeCell ref="T6:Z6"/>
    <mergeCell ref="AK6:AQ6"/>
    <mergeCell ref="BB6:BH6"/>
    <mergeCell ref="BS6:BY6"/>
    <mergeCell ref="CJ6:CP6"/>
    <mergeCell ref="C9:I9"/>
    <mergeCell ref="T9:Z9"/>
    <mergeCell ref="AK9:AQ9"/>
    <mergeCell ref="BB9:BH9"/>
    <mergeCell ref="BS9:BY9"/>
    <mergeCell ref="CJ9:CP9"/>
    <mergeCell ref="C8:I8"/>
    <mergeCell ref="T8:Z8"/>
    <mergeCell ref="AK8:AQ8"/>
    <mergeCell ref="BB8:BH8"/>
    <mergeCell ref="BS8:BY8"/>
    <mergeCell ref="CJ8:CP8"/>
    <mergeCell ref="C11:I11"/>
    <mergeCell ref="T11:Z11"/>
    <mergeCell ref="AK11:AQ11"/>
    <mergeCell ref="BB11:BH11"/>
    <mergeCell ref="BS11:BY11"/>
    <mergeCell ref="CJ11:CP11"/>
    <mergeCell ref="C10:I10"/>
    <mergeCell ref="T10:Z10"/>
    <mergeCell ref="AK10:AQ10"/>
    <mergeCell ref="BB10:BH10"/>
    <mergeCell ref="BS10:BY10"/>
    <mergeCell ref="CJ10:CP10"/>
    <mergeCell ref="C13:I13"/>
    <mergeCell ref="T13:Z13"/>
    <mergeCell ref="AK13:AQ13"/>
    <mergeCell ref="BB13:BH13"/>
    <mergeCell ref="BS13:BY13"/>
    <mergeCell ref="CJ13:CP13"/>
    <mergeCell ref="C12:I12"/>
    <mergeCell ref="T12:Z12"/>
    <mergeCell ref="AK12:AQ12"/>
    <mergeCell ref="BB12:BH12"/>
    <mergeCell ref="BS12:BY12"/>
    <mergeCell ref="CJ12:CP12"/>
    <mergeCell ref="C15:I15"/>
    <mergeCell ref="T15:Z15"/>
    <mergeCell ref="AK15:AQ15"/>
    <mergeCell ref="BB15:BH15"/>
    <mergeCell ref="BS15:BY15"/>
    <mergeCell ref="CJ15:CP15"/>
    <mergeCell ref="C14:I14"/>
    <mergeCell ref="T14:Z14"/>
    <mergeCell ref="AK14:AQ14"/>
    <mergeCell ref="BB14:BH14"/>
    <mergeCell ref="BS14:BY14"/>
    <mergeCell ref="CJ14:CP14"/>
    <mergeCell ref="C17:I17"/>
    <mergeCell ref="T17:Z17"/>
    <mergeCell ref="AK17:AQ17"/>
    <mergeCell ref="BB17:BH17"/>
    <mergeCell ref="BS17:BY17"/>
    <mergeCell ref="CJ17:CP17"/>
    <mergeCell ref="C16:I16"/>
    <mergeCell ref="T16:Z16"/>
    <mergeCell ref="AK16:AQ16"/>
    <mergeCell ref="BB16:BH16"/>
    <mergeCell ref="BS16:BY16"/>
    <mergeCell ref="CJ16:CP16"/>
    <mergeCell ref="C19:I19"/>
    <mergeCell ref="T19:Z19"/>
    <mergeCell ref="AK19:AQ19"/>
    <mergeCell ref="BB19:BH19"/>
    <mergeCell ref="BS19:BY19"/>
    <mergeCell ref="CJ19:CP19"/>
    <mergeCell ref="C18:I18"/>
    <mergeCell ref="T18:Z18"/>
    <mergeCell ref="AK18:AQ18"/>
    <mergeCell ref="BB18:BH18"/>
    <mergeCell ref="BS18:BY18"/>
    <mergeCell ref="CJ18:CP18"/>
    <mergeCell ref="C21:I21"/>
    <mergeCell ref="T21:Z21"/>
    <mergeCell ref="AK21:AQ21"/>
    <mergeCell ref="BB21:BH21"/>
    <mergeCell ref="BS21:BY21"/>
    <mergeCell ref="CJ21:CP21"/>
    <mergeCell ref="C20:I20"/>
    <mergeCell ref="T20:Z20"/>
    <mergeCell ref="AK20:AQ20"/>
    <mergeCell ref="BB20:BH20"/>
    <mergeCell ref="BS20:BY20"/>
    <mergeCell ref="CJ20:CP20"/>
    <mergeCell ref="C23:I23"/>
    <mergeCell ref="T23:Z23"/>
    <mergeCell ref="AK23:AQ23"/>
    <mergeCell ref="BB23:BH23"/>
    <mergeCell ref="BS23:BY23"/>
    <mergeCell ref="CJ23:CP23"/>
    <mergeCell ref="C22:I22"/>
    <mergeCell ref="T22:Z22"/>
    <mergeCell ref="AK22:AQ22"/>
    <mergeCell ref="BB22:BH22"/>
    <mergeCell ref="BS22:BY22"/>
    <mergeCell ref="CJ22:CP22"/>
    <mergeCell ref="C25:I25"/>
    <mergeCell ref="T25:Z25"/>
    <mergeCell ref="AK25:AQ25"/>
    <mergeCell ref="BB25:BH25"/>
    <mergeCell ref="BS25:BY25"/>
    <mergeCell ref="CJ25:CP25"/>
    <mergeCell ref="C24:I24"/>
    <mergeCell ref="T24:Z24"/>
    <mergeCell ref="AK24:AQ24"/>
    <mergeCell ref="BB24:BH24"/>
    <mergeCell ref="BS24:BY24"/>
    <mergeCell ref="CJ24:CP24"/>
    <mergeCell ref="C27:I27"/>
    <mergeCell ref="T27:Z27"/>
    <mergeCell ref="AK27:AQ27"/>
    <mergeCell ref="BB27:BH27"/>
    <mergeCell ref="BS27:BY27"/>
    <mergeCell ref="CJ27:CP27"/>
    <mergeCell ref="C26:I26"/>
    <mergeCell ref="T26:Z26"/>
    <mergeCell ref="AK26:AQ26"/>
    <mergeCell ref="BB26:BH26"/>
    <mergeCell ref="BS26:BY26"/>
    <mergeCell ref="CJ26:CP26"/>
    <mergeCell ref="C29:I29"/>
    <mergeCell ref="T29:Z29"/>
    <mergeCell ref="AK29:AQ29"/>
    <mergeCell ref="BB29:BH29"/>
    <mergeCell ref="BS29:BY29"/>
    <mergeCell ref="CJ29:CP29"/>
    <mergeCell ref="C28:I28"/>
    <mergeCell ref="T28:Z28"/>
    <mergeCell ref="AK28:AQ28"/>
    <mergeCell ref="BB28:BH28"/>
    <mergeCell ref="BS28:BY28"/>
    <mergeCell ref="CJ28:CP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8E33-9559-4255-BBFC-36AD23D624D5}">
  <dimension ref="A1:V165"/>
  <sheetViews>
    <sheetView topLeftCell="A122" zoomScale="60" zoomScaleNormal="60" workbookViewId="0">
      <selection activeCell="T165" sqref="T165"/>
    </sheetView>
  </sheetViews>
  <sheetFormatPr baseColWidth="10" defaultRowHeight="12.75" x14ac:dyDescent="0.2"/>
  <cols>
    <col min="1" max="1" width="18.5703125" customWidth="1"/>
    <col min="2" max="2" width="18.7109375" customWidth="1"/>
    <col min="3" max="3" width="42.42578125" bestFit="1" customWidth="1"/>
    <col min="4" max="4" width="12.140625" customWidth="1"/>
    <col min="19" max="19" width="16.5703125" bestFit="1" customWidth="1"/>
    <col min="20" max="20" width="18" bestFit="1" customWidth="1"/>
    <col min="21" max="21" width="18.85546875" bestFit="1" customWidth="1"/>
  </cols>
  <sheetData>
    <row r="1" spans="1:20" s="1" customFormat="1" x14ac:dyDescent="0.2">
      <c r="A1" s="117" t="s">
        <v>426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x14ac:dyDescent="0.2">
      <c r="A3" s="72" t="s">
        <v>124</v>
      </c>
      <c r="B3" s="72" t="s">
        <v>9</v>
      </c>
      <c r="C3" s="72" t="s">
        <v>125</v>
      </c>
      <c r="D3" s="72" t="s">
        <v>140</v>
      </c>
      <c r="E3" s="73">
        <v>44136</v>
      </c>
      <c r="F3" s="73">
        <v>44166</v>
      </c>
      <c r="G3" s="73">
        <v>44197</v>
      </c>
      <c r="H3" s="73">
        <v>44228</v>
      </c>
      <c r="I3" s="73">
        <v>44256</v>
      </c>
      <c r="J3" s="73">
        <v>44287</v>
      </c>
      <c r="K3" s="73">
        <v>44317</v>
      </c>
      <c r="L3" s="73">
        <v>44348</v>
      </c>
      <c r="M3" s="73">
        <v>44378</v>
      </c>
      <c r="N3" s="73">
        <v>44409</v>
      </c>
      <c r="O3" s="73">
        <v>44440</v>
      </c>
      <c r="P3" s="73">
        <v>44470</v>
      </c>
      <c r="Q3" s="73">
        <v>44501</v>
      </c>
      <c r="R3" s="73">
        <v>44531</v>
      </c>
      <c r="S3" s="75" t="s">
        <v>302</v>
      </c>
      <c r="T3" s="75" t="s">
        <v>303</v>
      </c>
    </row>
    <row r="4" spans="1:20" x14ac:dyDescent="0.2">
      <c r="A4" s="18" t="s">
        <v>31</v>
      </c>
      <c r="B4" s="18" t="s">
        <v>32</v>
      </c>
      <c r="C4" s="18" t="s">
        <v>33</v>
      </c>
      <c r="D4" s="18">
        <v>1</v>
      </c>
      <c r="E4" s="18">
        <f>_xlfn.IFNA(VLOOKUP($B4,MIRANDA!$B$5:$P$29,11,FALSE),0)+_xlfn.IFNA(VLOOKUP($B4,CORINTO!$B$3:$P$27,11,FALSE),0)+_xlfn.IFNA(VLOOKUP($B4,'SANTANDER DE Q'!$B$5:$P$29,11,FALSE),0)+_xlfn.IFNA(VLOOKUP($B4,CALOTO!$B$5:$P$29,11,FALSE),0)+_xlfn.IFNA(VLOOKUP($B4,SUAREZ!$B$5:$P$29,11,FALSE),0)+_xlfn.IFNA(VLOOKUP($B4,'BUENOS AIRES'!$B$5:$P$29,11,FALSE),0)+_xlfn.IFNA(VLOOKUP($B4,DELICIAS!$B$5:$P$29,11,FALSE),0)+_xlfn.IFNA(VLOOKUP($B4,[1]JAMBOLÓ!$B$19:$P$43,11,FALSE),0)+_xlfn.IFNA(VLOOKUP($B4,CANALON!$B$5:$P$29,11,FALSE),0)</f>
        <v>0</v>
      </c>
      <c r="F4" s="18">
        <f>_xlfn.IFNA(VLOOKUP($B4,MIRANDA!$S$5:$AG$29,11,FALSE),0)+_xlfn.IFNA(VLOOKUP($B4,CORINTO!$S$3:$AG$27,11,FALSE),0)+_xlfn.IFNA(VLOOKUP($B4,'SANTANDER DE Q'!$S$5:$AG$29,11,FALSE),0)+_xlfn.IFNA(VLOOKUP($B4,CALOTO!$S$5:$AG$29,11,FALSE),0)+_xlfn.IFNA(VLOOKUP($B4,SUAREZ!$S$5:$AG$29,11,FALSE),0)+_xlfn.IFNA(VLOOKUP($B4,'BUENOS AIRES'!$S$5:$AG$29,11,FALSE),0)+_xlfn.IFNA(VLOOKUP($B4,DELICIAS!$S$5:$AG$29,11,FALSE),0)+_xlfn.IFNA(VLOOKUP($B4,[1]JAMBOLÓ!$S$19:$AG$43,11,FALSE),0)+_xlfn.IFNA(VLOOKUP($B4,CANALON!$S$5:$AG$29,11,FALSE),0)</f>
        <v>0</v>
      </c>
      <c r="G4" s="18">
        <f>_xlfn.IFNA(VLOOKUP($B4,MIRANDA!$AJ$5:$AX$29,11,FALSE),0)+_xlfn.IFNA(VLOOKUP($B4,CORINTO!$AJ$3:$AX$27,11,FALSE),0)+_xlfn.IFNA(VLOOKUP($B4,'SANTANDER DE Q'!$AJ$5:$AX$29,11,FALSE),0)+_xlfn.IFNA(VLOOKUP($B4,CALOTO!$AJ$5:$AX$29,11,FALSE),0)+_xlfn.IFNA(VLOOKUP($B4,SUAREZ!$AJ$5:$AX$29,11,FALSE),0)+_xlfn.IFNA(VLOOKUP($B4,'BUENOS AIRES'!$AJ$5:$AX$29,11,FALSE),0)+_xlfn.IFNA(VLOOKUP($B4,DELICIAS!$AJ$5:$AX$29,11,FALSE),0)+_xlfn.IFNA(VLOOKUP($B4,[1]JAMBOLÓ!$AJ$19:$AX$43,11,FALSE),0)+_xlfn.IFNA(VLOOKUP($B4,CANALON!$AJ$5:$AX$29,11,FALSE),0)</f>
        <v>0</v>
      </c>
      <c r="H4" s="18">
        <f>_xlfn.IFNA(VLOOKUP($B4,MIRANDA!$BA$5:$BO$29,11,FALSE),0)+_xlfn.IFNA(VLOOKUP($B4,CORINTO!$BA$3:$BO$27,11,FALSE),0)+_xlfn.IFNA(VLOOKUP($B4,'SANTANDER DE Q'!$BA$5:$BO$29,11,FALSE),0)+_xlfn.IFNA(VLOOKUP($B4,CALOTO!$BA$5:$BO$29,11,FALSE),0)+_xlfn.IFNA(VLOOKUP($B4,SUAREZ!$BA$5:$BO$29,11,FALSE),0)+_xlfn.IFNA(VLOOKUP($B4,'BUENOS AIRES'!$BA$5:$BO$29,11,FALSE),0)+_xlfn.IFNA(VLOOKUP($B4,DELICIAS!$BA$5:$BO$29,11,FALSE),0)+_xlfn.IFNA(VLOOKUP($B4,JAMBALÓ!$BA$5:$BO$29,11,FALSE),0)+_xlfn.IFNA(VLOOKUP($B4,CANALON!$BA$5:$BO$29,11,FALSE),0)</f>
        <v>0</v>
      </c>
      <c r="I4" s="18">
        <f>_xlfn.IFNA(VLOOKUP($B4,MIRANDA!$BR$5:$CF$29,11,FALSE),0)+_xlfn.IFNA(VLOOKUP($B4,CORINTO!$BR$3:$CF$27,11,FALSE),0)+_xlfn.IFNA(VLOOKUP($B4,'SANTANDER DE Q'!$BR$5:$CF$29,11,FALSE),0)+_xlfn.IFNA(VLOOKUP($B4,CALOTO!$BR$5:$CF$29,11,FALSE),0)+_xlfn.IFNA(VLOOKUP($B4,SUAREZ!$BR$5:$CF$29,11,FALSE),0)+_xlfn.IFNA(VLOOKUP($B4,'BUENOS AIRES'!$BR$5:$CF$29,11,FALSE),0)+_xlfn.IFNA(VLOOKUP($B4,DELICIAS!$BR$5:$CF$29,11,FALSE),0)+_xlfn.IFNA(VLOOKUP($B4,JAMBALÓ!$BR$5:$CF$29,11,FALSE),0)+_xlfn.IFNA(VLOOKUP($B4,CANALON!$BR$5:$CF$29,11,FALSE),0)+_xlfn.IFNA(VLOOKUP($B4,OTROS!$B$5:$P$29,11,FALSE),0)</f>
        <v>0</v>
      </c>
      <c r="J4" s="18">
        <f>_xlfn.IFNA(VLOOKUP($B4,MIRANDA!$CI$5:$CW$29,11,FALSE),0)+_xlfn.IFNA(VLOOKUP($B4,CORINTO!$CI$3:$CW$27,11,FALSE),0)+_xlfn.IFNA(VLOOKUP($B4,'SANTANDER DE Q'!$CI$5:$CW$29,11,FALSE),0)+_xlfn.IFNA(VLOOKUP($B4,CALOTO!$CI$5:$CW$29,11,FALSE),0)+_xlfn.IFNA(VLOOKUP($B4,SUAREZ!$CI$5:$CW$29,11,FALSE),0)+_xlfn.IFNA(VLOOKUP($B4,'BUENOS AIRES'!$CI$5:$CW$29,11,FALSE),0)+_xlfn.IFNA(VLOOKUP($B4,DELICIAS!$CI$5:$CW$29,11,FALSE),0)+_xlfn.IFNA(VLOOKUP($B4,JAMBALÓ!$CI$5:$CW$29,11,FALSE),0)+_xlfn.IFNA(VLOOKUP($B4,CANALON!$CI$5:$CW$29,11,FALSE),0)</f>
        <v>0</v>
      </c>
      <c r="K4" s="18">
        <f>_xlfn.IFNA(VLOOKUP($B4,MIRANDA!$CZ$5:$DN$29,11,FALSE),0)+_xlfn.IFNA(VLOOKUP($B4,CORINTO!$CZ$3:$DN$27,11,FALSE),0)+_xlfn.IFNA(VLOOKUP($B4,'SANTANDER DE Q'!$CZ$5:$DN$29,11,FALSE),0)+_xlfn.IFNA(VLOOKUP($B4,CALOTO!$CZ$5:$DN$29,11,FALSE),0)+_xlfn.IFNA(VLOOKUP($B4,SUAREZ!$CZ$5:$DN$29,11,FALSE),0)+_xlfn.IFNA(VLOOKUP($B4,'BUENOS AIRES'!$CZ$5:$DN$29,11,FALSE),0)+_xlfn.IFNA(VLOOKUP($B4,DELICIAS!$CZ$5:$DN$29,11,FALSE),0)+_xlfn.IFNA(VLOOKUP($B4,JAMBALÓ!$CZ$5:$DN$29,11,FALSE),0)+_xlfn.IFNA(VLOOKUP($B4,CANALON!$CZ$5:$DN$29,11,FALSE),0)</f>
        <v>0</v>
      </c>
      <c r="L4" s="18">
        <f>_xlfn.IFNA(VLOOKUP($B4,MIRANDA!$DQ$5:$EE$29,11,FALSE),0)+_xlfn.IFNA(VLOOKUP($B4,CORINTO!$DQ$3:$EE$27,11,FALSE),0)+_xlfn.IFNA(VLOOKUP($B4,'SANTANDER DE Q'!$DQ$5:$EE$29,11,FALSE),0)+_xlfn.IFNA(VLOOKUP($B4,CALOTO!$DQ$5:$EE$29,11,FALSE),0)+_xlfn.IFNA(VLOOKUP($B4,SUAREZ!$DQ$5:$EE$29,11,FALSE),0)+_xlfn.IFNA(VLOOKUP($B4,'BUENOS AIRES'!$DQ$5:$EE$29,11,FALSE),0)+_xlfn.IFNA(VLOOKUP($B4,DELICIAS!$DQ$5:$EE$29,11,FALSE),0)+_xlfn.IFNA(VLOOKUP($B4,JAMBALÓ!$DQ$5:$EE$29,11,FALSE),0)+_xlfn.IFNA(VLOOKUP($B4,CANALON!$DQ$5:$EE$29,11,FALSE),0)+_xlfn.IFNA(VLOOKUP($B4,OTROS!$S$5:$AG$29,11,FALSE),0)</f>
        <v>0</v>
      </c>
      <c r="M4" s="18">
        <f>_xlfn.IFNA(VLOOKUP($B4,MIRANDA!$EH$5:$EV$29,11,FALSE),0)+_xlfn.IFNA(VLOOKUP($B4,CORINTO!$EH$3:$EV$27,11,FALSE),0)+_xlfn.IFNA(VLOOKUP($B4,'SANTANDER DE Q'!$EH$5:$EV$29,11,FALSE),0)+_xlfn.IFNA(VLOOKUP($B4,CALOTO!$EH$5:$EV$29,11,FALSE),0)+_xlfn.IFNA(VLOOKUP($B4,SUAREZ!$EH$5:$EV$29,11,FALSE),0)+_xlfn.IFNA(VLOOKUP($B4,'BUENOS AIRES'!$EH$5:$EV$29,11,FALSE),0)+_xlfn.IFNA(VLOOKUP($B4,DELICIAS!$EH$5:$EV$29,11,FALSE),0)+_xlfn.IFNA(VLOOKUP($B4,JAMBALÓ!$EH$5:$EV$29,11,FALSE),0)+_xlfn.IFNA(VLOOKUP($B4,CANALON!$EH$5:$EV$29,11,FALSE),0)+_xlfn.IFNA(VLOOKUP($B4,OTROS!$AJ$5:$AX$29,11,FALSE),0)</f>
        <v>0</v>
      </c>
      <c r="N4" s="18">
        <f>_xlfn.IFNA(VLOOKUP($B4,MIRANDA!$EY$5:$FM$29,11,FALSE),0)+_xlfn.IFNA(VLOOKUP($B4,CORINTO!$EY$3:$FM$27,11,FALSE),0)+_xlfn.IFNA(VLOOKUP($B4,'SANTANDER DE Q'!$EY$5:$FM$29,11,FALSE),0)+_xlfn.IFNA(VLOOKUP($B4,CALOTO!$EY$5:$FM$29,11,FALSE),0)+_xlfn.IFNA(VLOOKUP($B4,SUAREZ!$EY$5:$FM$29,11,FALSE),0)+_xlfn.IFNA(VLOOKUP($B4,'BUENOS AIRES'!$EY$5:$FM$29,11,FALSE),0)+_xlfn.IFNA(VLOOKUP($B4,DELICIAS!$EY$5:$FM$29,11,FALSE),0)+_xlfn.IFNA(VLOOKUP($B4,JAMBALÓ!$EY$5:$FM$29,11,FALSE),0)+_xlfn.IFNA(VLOOKUP($B4,CANALON!$EY$5:$FM$29,11,FALSE),0)+_xlfn.IFNA(VLOOKUP($B4,OTROS!$BA$5:$BO$29,11,FALSE),0)</f>
        <v>0</v>
      </c>
      <c r="O4" s="18">
        <f>_xlfn.IFNA(VLOOKUP($B4,MIRANDA!$FP$5:$GD$29,11,FALSE),0)+_xlfn.IFNA(VLOOKUP($B4,CORINTO!$FP$3:$GD$27,11,FALSE),0)+_xlfn.IFNA(VLOOKUP($B4,'SANTANDER DE Q'!$FP$5:$GD$29,11,FALSE),0)+_xlfn.IFNA(VLOOKUP($B4,CALOTO!$FP$5:$GD$29,11,FALSE),0)+_xlfn.IFNA(VLOOKUP($B4,SUAREZ!$FP$5:$GD$29,11,FALSE),0)+_xlfn.IFNA(VLOOKUP($B4,'BUENOS AIRES'!$FP$5:$GD$29,11,FALSE),0)+_xlfn.IFNA(VLOOKUP($B4,DELICIAS!$FP$5:$GD$29,11,FALSE),0)+_xlfn.IFNA(VLOOKUP($B4,JAMBALÓ!$FP$5:$GD$29,11,FALSE),0)+_xlfn.IFNA(VLOOKUP($B4,CANALON!$FP$5:$GD$29,11,FALSE),0)+_xlfn.IFNA(VLOOKUP($B4,OTROS!$BR$5:$CF$29,11,FALSE),0)</f>
        <v>0</v>
      </c>
      <c r="P4" s="18">
        <f>_xlfn.IFNA(VLOOKUP($B4,MIRANDA!$GG$5:$GU$29,11,FALSE),0)+_xlfn.IFNA(VLOOKUP($B4,CORINTO!$GG$3:$GU$27,11,FALSE),0)+_xlfn.IFNA(VLOOKUP($B4,'SANTANDER DE Q'!$GG$5:$GU$29,11,FALSE),0)+_xlfn.IFNA(VLOOKUP($B4,CALOTO!$GG$5:$GU$29,11,FALSE),0)+_xlfn.IFNA(VLOOKUP($B4,SUAREZ!$GG$5:$GU$29,11,FALSE),0)+_xlfn.IFNA(VLOOKUP($B4,'BUENOS AIRES'!$GG$5:$GU$29,11,FALSE),0)+_xlfn.IFNA(VLOOKUP($B4,DELICIAS!$GG$5:$GU$29,11,FALSE),0)+_xlfn.IFNA(VLOOKUP($B4,JAMBALÓ!$GG$5:$GU$29,11,FALSE),0)+_xlfn.IFNA(VLOOKUP($B4,CANALON!$GG$5:$GU$29,11,FALSE),0)+_xlfn.IFNA(VLOOKUP($B4,OTROS!$CI$5:$CW$29,11,FALSE),0)</f>
        <v>0</v>
      </c>
      <c r="Q4" s="18">
        <f>_xlfn.IFNA(VLOOKUP($B4,MIRANDA!$GX$5:$HL$29,11,FALSE),0)+_xlfn.IFNA(VLOOKUP($B4,CORINTO!$GX$3:$HL$27,11,FALSE),0)+_xlfn.IFNA(VLOOKUP($B4,'SANTANDER DE Q'!$GX$5:$HL$29,11,FALSE),0)+_xlfn.IFNA(VLOOKUP($B4,CALOTO!$GX$5:$HL$29,11,FALSE),0)+_xlfn.IFNA(VLOOKUP($B4,SUAREZ!$GX$5:$HL$29,11,FALSE),0)+_xlfn.IFNA(VLOOKUP($B4,'BUENOS AIRES'!$GX$5:$HL$29,11,FALSE),0)+_xlfn.IFNA(VLOOKUP($B4,DELICIAS!$GX$5:$HL$29,11,FALSE),0)+_xlfn.IFNA(VLOOKUP($B4,JAMBALÓ!$GX$5:$HL$29,11,FALSE),0)+_xlfn.IFNA(VLOOKUP($B4,CANALON!$GX$5:$HL$29,11,FALSE),0)</f>
        <v>0</v>
      </c>
      <c r="R4" s="18">
        <f>_xlfn.IFNA(VLOOKUP($B4,MIRANDA!$HO$5:$IC$29,11,FALSE),0)+_xlfn.IFNA(VLOOKUP($B4,CORINTO!$HO$3:$IC$27,11,FALSE),0)+_xlfn.IFNA(VLOOKUP($B4,'SANTANDER DE Q'!$HO$5:$IC$29,11,FALSE),0)+_xlfn.IFNA(VLOOKUP($B4,CALOTO!$HO$5:$IC$29,11,FALSE),0)+_xlfn.IFNA(VLOOKUP($B4,SUAREZ!$HO$5:$IC$29,11,FALSE),0)+_xlfn.IFNA(VLOOKUP($B4,'BUENOS AIRES'!$HO$5:$IC$29,11,FALSE),0)+_xlfn.IFNA(VLOOKUP($B4,DELICIAS!$HO$5:$IC$29,11,FALSE),0)+_xlfn.IFNA(VLOOKUP($B4,JAMBALÓ!$HO$5:$IC$29,11,FALSE),0)+_xlfn.IFNA(VLOOKUP($B4,CANALON!$HO$5:$IC$29,11,FALSE),0)</f>
        <v>0</v>
      </c>
      <c r="S4" s="18">
        <f t="shared" ref="S4:S35" si="0">SUM(E4:R4)</f>
        <v>0</v>
      </c>
      <c r="T4" s="18">
        <f t="shared" ref="T4:T35" si="1">SUM(G4:R4)</f>
        <v>0</v>
      </c>
    </row>
    <row r="5" spans="1:20" x14ac:dyDescent="0.2">
      <c r="A5" s="18" t="s">
        <v>31</v>
      </c>
      <c r="B5" s="18" t="s">
        <v>34</v>
      </c>
      <c r="C5" s="18" t="s">
        <v>35</v>
      </c>
      <c r="D5" s="18">
        <v>1</v>
      </c>
      <c r="E5" s="18">
        <f>_xlfn.IFNA(VLOOKUP($B5,MIRANDA!$B$5:$P$29,11,FALSE),0)+_xlfn.IFNA(VLOOKUP($B5,CORINTO!$B$3:$P$27,11,FALSE),0)+_xlfn.IFNA(VLOOKUP($B5,'SANTANDER DE Q'!$B$5:$P$29,11,FALSE),0)+_xlfn.IFNA(VLOOKUP($B5,CALOTO!$B$5:$P$29,11,FALSE),0)+_xlfn.IFNA(VLOOKUP($B5,SUAREZ!$B$5:$P$29,11,FALSE),0)+_xlfn.IFNA(VLOOKUP($B5,'BUENOS AIRES'!$B$5:$P$29,11,FALSE),0)+_xlfn.IFNA(VLOOKUP($B5,DELICIAS!$B$5:$P$29,11,FALSE),0)+_xlfn.IFNA(VLOOKUP($B5,JAMBALÓ!$B$5:$P$29,11,FALSE),0)+_xlfn.IFNA(VLOOKUP($B5,CANALON!$B$5:$P$29,11,FALSE),0)</f>
        <v>0</v>
      </c>
      <c r="F5" s="18">
        <f>_xlfn.IFNA(VLOOKUP($B5,MIRANDA!$S$5:$AG$29,11,FALSE),0)+_xlfn.IFNA(VLOOKUP($B5,CORINTO!$S$3:$AG$27,11,FALSE),0)+_xlfn.IFNA(VLOOKUP($B5,'SANTANDER DE Q'!$S$5:$AG$29,11,FALSE),0)+_xlfn.IFNA(VLOOKUP($B5,CALOTO!$S$5:$AG$29,11,FALSE),0)+_xlfn.IFNA(VLOOKUP($B5,SUAREZ!$S$5:$AG$29,11,FALSE),0)+_xlfn.IFNA(VLOOKUP($B5,'BUENOS AIRES'!$S$5:$AG$29,11,FALSE),0)+_xlfn.IFNA(VLOOKUP($B5,DELICIAS!$S$5:$AG$29,11,FALSE),0)+_xlfn.IFNA(VLOOKUP($B5,JAMBALÓ!$S$5:$AG$29,11,FALSE),0)+_xlfn.IFNA(VLOOKUP($B5,CANALON!$S$5:$AG$29,11,FALSE),0)</f>
        <v>0</v>
      </c>
      <c r="G5" s="18">
        <f>_xlfn.IFNA(VLOOKUP($B5,MIRANDA!$AJ$5:$AX$29,11,FALSE),0)+_xlfn.IFNA(VLOOKUP($B5,CORINTO!$AJ$3:$AX$27,11,FALSE),0)+_xlfn.IFNA(VLOOKUP($B5,'SANTANDER DE Q'!$AJ$5:$AX$29,11,FALSE),0)+_xlfn.IFNA(VLOOKUP($B5,CALOTO!$AJ$5:$AX$29,11,FALSE),0)+_xlfn.IFNA(VLOOKUP($B5,SUAREZ!$AJ$5:$AX$29,11,FALSE),0)+_xlfn.IFNA(VLOOKUP($B5,'BUENOS AIRES'!$AJ$5:$AX$29,11,FALSE),0)+_xlfn.IFNA(VLOOKUP($B5,DELICIAS!$AJ$5:$AX$29,11,FALSE),0)+_xlfn.IFNA(VLOOKUP($B5,[1]JAMBOLÓ!$AJ$19:$AX$43,11,FALSE),0)+_xlfn.IFNA(VLOOKUP($B5,CANALON!$AJ$5:$AX$29,11,FALSE),0)</f>
        <v>0</v>
      </c>
      <c r="H5" s="18">
        <f>_xlfn.IFNA(VLOOKUP($B5,MIRANDA!$BA$5:$BO$29,11,FALSE),0)+_xlfn.IFNA(VLOOKUP($B5,CORINTO!$BA$3:$BO$27,11,FALSE),0)+_xlfn.IFNA(VLOOKUP($B5,'SANTANDER DE Q'!$BA$5:$BO$29,11,FALSE),0)+_xlfn.IFNA(VLOOKUP($B5,CALOTO!$BA$5:$BO$29,11,FALSE),0)+_xlfn.IFNA(VLOOKUP($B5,SUAREZ!$BA$5:$BO$29,11,FALSE),0)+_xlfn.IFNA(VLOOKUP($B5,'BUENOS AIRES'!$BA$5:$BO$29,11,FALSE),0)+_xlfn.IFNA(VLOOKUP($B5,DELICIAS!$BA$5:$BO$29,11,FALSE),0)+_xlfn.IFNA(VLOOKUP($B5,JAMBALÓ!$BA$5:$BO$29,11,FALSE),0)+_xlfn.IFNA(VLOOKUP($B5,CANALON!$BA$5:$BO$29,11,FALSE),0)</f>
        <v>0</v>
      </c>
      <c r="I5" s="18">
        <f>_xlfn.IFNA(VLOOKUP($B5,MIRANDA!$BR$5:$CF$29,11,FALSE),0)+_xlfn.IFNA(VLOOKUP($B5,CORINTO!$BR$3:$CF$27,11,FALSE),0)+_xlfn.IFNA(VLOOKUP($B5,'SANTANDER DE Q'!$BR$5:$CF$29,11,FALSE),0)+_xlfn.IFNA(VLOOKUP($B5,CALOTO!$BR$5:$CF$29,11,FALSE),0)+_xlfn.IFNA(VLOOKUP($B5,SUAREZ!$BR$5:$CF$29,11,FALSE),0)+_xlfn.IFNA(VLOOKUP($B5,'BUENOS AIRES'!$BR$5:$CF$29,11,FALSE),0)+_xlfn.IFNA(VLOOKUP($B5,DELICIAS!$BR$5:$CF$29,11,FALSE),0)+_xlfn.IFNA(VLOOKUP($B5,JAMBALÓ!$BR$5:$CF$29,11,FALSE),0)+_xlfn.IFNA(VLOOKUP($B5,CANALON!$BR$5:$CF$29,11,FALSE),0)+_xlfn.IFNA(VLOOKUP($B5,OTROS!$B$5:$P$29,11,FALSE),0)</f>
        <v>0</v>
      </c>
      <c r="J5" s="18">
        <f>_xlfn.IFNA(VLOOKUP($B5,MIRANDA!$CI$5:$CW$29,11,FALSE),0)+_xlfn.IFNA(VLOOKUP($B5,CORINTO!$CI$3:$CW$27,11,FALSE),0)+_xlfn.IFNA(VLOOKUP($B5,'SANTANDER DE Q'!$CI$5:$CW$29,11,FALSE),0)+_xlfn.IFNA(VLOOKUP($B5,CALOTO!$CI$5:$CW$29,11,FALSE),0)+_xlfn.IFNA(VLOOKUP($B5,SUAREZ!$CI$5:$CW$29,11,FALSE),0)+_xlfn.IFNA(VLOOKUP($B5,'BUENOS AIRES'!$CI$5:$CW$29,11,FALSE),0)+_xlfn.IFNA(VLOOKUP($B5,DELICIAS!$CI$5:$CW$29,11,FALSE),0)+_xlfn.IFNA(VLOOKUP($B5,JAMBALÓ!$CI$5:$CW$29,11,FALSE),0)+_xlfn.IFNA(VLOOKUP($B5,CANALON!$CI$5:$CW$29,11,FALSE),0)</f>
        <v>0</v>
      </c>
      <c r="K5" s="18">
        <f>_xlfn.IFNA(VLOOKUP($B5,MIRANDA!$CZ$5:$DN$29,11,FALSE),0)+_xlfn.IFNA(VLOOKUP($B5,CORINTO!$CZ$3:$DN$27,11,FALSE),0)+_xlfn.IFNA(VLOOKUP($B5,'SANTANDER DE Q'!$CZ$5:$DN$29,11,FALSE),0)+_xlfn.IFNA(VLOOKUP($B5,CALOTO!$CZ$5:$DN$29,11,FALSE),0)+_xlfn.IFNA(VLOOKUP($B5,SUAREZ!$CZ$5:$DN$29,11,FALSE),0)+_xlfn.IFNA(VLOOKUP($B5,'BUENOS AIRES'!$CZ$5:$DN$29,11,FALSE),0)+_xlfn.IFNA(VLOOKUP($B5,DELICIAS!$CZ$5:$DN$29,11,FALSE),0)+_xlfn.IFNA(VLOOKUP($B5,JAMBALÓ!$CZ$5:$DN$29,11,FALSE),0)+_xlfn.IFNA(VLOOKUP($B5,CANALON!$CZ$5:$DN$29,11,FALSE),0)</f>
        <v>0</v>
      </c>
      <c r="L5" s="18">
        <f>_xlfn.IFNA(VLOOKUP($B5,MIRANDA!$DQ$5:$EE$29,11,FALSE),0)+_xlfn.IFNA(VLOOKUP($B5,CORINTO!$DQ$3:$EE$27,11,FALSE),0)+_xlfn.IFNA(VLOOKUP($B5,'SANTANDER DE Q'!$DQ$5:$EE$29,11,FALSE),0)+_xlfn.IFNA(VLOOKUP($B5,CALOTO!$DQ$5:$EE$29,11,FALSE),0)+_xlfn.IFNA(VLOOKUP($B5,SUAREZ!$DQ$5:$EE$29,11,FALSE),0)+_xlfn.IFNA(VLOOKUP($B5,'BUENOS AIRES'!$DQ$5:$EE$29,11,FALSE),0)+_xlfn.IFNA(VLOOKUP($B5,DELICIAS!$DQ$5:$EE$29,11,FALSE),0)+_xlfn.IFNA(VLOOKUP($B5,JAMBALÓ!$DQ$5:$EE$29,11,FALSE),0)+_xlfn.IFNA(VLOOKUP($B5,CANALON!$DQ$5:$EE$29,11,FALSE),0)+_xlfn.IFNA(VLOOKUP($B5,OTROS!$S$5:$AG$29,11,FALSE),0)</f>
        <v>0</v>
      </c>
      <c r="M5" s="18">
        <f>_xlfn.IFNA(VLOOKUP($B5,MIRANDA!$EH$5:$EV$29,11,FALSE),0)+_xlfn.IFNA(VLOOKUP($B5,CORINTO!$EH$3:$EV$27,11,FALSE),0)+_xlfn.IFNA(VLOOKUP($B5,'SANTANDER DE Q'!$EH$5:$EV$29,11,FALSE),0)+_xlfn.IFNA(VLOOKUP($B5,CALOTO!$EH$5:$EV$29,11,FALSE),0)+_xlfn.IFNA(VLOOKUP($B5,SUAREZ!$EH$5:$EV$29,11,FALSE),0)+_xlfn.IFNA(VLOOKUP($B5,'BUENOS AIRES'!$EH$5:$EV$29,11,FALSE),0)+_xlfn.IFNA(VLOOKUP($B5,DELICIAS!$EH$5:$EV$29,11,FALSE),0)+_xlfn.IFNA(VLOOKUP($B5,JAMBALÓ!$EH$5:$EV$29,11,FALSE),0)+_xlfn.IFNA(VLOOKUP($B5,CANALON!$EH$5:$EV$29,11,FALSE),0)+_xlfn.IFNA(VLOOKUP($B5,OTROS!$AJ$5:$AX$29,11,FALSE),0)</f>
        <v>0</v>
      </c>
      <c r="N5" s="18">
        <f>_xlfn.IFNA(VLOOKUP($B5,MIRANDA!$EY$5:$FM$29,11,FALSE),0)+_xlfn.IFNA(VLOOKUP($B5,CORINTO!$EY$3:$FM$27,11,FALSE),0)+_xlfn.IFNA(VLOOKUP($B5,'SANTANDER DE Q'!$EY$5:$FM$29,11,FALSE),0)+_xlfn.IFNA(VLOOKUP($B5,CALOTO!$EY$5:$FM$29,11,FALSE),0)+_xlfn.IFNA(VLOOKUP($B5,SUAREZ!$EY$5:$FM$29,11,FALSE),0)+_xlfn.IFNA(VLOOKUP($B5,'BUENOS AIRES'!$EY$5:$FM$29,11,FALSE),0)+_xlfn.IFNA(VLOOKUP($B5,DELICIAS!$EY$5:$FM$29,11,FALSE),0)+_xlfn.IFNA(VLOOKUP($B5,JAMBALÓ!$EY$5:$FM$29,11,FALSE),0)+_xlfn.IFNA(VLOOKUP($B5,CANALON!$EY$5:$FM$29,11,FALSE),0)+_xlfn.IFNA(VLOOKUP($B5,OTROS!$BA$5:$BO$29,11,FALSE),0)</f>
        <v>0</v>
      </c>
      <c r="O5" s="18">
        <f>_xlfn.IFNA(VLOOKUP($B5,MIRANDA!$FP$5:$GD$29,11,FALSE),0)+_xlfn.IFNA(VLOOKUP($B5,CORINTO!$FP$3:$GD$27,11,FALSE),0)+_xlfn.IFNA(VLOOKUP($B5,'SANTANDER DE Q'!$FP$5:$GD$29,11,FALSE),0)+_xlfn.IFNA(VLOOKUP($B5,CALOTO!$FP$5:$GD$29,11,FALSE),0)+_xlfn.IFNA(VLOOKUP($B5,SUAREZ!$FP$5:$GD$29,11,FALSE),0)+_xlfn.IFNA(VLOOKUP($B5,'BUENOS AIRES'!$FP$5:$GD$29,11,FALSE),0)+_xlfn.IFNA(VLOOKUP($B5,DELICIAS!$FP$5:$GD$29,11,FALSE),0)+_xlfn.IFNA(VLOOKUP($B5,JAMBALÓ!$FP$5:$GD$29,11,FALSE),0)+_xlfn.IFNA(VLOOKUP($B5,CANALON!$FP$5:$GD$29,11,FALSE),0)+_xlfn.IFNA(VLOOKUP($B5,OTROS!$BR$5:$CF$29,11,FALSE),0)</f>
        <v>0</v>
      </c>
      <c r="P5" s="18">
        <f>_xlfn.IFNA(VLOOKUP($B5,MIRANDA!$GG$5:$GU$29,11,FALSE),0)+_xlfn.IFNA(VLOOKUP($B5,CORINTO!$GG$3:$GU$27,11,FALSE),0)+_xlfn.IFNA(VLOOKUP($B5,'SANTANDER DE Q'!$GG$5:$GU$29,11,FALSE),0)+_xlfn.IFNA(VLOOKUP($B5,CALOTO!$GG$5:$GU$29,11,FALSE),0)+_xlfn.IFNA(VLOOKUP($B5,SUAREZ!$GG$5:$GU$29,11,FALSE),0)+_xlfn.IFNA(VLOOKUP($B5,'BUENOS AIRES'!$GG$5:$GU$29,11,FALSE),0)+_xlfn.IFNA(VLOOKUP($B5,DELICIAS!$GG$5:$GU$29,11,FALSE),0)+_xlfn.IFNA(VLOOKUP($B5,JAMBALÓ!$GG$5:$GU$29,11,FALSE),0)+_xlfn.IFNA(VLOOKUP($B5,CANALON!$GG$5:$GU$29,11,FALSE),0)+_xlfn.IFNA(VLOOKUP($B5,OTROS!$CI$5:$CW$29,11,FALSE),0)</f>
        <v>0</v>
      </c>
      <c r="Q5" s="18">
        <f>_xlfn.IFNA(VLOOKUP($B5,MIRANDA!$GX$5:$HL$29,11,FALSE),0)+_xlfn.IFNA(VLOOKUP($B5,CORINTO!$GX$3:$HL$27,11,FALSE),0)+_xlfn.IFNA(VLOOKUP($B5,'SANTANDER DE Q'!$GX$5:$HL$29,11,FALSE),0)+_xlfn.IFNA(VLOOKUP($B5,CALOTO!$GX$5:$HL$29,11,FALSE),0)+_xlfn.IFNA(VLOOKUP($B5,SUAREZ!$GX$5:$HL$29,11,FALSE),0)+_xlfn.IFNA(VLOOKUP($B5,'BUENOS AIRES'!$GX$5:$HL$29,11,FALSE),0)+_xlfn.IFNA(VLOOKUP($B5,DELICIAS!$GX$5:$HL$29,11,FALSE),0)+_xlfn.IFNA(VLOOKUP($B5,JAMBALÓ!$GX$5:$HL$29,11,FALSE),0)+_xlfn.IFNA(VLOOKUP($B5,CANALON!$GX$5:$HL$29,11,FALSE),0)</f>
        <v>0</v>
      </c>
      <c r="R5" s="18">
        <f>_xlfn.IFNA(VLOOKUP($B5,MIRANDA!$HO$5:$IC$29,11,FALSE),0)+_xlfn.IFNA(VLOOKUP($B5,CORINTO!$HO$3:$IC$27,11,FALSE),0)+_xlfn.IFNA(VLOOKUP($B5,'SANTANDER DE Q'!$HO$5:$IC$29,11,FALSE),0)+_xlfn.IFNA(VLOOKUP($B5,CALOTO!$HO$5:$IC$29,11,FALSE),0)+_xlfn.IFNA(VLOOKUP($B5,SUAREZ!$HO$5:$IC$29,11,FALSE),0)+_xlfn.IFNA(VLOOKUP($B5,'BUENOS AIRES'!$HO$5:$IC$29,11,FALSE),0)+_xlfn.IFNA(VLOOKUP($B5,DELICIAS!$HO$5:$IC$29,11,FALSE),0)+_xlfn.IFNA(VLOOKUP($B5,JAMBALÓ!$HO$5:$IC$29,11,FALSE),0)+_xlfn.IFNA(VLOOKUP($B5,CANALON!$HO$5:$IC$29,11,FALSE),0)</f>
        <v>0</v>
      </c>
      <c r="S5" s="18">
        <f t="shared" si="0"/>
        <v>0</v>
      </c>
      <c r="T5" s="18">
        <f t="shared" si="1"/>
        <v>0</v>
      </c>
    </row>
    <row r="6" spans="1:20" x14ac:dyDescent="0.2">
      <c r="A6" s="18" t="s">
        <v>31</v>
      </c>
      <c r="B6" s="18" t="s">
        <v>36</v>
      </c>
      <c r="C6" s="18" t="s">
        <v>37</v>
      </c>
      <c r="D6" s="18">
        <v>1</v>
      </c>
      <c r="E6" s="18">
        <f>_xlfn.IFNA(VLOOKUP($B6,MIRANDA!$B$5:$P$29,11,FALSE),0)+_xlfn.IFNA(VLOOKUP($B6,CORINTO!$B$3:$P$27,11,FALSE),0)+_xlfn.IFNA(VLOOKUP($B6,'SANTANDER DE Q'!$B$5:$P$29,11,FALSE),0)+_xlfn.IFNA(VLOOKUP($B6,CALOTO!$B$5:$P$29,11,FALSE),0)+_xlfn.IFNA(VLOOKUP($B6,SUAREZ!$B$5:$P$29,11,FALSE),0)+_xlfn.IFNA(VLOOKUP($B6,'BUENOS AIRES'!$B$5:$P$29,11,FALSE),0)+_xlfn.IFNA(VLOOKUP($B6,DELICIAS!$B$5:$P$29,11,FALSE),0)+_xlfn.IFNA(VLOOKUP($B6,JAMBALÓ!$B$5:$P$29,11,FALSE),0)+_xlfn.IFNA(VLOOKUP($B6,CANALON!$B$5:$P$29,11,FALSE),0)</f>
        <v>250</v>
      </c>
      <c r="F6" s="18">
        <f>_xlfn.IFNA(VLOOKUP($B6,MIRANDA!$S$5:$AG$29,11,FALSE),0)+_xlfn.IFNA(VLOOKUP($B6,CORINTO!$S$3:$AG$27,11,FALSE),0)+_xlfn.IFNA(VLOOKUP($B6,'SANTANDER DE Q'!$S$5:$AG$29,11,FALSE),0)+_xlfn.IFNA(VLOOKUP($B6,CALOTO!$S$5:$AG$29,11,FALSE),0)+_xlfn.IFNA(VLOOKUP($B6,SUAREZ!$S$5:$AG$29,11,FALSE),0)+_xlfn.IFNA(VLOOKUP($B6,'BUENOS AIRES'!$S$5:$AG$29,11,FALSE),0)+_xlfn.IFNA(VLOOKUP($B6,DELICIAS!$S$5:$AG$29,11,FALSE),0)+_xlfn.IFNA(VLOOKUP($B6,JAMBALÓ!$S$5:$AG$29,11,FALSE),0)+_xlfn.IFNA(VLOOKUP($B6,CANALON!$S$5:$AG$29,11,FALSE),0)</f>
        <v>100</v>
      </c>
      <c r="G6" s="18">
        <f>_xlfn.IFNA(VLOOKUP($B6,MIRANDA!$AJ$5:$AX$29,11,FALSE),0)+_xlfn.IFNA(VLOOKUP($B6,CORINTO!$AJ$3:$AX$27,11,FALSE),0)+_xlfn.IFNA(VLOOKUP($B6,'SANTANDER DE Q'!$AJ$5:$AX$29,11,FALSE),0)+_xlfn.IFNA(VLOOKUP($B6,CALOTO!$AJ$5:$AX$29,11,FALSE),0)+_xlfn.IFNA(VLOOKUP($B6,SUAREZ!$AJ$5:$AX$29,11,FALSE),0)+_xlfn.IFNA(VLOOKUP($B6,'BUENOS AIRES'!$AJ$5:$AX$29,11,FALSE),0)+_xlfn.IFNA(VLOOKUP($B6,DELICIAS!$AJ$5:$AX$29,11,FALSE),0)+_xlfn.IFNA(VLOOKUP($B6,[1]JAMBOLÓ!$AJ$19:$AX$43,11,FALSE),0)+_xlfn.IFNA(VLOOKUP($B6,CANALON!$AJ$5:$AX$29,11,FALSE),0)</f>
        <v>310</v>
      </c>
      <c r="H6" s="18">
        <f>_xlfn.IFNA(VLOOKUP($B6,MIRANDA!$BA$5:$BO$29,11,FALSE),0)+_xlfn.IFNA(VLOOKUP($B6,CORINTO!$BA$3:$BO$27,11,FALSE),0)+_xlfn.IFNA(VLOOKUP($B6,'SANTANDER DE Q'!$BA$5:$BO$29,11,FALSE),0)+_xlfn.IFNA(VLOOKUP($B6,CALOTO!$BA$5:$BO$29,11,FALSE),0)+_xlfn.IFNA(VLOOKUP($B6,SUAREZ!$BA$5:$BO$29,11,FALSE),0)+_xlfn.IFNA(VLOOKUP($B6,'BUENOS AIRES'!$BA$5:$BO$29,11,FALSE),0)+_xlfn.IFNA(VLOOKUP($B6,DELICIAS!$BA$5:$BO$29,11,FALSE),0)+_xlfn.IFNA(VLOOKUP($B6,JAMBALÓ!$BA$5:$BO$29,11,FALSE),0)+_xlfn.IFNA(VLOOKUP($B6,CANALON!$BA$5:$BO$29,11,FALSE),0)</f>
        <v>390</v>
      </c>
      <c r="I6" s="18">
        <f>_xlfn.IFNA(VLOOKUP($B6,MIRANDA!$BR$5:$CF$29,11,FALSE),0)+_xlfn.IFNA(VLOOKUP($B6,CORINTO!$BR$3:$CF$27,11,FALSE),0)+_xlfn.IFNA(VLOOKUP($B6,'SANTANDER DE Q'!$BR$5:$CF$29,11,FALSE),0)+_xlfn.IFNA(VLOOKUP($B6,CALOTO!$BR$5:$CF$29,11,FALSE),0)+_xlfn.IFNA(VLOOKUP($B6,SUAREZ!$BR$5:$CF$29,11,FALSE),0)+_xlfn.IFNA(VLOOKUP($B6,'BUENOS AIRES'!$BR$5:$CF$29,11,FALSE),0)+_xlfn.IFNA(VLOOKUP($B6,DELICIAS!$BR$5:$CF$29,11,FALSE),0)+_xlfn.IFNA(VLOOKUP($B6,JAMBALÓ!$BR$5:$CF$29,11,FALSE),0)+_xlfn.IFNA(VLOOKUP($B6,CANALON!$BR$5:$CF$29,11,FALSE),0)+_xlfn.IFNA(VLOOKUP($B6,OTROS!$B$5:$P$29,11,FALSE),0)</f>
        <v>300</v>
      </c>
      <c r="J6" s="18">
        <f>_xlfn.IFNA(VLOOKUP($B6,MIRANDA!$CI$5:$CW$29,11,FALSE),0)+_xlfn.IFNA(VLOOKUP($B6,CORINTO!$CI$3:$CW$27,11,FALSE),0)+_xlfn.IFNA(VLOOKUP($B6,'SANTANDER DE Q'!$CI$5:$CW$29,11,FALSE),0)+_xlfn.IFNA(VLOOKUP($B6,CALOTO!$CI$5:$CW$29,11,FALSE),0)+_xlfn.IFNA(VLOOKUP($B6,SUAREZ!$CI$5:$CW$29,11,FALSE),0)+_xlfn.IFNA(VLOOKUP($B6,'BUENOS AIRES'!$CI$5:$CW$29,11,FALSE),0)+_xlfn.IFNA(VLOOKUP($B6,DELICIAS!$CI$5:$CW$29,11,FALSE),0)+_xlfn.IFNA(VLOOKUP($B6,JAMBALÓ!$CI$5:$CW$29,11,FALSE),0)+_xlfn.IFNA(VLOOKUP($B6,CANALON!$CI$5:$CW$29,11,FALSE),0)</f>
        <v>0</v>
      </c>
      <c r="K6" s="18">
        <f>_xlfn.IFNA(VLOOKUP($B6,MIRANDA!$CZ$5:$DN$29,11,FALSE),0)+_xlfn.IFNA(VLOOKUP($B6,CORINTO!$CZ$3:$DN$27,11,FALSE),0)+_xlfn.IFNA(VLOOKUP($B6,'SANTANDER DE Q'!$CZ$5:$DN$29,11,FALSE),0)+_xlfn.IFNA(VLOOKUP($B6,CALOTO!$CZ$5:$DN$29,11,FALSE),0)+_xlfn.IFNA(VLOOKUP($B6,SUAREZ!$CZ$5:$DN$29,11,FALSE),0)+_xlfn.IFNA(VLOOKUP($B6,'BUENOS AIRES'!$CZ$5:$DN$29,11,FALSE),0)+_xlfn.IFNA(VLOOKUP($B6,DELICIAS!$CZ$5:$DN$29,11,FALSE),0)+_xlfn.IFNA(VLOOKUP($B6,JAMBALÓ!$CZ$5:$DN$29,11,FALSE),0)+_xlfn.IFNA(VLOOKUP($B6,CANALON!$CZ$5:$DN$29,11,FALSE),0)</f>
        <v>100</v>
      </c>
      <c r="L6" s="18">
        <f>_xlfn.IFNA(VLOOKUP($B6,MIRANDA!$DQ$5:$EE$29,11,FALSE),0)+_xlfn.IFNA(VLOOKUP($B6,CORINTO!$DQ$3:$EE$27,11,FALSE),0)+_xlfn.IFNA(VLOOKUP($B6,'SANTANDER DE Q'!$DQ$5:$EE$29,11,FALSE),0)+_xlfn.IFNA(VLOOKUP($B6,CALOTO!$DQ$5:$EE$29,11,FALSE),0)+_xlfn.IFNA(VLOOKUP($B6,SUAREZ!$DQ$5:$EE$29,11,FALSE),0)+_xlfn.IFNA(VLOOKUP($B6,'BUENOS AIRES'!$DQ$5:$EE$29,11,FALSE),0)+_xlfn.IFNA(VLOOKUP($B6,DELICIAS!$DQ$5:$EE$29,11,FALSE),0)+_xlfn.IFNA(VLOOKUP($B6,JAMBALÓ!$DQ$5:$EE$29,11,FALSE),0)+_xlfn.IFNA(VLOOKUP($B6,CANALON!$DQ$5:$EE$29,11,FALSE),0)+_xlfn.IFNA(VLOOKUP($B6,OTROS!$S$5:$AG$29,11,FALSE),0)</f>
        <v>170</v>
      </c>
      <c r="M6" s="18">
        <f>_xlfn.IFNA(VLOOKUP($B6,MIRANDA!$EH$5:$EV$29,11,FALSE),0)+_xlfn.IFNA(VLOOKUP($B6,CORINTO!$EH$3:$EV$27,11,FALSE),0)+_xlfn.IFNA(VLOOKUP($B6,'SANTANDER DE Q'!$EH$5:$EV$29,11,FALSE),0)+_xlfn.IFNA(VLOOKUP($B6,CALOTO!$EH$5:$EV$29,11,FALSE),0)+_xlfn.IFNA(VLOOKUP($B6,SUAREZ!$EH$5:$EV$29,11,FALSE),0)+_xlfn.IFNA(VLOOKUP($B6,'BUENOS AIRES'!$EH$5:$EV$29,11,FALSE),0)+_xlfn.IFNA(VLOOKUP($B6,DELICIAS!$EH$5:$EV$29,11,FALSE),0)+_xlfn.IFNA(VLOOKUP($B6,JAMBALÓ!$EH$5:$EV$29,11,FALSE),0)+_xlfn.IFNA(VLOOKUP($B6,CANALON!$EH$5:$EV$29,11,FALSE),0)+_xlfn.IFNA(VLOOKUP($B6,OTROS!$AJ$5:$AX$29,11,FALSE),0)</f>
        <v>150</v>
      </c>
      <c r="N6" s="18">
        <f>_xlfn.IFNA(VLOOKUP($B6,MIRANDA!$EY$5:$FM$29,11,FALSE),0)+_xlfn.IFNA(VLOOKUP($B6,CORINTO!$EY$3:$FM$27,11,FALSE),0)+_xlfn.IFNA(VLOOKUP($B6,'SANTANDER DE Q'!$EY$5:$FM$29,11,FALSE),0)+_xlfn.IFNA(VLOOKUP($B6,CALOTO!$EY$5:$FM$29,11,FALSE),0)+_xlfn.IFNA(VLOOKUP($B6,SUAREZ!$EY$5:$FM$29,11,FALSE),0)+_xlfn.IFNA(VLOOKUP($B6,'BUENOS AIRES'!$EY$5:$FM$29,11,FALSE),0)+_xlfn.IFNA(VLOOKUP($B6,DELICIAS!$EY$5:$FM$29,11,FALSE),0)+_xlfn.IFNA(VLOOKUP($B6,JAMBALÓ!$EY$5:$FM$29,11,FALSE),0)+_xlfn.IFNA(VLOOKUP($B6,CANALON!$EY$5:$FM$29,11,FALSE),0)+_xlfn.IFNA(VLOOKUP($B6,OTROS!$BA$5:$BO$29,11,FALSE),0)</f>
        <v>20</v>
      </c>
      <c r="O6" s="18">
        <f>_xlfn.IFNA(VLOOKUP($B6,MIRANDA!$FP$5:$GD$29,11,FALSE),0)+_xlfn.IFNA(VLOOKUP($B6,CORINTO!$FP$3:$GD$27,11,FALSE),0)+_xlfn.IFNA(VLOOKUP($B6,'SANTANDER DE Q'!$FP$5:$GD$29,11,FALSE),0)+_xlfn.IFNA(VLOOKUP($B6,CALOTO!$FP$5:$GD$29,11,FALSE),0)+_xlfn.IFNA(VLOOKUP($B6,SUAREZ!$FP$5:$GD$29,11,FALSE),0)+_xlfn.IFNA(VLOOKUP($B6,'BUENOS AIRES'!$FP$5:$GD$29,11,FALSE),0)+_xlfn.IFNA(VLOOKUP($B6,DELICIAS!$FP$5:$GD$29,11,FALSE),0)+_xlfn.IFNA(VLOOKUP($B6,JAMBALÓ!$FP$5:$GD$29,11,FALSE),0)+_xlfn.IFNA(VLOOKUP($B6,CANALON!$FP$5:$GD$29,11,FALSE),0)+_xlfn.IFNA(VLOOKUP($B6,OTROS!$BR$5:$CF$29,11,FALSE),0)</f>
        <v>0</v>
      </c>
      <c r="P6" s="18">
        <f>_xlfn.IFNA(VLOOKUP($B6,MIRANDA!$GG$5:$GU$29,11,FALSE),0)+_xlfn.IFNA(VLOOKUP($B6,CORINTO!$GG$3:$GU$27,11,FALSE),0)+_xlfn.IFNA(VLOOKUP($B6,'SANTANDER DE Q'!$GG$5:$GU$29,11,FALSE),0)+_xlfn.IFNA(VLOOKUP($B6,CALOTO!$GG$5:$GU$29,11,FALSE),0)+_xlfn.IFNA(VLOOKUP($B6,SUAREZ!$GG$5:$GU$29,11,FALSE),0)+_xlfn.IFNA(VLOOKUP($B6,'BUENOS AIRES'!$GG$5:$GU$29,11,FALSE),0)+_xlfn.IFNA(VLOOKUP($B6,DELICIAS!$GG$5:$GU$29,11,FALSE),0)+_xlfn.IFNA(VLOOKUP($B6,JAMBALÓ!$GG$5:$GU$29,11,FALSE),0)+_xlfn.IFNA(VLOOKUP($B6,CANALON!$GG$5:$GU$29,11,FALSE),0)+_xlfn.IFNA(VLOOKUP($B6,OTROS!$CI$5:$CW$29,11,FALSE),0)</f>
        <v>0</v>
      </c>
      <c r="Q6" s="18">
        <f>_xlfn.IFNA(VLOOKUP($B6,MIRANDA!$GX$5:$HL$29,11,FALSE),0)+_xlfn.IFNA(VLOOKUP($B6,CORINTO!$GX$3:$HL$27,11,FALSE),0)+_xlfn.IFNA(VLOOKUP($B6,'SANTANDER DE Q'!$GX$5:$HL$29,11,FALSE),0)+_xlfn.IFNA(VLOOKUP($B6,CALOTO!$GX$5:$HL$29,11,FALSE),0)+_xlfn.IFNA(VLOOKUP($B6,SUAREZ!$GX$5:$HL$29,11,FALSE),0)+_xlfn.IFNA(VLOOKUP($B6,'BUENOS AIRES'!$GX$5:$HL$29,11,FALSE),0)+_xlfn.IFNA(VLOOKUP($B6,DELICIAS!$GX$5:$HL$29,11,FALSE),0)+_xlfn.IFNA(VLOOKUP($B6,JAMBALÓ!$GX$5:$HL$29,11,FALSE),0)+_xlfn.IFNA(VLOOKUP($B6,CANALON!$GX$5:$HL$29,11,FALSE),0)</f>
        <v>0</v>
      </c>
      <c r="R6" s="18">
        <f>_xlfn.IFNA(VLOOKUP($B6,MIRANDA!$HO$5:$IC$29,11,FALSE),0)+_xlfn.IFNA(VLOOKUP($B6,CORINTO!$HO$3:$IC$27,11,FALSE),0)+_xlfn.IFNA(VLOOKUP($B6,'SANTANDER DE Q'!$HO$5:$IC$29,11,FALSE),0)+_xlfn.IFNA(VLOOKUP($B6,CALOTO!$HO$5:$IC$29,11,FALSE),0)+_xlfn.IFNA(VLOOKUP($B6,SUAREZ!$HO$5:$IC$29,11,FALSE),0)+_xlfn.IFNA(VLOOKUP($B6,'BUENOS AIRES'!$HO$5:$IC$29,11,FALSE),0)+_xlfn.IFNA(VLOOKUP($B6,DELICIAS!$HO$5:$IC$29,11,FALSE),0)+_xlfn.IFNA(VLOOKUP($B6,JAMBALÓ!$HO$5:$IC$29,11,FALSE),0)+_xlfn.IFNA(VLOOKUP($B6,CANALON!$HO$5:$IC$29,11,FALSE),0)</f>
        <v>0</v>
      </c>
      <c r="S6" s="18">
        <f t="shared" si="0"/>
        <v>1790</v>
      </c>
      <c r="T6" s="18">
        <f t="shared" si="1"/>
        <v>1440</v>
      </c>
    </row>
    <row r="7" spans="1:20" x14ac:dyDescent="0.2">
      <c r="A7" s="18" t="s">
        <v>31</v>
      </c>
      <c r="B7" s="18" t="s">
        <v>38</v>
      </c>
      <c r="C7" s="18" t="s">
        <v>39</v>
      </c>
      <c r="D7" s="18">
        <v>1</v>
      </c>
      <c r="E7" s="18">
        <f>_xlfn.IFNA(VLOOKUP($B7,MIRANDA!$B$5:$P$29,11,FALSE),0)+_xlfn.IFNA(VLOOKUP($B7,CORINTO!$B$3:$P$27,11,FALSE),0)+_xlfn.IFNA(VLOOKUP($B7,'SANTANDER DE Q'!$B$5:$P$29,11,FALSE),0)+_xlfn.IFNA(VLOOKUP($B7,CALOTO!$B$5:$P$29,11,FALSE),0)+_xlfn.IFNA(VLOOKUP($B7,SUAREZ!$B$5:$P$29,11,FALSE),0)+_xlfn.IFNA(VLOOKUP($B7,'BUENOS AIRES'!$B$5:$P$29,11,FALSE),0)+_xlfn.IFNA(VLOOKUP($B7,DELICIAS!$B$5:$P$29,11,FALSE),0)+_xlfn.IFNA(VLOOKUP($B7,JAMBALÓ!$B$5:$P$29,11,FALSE),0)+_xlfn.IFNA(VLOOKUP($B7,CANALON!$B$5:$P$29,11,FALSE),0)</f>
        <v>0</v>
      </c>
      <c r="F7" s="18">
        <f>_xlfn.IFNA(VLOOKUP($B7,MIRANDA!$S$5:$AG$29,11,FALSE),0)+_xlfn.IFNA(VLOOKUP($B7,CORINTO!$S$3:$AG$27,11,FALSE),0)+_xlfn.IFNA(VLOOKUP($B7,'SANTANDER DE Q'!$S$5:$AG$29,11,FALSE),0)+_xlfn.IFNA(VLOOKUP($B7,CALOTO!$S$5:$AG$29,11,FALSE),0)+_xlfn.IFNA(VLOOKUP($B7,SUAREZ!$S$5:$AG$29,11,FALSE),0)+_xlfn.IFNA(VLOOKUP($B7,'BUENOS AIRES'!$S$5:$AG$29,11,FALSE),0)+_xlfn.IFNA(VLOOKUP($B7,DELICIAS!$S$5:$AG$29,11,FALSE),0)+_xlfn.IFNA(VLOOKUP($B7,JAMBALÓ!$S$5:$AG$29,11,FALSE),0)+_xlfn.IFNA(VLOOKUP($B7,CANALON!$S$5:$AG$29,11,FALSE),0)</f>
        <v>0</v>
      </c>
      <c r="G7" s="18">
        <f>_xlfn.IFNA(VLOOKUP($B7,MIRANDA!$AJ$5:$AX$29,11,FALSE),0)+_xlfn.IFNA(VLOOKUP($B7,CORINTO!$AJ$3:$AX$27,11,FALSE),0)+_xlfn.IFNA(VLOOKUP($B7,'SANTANDER DE Q'!$AJ$5:$AX$29,11,FALSE),0)+_xlfn.IFNA(VLOOKUP($B7,CALOTO!$AJ$5:$AX$29,11,FALSE),0)+_xlfn.IFNA(VLOOKUP($B7,SUAREZ!$AJ$5:$AX$29,11,FALSE),0)+_xlfn.IFNA(VLOOKUP($B7,'BUENOS AIRES'!$AJ$5:$AX$29,11,FALSE),0)+_xlfn.IFNA(VLOOKUP($B7,DELICIAS!$AJ$5:$AX$29,11,FALSE),0)+_xlfn.IFNA(VLOOKUP($B7,[1]JAMBOLÓ!$AJ$19:$AX$43,11,FALSE),0)+_xlfn.IFNA(VLOOKUP($B7,CANALON!$AJ$5:$AX$29,11,FALSE),0)</f>
        <v>0</v>
      </c>
      <c r="H7" s="18">
        <f>_xlfn.IFNA(VLOOKUP($B7,MIRANDA!$BA$5:$BO$29,11,FALSE),0)+_xlfn.IFNA(VLOOKUP($B7,CORINTO!$BA$3:$BO$27,11,FALSE),0)+_xlfn.IFNA(VLOOKUP($B7,'SANTANDER DE Q'!$BA$5:$BO$29,11,FALSE),0)+_xlfn.IFNA(VLOOKUP($B7,CALOTO!$BA$5:$BO$29,11,FALSE),0)+_xlfn.IFNA(VLOOKUP($B7,SUAREZ!$BA$5:$BO$29,11,FALSE),0)+_xlfn.IFNA(VLOOKUP($B7,'BUENOS AIRES'!$BA$5:$BO$29,11,FALSE),0)+_xlfn.IFNA(VLOOKUP($B7,DELICIAS!$BA$5:$BO$29,11,FALSE),0)+_xlfn.IFNA(VLOOKUP($B7,JAMBALÓ!$BA$5:$BO$29,11,FALSE),0)+_xlfn.IFNA(VLOOKUP($B7,CANALON!$BA$5:$BO$29,11,FALSE),0)</f>
        <v>0</v>
      </c>
      <c r="I7" s="18">
        <f>_xlfn.IFNA(VLOOKUP($B7,MIRANDA!$BR$5:$CF$29,11,FALSE),0)+_xlfn.IFNA(VLOOKUP($B7,CORINTO!$BR$3:$CF$27,11,FALSE),0)+_xlfn.IFNA(VLOOKUP($B7,'SANTANDER DE Q'!$BR$5:$CF$29,11,FALSE),0)+_xlfn.IFNA(VLOOKUP($B7,CALOTO!$BR$5:$CF$29,11,FALSE),0)+_xlfn.IFNA(VLOOKUP($B7,SUAREZ!$BR$5:$CF$29,11,FALSE),0)+_xlfn.IFNA(VLOOKUP($B7,'BUENOS AIRES'!$BR$5:$CF$29,11,FALSE),0)+_xlfn.IFNA(VLOOKUP($B7,DELICIAS!$BR$5:$CF$29,11,FALSE),0)+_xlfn.IFNA(VLOOKUP($B7,JAMBALÓ!$BR$5:$CF$29,11,FALSE),0)+_xlfn.IFNA(VLOOKUP($B7,CANALON!$BR$5:$CF$29,11,FALSE),0)+_xlfn.IFNA(VLOOKUP($B7,OTROS!$B$5:$P$29,11,FALSE),0)</f>
        <v>0</v>
      </c>
      <c r="J7" s="18">
        <f>_xlfn.IFNA(VLOOKUP($B7,MIRANDA!$CI$5:$CW$29,11,FALSE),0)+_xlfn.IFNA(VLOOKUP($B7,CORINTO!$CI$3:$CW$27,11,FALSE),0)+_xlfn.IFNA(VLOOKUP($B7,'SANTANDER DE Q'!$CI$5:$CW$29,11,FALSE),0)+_xlfn.IFNA(VLOOKUP($B7,CALOTO!$CI$5:$CW$29,11,FALSE),0)+_xlfn.IFNA(VLOOKUP($B7,SUAREZ!$CI$5:$CW$29,11,FALSE),0)+_xlfn.IFNA(VLOOKUP($B7,'BUENOS AIRES'!$CI$5:$CW$29,11,FALSE),0)+_xlfn.IFNA(VLOOKUP($B7,DELICIAS!$CI$5:$CW$29,11,FALSE),0)+_xlfn.IFNA(VLOOKUP($B7,JAMBALÓ!$CI$5:$CW$29,11,FALSE),0)+_xlfn.IFNA(VLOOKUP($B7,CANALON!$CI$5:$CW$29,11,FALSE),0)</f>
        <v>0</v>
      </c>
      <c r="K7" s="18">
        <f>_xlfn.IFNA(VLOOKUP($B7,MIRANDA!$CZ$5:$DN$29,11,FALSE),0)+_xlfn.IFNA(VLOOKUP($B7,CORINTO!$CZ$3:$DN$27,11,FALSE),0)+_xlfn.IFNA(VLOOKUP($B7,'SANTANDER DE Q'!$CZ$5:$DN$29,11,FALSE),0)+_xlfn.IFNA(VLOOKUP($B7,CALOTO!$CZ$5:$DN$29,11,FALSE),0)+_xlfn.IFNA(VLOOKUP($B7,SUAREZ!$CZ$5:$DN$29,11,FALSE),0)+_xlfn.IFNA(VLOOKUP($B7,'BUENOS AIRES'!$CZ$5:$DN$29,11,FALSE),0)+_xlfn.IFNA(VLOOKUP($B7,DELICIAS!$CZ$5:$DN$29,11,FALSE),0)+_xlfn.IFNA(VLOOKUP($B7,JAMBALÓ!$CZ$5:$DN$29,11,FALSE),0)+_xlfn.IFNA(VLOOKUP($B7,CANALON!$CZ$5:$DN$29,11,FALSE),0)</f>
        <v>0</v>
      </c>
      <c r="L7" s="18">
        <f>_xlfn.IFNA(VLOOKUP($B7,MIRANDA!$DQ$5:$EE$29,11,FALSE),0)+_xlfn.IFNA(VLOOKUP($B7,CORINTO!$DQ$3:$EE$27,11,FALSE),0)+_xlfn.IFNA(VLOOKUP($B7,'SANTANDER DE Q'!$DQ$5:$EE$29,11,FALSE),0)+_xlfn.IFNA(VLOOKUP($B7,CALOTO!$DQ$5:$EE$29,11,FALSE),0)+_xlfn.IFNA(VLOOKUP($B7,SUAREZ!$DQ$5:$EE$29,11,FALSE),0)+_xlfn.IFNA(VLOOKUP($B7,'BUENOS AIRES'!$DQ$5:$EE$29,11,FALSE),0)+_xlfn.IFNA(VLOOKUP($B7,DELICIAS!$DQ$5:$EE$29,11,FALSE),0)+_xlfn.IFNA(VLOOKUP($B7,JAMBALÓ!$DQ$5:$EE$29,11,FALSE),0)+_xlfn.IFNA(VLOOKUP($B7,CANALON!$DQ$5:$EE$29,11,FALSE),0)+_xlfn.IFNA(VLOOKUP($B7,OTROS!$S$5:$AG$29,11,FALSE),0)</f>
        <v>0</v>
      </c>
      <c r="M7" s="18">
        <f>_xlfn.IFNA(VLOOKUP($B7,MIRANDA!$EH$5:$EV$29,11,FALSE),0)+_xlfn.IFNA(VLOOKUP($B7,CORINTO!$EH$3:$EV$27,11,FALSE),0)+_xlfn.IFNA(VLOOKUP($B7,'SANTANDER DE Q'!$EH$5:$EV$29,11,FALSE),0)+_xlfn.IFNA(VLOOKUP($B7,CALOTO!$EH$5:$EV$29,11,FALSE),0)+_xlfn.IFNA(VLOOKUP($B7,SUAREZ!$EH$5:$EV$29,11,FALSE),0)+_xlfn.IFNA(VLOOKUP($B7,'BUENOS AIRES'!$EH$5:$EV$29,11,FALSE),0)+_xlfn.IFNA(VLOOKUP($B7,DELICIAS!$EH$5:$EV$29,11,FALSE),0)+_xlfn.IFNA(VLOOKUP($B7,JAMBALÓ!$EH$5:$EV$29,11,FALSE),0)+_xlfn.IFNA(VLOOKUP($B7,CANALON!$EH$5:$EV$29,11,FALSE),0)+_xlfn.IFNA(VLOOKUP($B7,OTROS!$AJ$5:$AX$29,11,FALSE),0)</f>
        <v>0</v>
      </c>
      <c r="N7" s="18">
        <f>_xlfn.IFNA(VLOOKUP($B7,MIRANDA!$EY$5:$FM$29,11,FALSE),0)+_xlfn.IFNA(VLOOKUP($B7,CORINTO!$EY$3:$FM$27,11,FALSE),0)+_xlfn.IFNA(VLOOKUP($B7,'SANTANDER DE Q'!$EY$5:$FM$29,11,FALSE),0)+_xlfn.IFNA(VLOOKUP($B7,CALOTO!$EY$5:$FM$29,11,FALSE),0)+_xlfn.IFNA(VLOOKUP($B7,SUAREZ!$EY$5:$FM$29,11,FALSE),0)+_xlfn.IFNA(VLOOKUP($B7,'BUENOS AIRES'!$EY$5:$FM$29,11,FALSE),0)+_xlfn.IFNA(VLOOKUP($B7,DELICIAS!$EY$5:$FM$29,11,FALSE),0)+_xlfn.IFNA(VLOOKUP($B7,JAMBALÓ!$EY$5:$FM$29,11,FALSE),0)+_xlfn.IFNA(VLOOKUP($B7,CANALON!$EY$5:$FM$29,11,FALSE),0)+_xlfn.IFNA(VLOOKUP($B7,OTROS!$BA$5:$BO$29,11,FALSE),0)</f>
        <v>0</v>
      </c>
      <c r="O7" s="18">
        <f>_xlfn.IFNA(VLOOKUP($B7,MIRANDA!$FP$5:$GD$29,11,FALSE),0)+_xlfn.IFNA(VLOOKUP($B7,CORINTO!$FP$3:$GD$27,11,FALSE),0)+_xlfn.IFNA(VLOOKUP($B7,'SANTANDER DE Q'!$FP$5:$GD$29,11,FALSE),0)+_xlfn.IFNA(VLOOKUP($B7,CALOTO!$FP$5:$GD$29,11,FALSE),0)+_xlfn.IFNA(VLOOKUP($B7,SUAREZ!$FP$5:$GD$29,11,FALSE),0)+_xlfn.IFNA(VLOOKUP($B7,'BUENOS AIRES'!$FP$5:$GD$29,11,FALSE),0)+_xlfn.IFNA(VLOOKUP($B7,DELICIAS!$FP$5:$GD$29,11,FALSE),0)+_xlfn.IFNA(VLOOKUP($B7,JAMBALÓ!$FP$5:$GD$29,11,FALSE),0)+_xlfn.IFNA(VLOOKUP($B7,CANALON!$FP$5:$GD$29,11,FALSE),0)+_xlfn.IFNA(VLOOKUP($B7,OTROS!$BR$5:$CF$29,11,FALSE),0)</f>
        <v>0</v>
      </c>
      <c r="P7" s="18">
        <f>_xlfn.IFNA(VLOOKUP($B7,MIRANDA!$GG$5:$GU$29,11,FALSE),0)+_xlfn.IFNA(VLOOKUP($B7,CORINTO!$GG$3:$GU$27,11,FALSE),0)+_xlfn.IFNA(VLOOKUP($B7,'SANTANDER DE Q'!$GG$5:$GU$29,11,FALSE),0)+_xlfn.IFNA(VLOOKUP($B7,CALOTO!$GG$5:$GU$29,11,FALSE),0)+_xlfn.IFNA(VLOOKUP($B7,SUAREZ!$GG$5:$GU$29,11,FALSE),0)+_xlfn.IFNA(VLOOKUP($B7,'BUENOS AIRES'!$GG$5:$GU$29,11,FALSE),0)+_xlfn.IFNA(VLOOKUP($B7,DELICIAS!$GG$5:$GU$29,11,FALSE),0)+_xlfn.IFNA(VLOOKUP($B7,JAMBALÓ!$GG$5:$GU$29,11,FALSE),0)+_xlfn.IFNA(VLOOKUP($B7,CANALON!$GG$5:$GU$29,11,FALSE),0)+_xlfn.IFNA(VLOOKUP($B7,OTROS!$CI$5:$CW$29,11,FALSE),0)</f>
        <v>0</v>
      </c>
      <c r="Q7" s="18">
        <f>_xlfn.IFNA(VLOOKUP($B7,MIRANDA!$GX$5:$HL$29,11,FALSE),0)+_xlfn.IFNA(VLOOKUP($B7,CORINTO!$GX$3:$HL$27,11,FALSE),0)+_xlfn.IFNA(VLOOKUP($B7,'SANTANDER DE Q'!$GX$5:$HL$29,11,FALSE),0)+_xlfn.IFNA(VLOOKUP($B7,CALOTO!$GX$5:$HL$29,11,FALSE),0)+_xlfn.IFNA(VLOOKUP($B7,SUAREZ!$GX$5:$HL$29,11,FALSE),0)+_xlfn.IFNA(VLOOKUP($B7,'BUENOS AIRES'!$GX$5:$HL$29,11,FALSE),0)+_xlfn.IFNA(VLOOKUP($B7,DELICIAS!$GX$5:$HL$29,11,FALSE),0)+_xlfn.IFNA(VLOOKUP($B7,JAMBALÓ!$GX$5:$HL$29,11,FALSE),0)+_xlfn.IFNA(VLOOKUP($B7,CANALON!$GX$5:$HL$29,11,FALSE),0)</f>
        <v>0</v>
      </c>
      <c r="R7" s="18">
        <f>_xlfn.IFNA(VLOOKUP($B7,MIRANDA!$HO$5:$IC$29,11,FALSE),0)+_xlfn.IFNA(VLOOKUP($B7,CORINTO!$HO$3:$IC$27,11,FALSE),0)+_xlfn.IFNA(VLOOKUP($B7,'SANTANDER DE Q'!$HO$5:$IC$29,11,FALSE),0)+_xlfn.IFNA(VLOOKUP($B7,CALOTO!$HO$5:$IC$29,11,FALSE),0)+_xlfn.IFNA(VLOOKUP($B7,SUAREZ!$HO$5:$IC$29,11,FALSE),0)+_xlfn.IFNA(VLOOKUP($B7,'BUENOS AIRES'!$HO$5:$IC$29,11,FALSE),0)+_xlfn.IFNA(VLOOKUP($B7,DELICIAS!$HO$5:$IC$29,11,FALSE),0)+_xlfn.IFNA(VLOOKUP($B7,JAMBALÓ!$HO$5:$IC$29,11,FALSE),0)+_xlfn.IFNA(VLOOKUP($B7,CANALON!$HO$5:$IC$29,11,FALSE),0)</f>
        <v>0</v>
      </c>
      <c r="S7" s="18">
        <f t="shared" si="0"/>
        <v>0</v>
      </c>
      <c r="T7" s="18">
        <f t="shared" si="1"/>
        <v>0</v>
      </c>
    </row>
    <row r="8" spans="1:20" x14ac:dyDescent="0.2">
      <c r="A8" s="18" t="s">
        <v>40</v>
      </c>
      <c r="B8" s="18" t="s">
        <v>41</v>
      </c>
      <c r="C8" s="18" t="s">
        <v>42</v>
      </c>
      <c r="D8" s="18">
        <v>60</v>
      </c>
      <c r="E8" s="18">
        <f>_xlfn.IFNA(VLOOKUP($B8,MIRANDA!$B$5:$P$29,11,FALSE),0)+_xlfn.IFNA(VLOOKUP($B8,CORINTO!$B$3:$P$27,11,FALSE),0)+_xlfn.IFNA(VLOOKUP($B8,'SANTANDER DE Q'!$B$5:$P$29,11,FALSE),0)+_xlfn.IFNA(VLOOKUP($B8,CALOTO!$B$5:$P$29,11,FALSE),0)+_xlfn.IFNA(VLOOKUP($B8,SUAREZ!$B$5:$P$29,11,FALSE),0)+_xlfn.IFNA(VLOOKUP($B8,'BUENOS AIRES'!$B$5:$P$29,11,FALSE),0)+_xlfn.IFNA(VLOOKUP($B8,DELICIAS!$B$5:$P$29,11,FALSE),0)+_xlfn.IFNA(VLOOKUP($B8,JAMBALÓ!$B$5:$P$29,11,FALSE),0)+_xlfn.IFNA(VLOOKUP($B8,CANALON!$B$5:$P$29,11,FALSE),0)</f>
        <v>1760</v>
      </c>
      <c r="F8" s="18">
        <f>_xlfn.IFNA(VLOOKUP($B8,MIRANDA!$S$5:$AG$29,11,FALSE),0)+_xlfn.IFNA(VLOOKUP($B8,CORINTO!$S$3:$AG$27,11,FALSE),0)+_xlfn.IFNA(VLOOKUP($B8,'SANTANDER DE Q'!$S$5:$AG$29,11,FALSE),0)+_xlfn.IFNA(VLOOKUP($B8,CALOTO!$S$5:$AG$29,11,FALSE),0)+_xlfn.IFNA(VLOOKUP($B8,SUAREZ!$S$5:$AG$29,11,FALSE),0)+_xlfn.IFNA(VLOOKUP($B8,'BUENOS AIRES'!$S$5:$AG$29,11,FALSE),0)+_xlfn.IFNA(VLOOKUP($B8,DELICIAS!$S$5:$AG$29,11,FALSE),0)+_xlfn.IFNA(VLOOKUP($B8,JAMBALÓ!$S$5:$AG$29,11,FALSE),0)+_xlfn.IFNA(VLOOKUP($B8,CANALON!$S$5:$AG$29,11,FALSE),0)</f>
        <v>1000</v>
      </c>
      <c r="G8" s="18">
        <f>_xlfn.IFNA(VLOOKUP($B8,MIRANDA!$AJ$5:$AX$29,11,FALSE),0)+_xlfn.IFNA(VLOOKUP($B8,CORINTO!$AJ$3:$AX$27,11,FALSE),0)+_xlfn.IFNA(VLOOKUP($B8,'SANTANDER DE Q'!$AJ$5:$AX$29,11,FALSE),0)+_xlfn.IFNA(VLOOKUP($B8,CALOTO!$AJ$5:$AX$29,11,FALSE),0)+_xlfn.IFNA(VLOOKUP($B8,SUAREZ!$AJ$5:$AX$29,11,FALSE),0)+_xlfn.IFNA(VLOOKUP($B8,'BUENOS AIRES'!$AJ$5:$AX$29,11,FALSE),0)+_xlfn.IFNA(VLOOKUP($B8,DELICIAS!$AJ$5:$AX$29,11,FALSE),0)+_xlfn.IFNA(VLOOKUP($B8,[1]JAMBOLÓ!$AJ$19:$AX$43,11,FALSE),0)+_xlfn.IFNA(VLOOKUP($B8,CANALON!$AJ$5:$AX$29,11,FALSE),0)</f>
        <v>370</v>
      </c>
      <c r="H8" s="18">
        <f>_xlfn.IFNA(VLOOKUP($B8,MIRANDA!$BA$5:$BO$29,11,FALSE),0)+_xlfn.IFNA(VLOOKUP($B8,CORINTO!$BA$3:$BO$27,11,FALSE),0)+_xlfn.IFNA(VLOOKUP($B8,'SANTANDER DE Q'!$BA$5:$BO$29,11,FALSE),0)+_xlfn.IFNA(VLOOKUP($B8,CALOTO!$BA$5:$BO$29,11,FALSE),0)+_xlfn.IFNA(VLOOKUP($B8,SUAREZ!$BA$5:$BO$29,11,FALSE),0)+_xlfn.IFNA(VLOOKUP($B8,'BUENOS AIRES'!$BA$5:$BO$29,11,FALSE),0)+_xlfn.IFNA(VLOOKUP($B8,DELICIAS!$BA$5:$BO$29,11,FALSE),0)+_xlfn.IFNA(VLOOKUP($B8,JAMBALÓ!$BA$5:$BO$29,11,FALSE),0)+_xlfn.IFNA(VLOOKUP($B8,CANALON!$BA$5:$BO$29,11,FALSE),0)</f>
        <v>590</v>
      </c>
      <c r="I8" s="18">
        <f>_xlfn.IFNA(VLOOKUP($B8,MIRANDA!$BR$5:$CF$29,11,FALSE),0)+_xlfn.IFNA(VLOOKUP($B8,CORINTO!$BR$3:$CF$27,11,FALSE),0)+_xlfn.IFNA(VLOOKUP($B8,'SANTANDER DE Q'!$BR$5:$CF$29,11,FALSE),0)+_xlfn.IFNA(VLOOKUP($B8,CALOTO!$BR$5:$CF$29,11,FALSE),0)+_xlfn.IFNA(VLOOKUP($B8,SUAREZ!$BR$5:$CF$29,11,FALSE),0)+_xlfn.IFNA(VLOOKUP($B8,'BUENOS AIRES'!$BR$5:$CF$29,11,FALSE),0)+_xlfn.IFNA(VLOOKUP($B8,DELICIAS!$BR$5:$CF$29,11,FALSE),0)+_xlfn.IFNA(VLOOKUP($B8,JAMBALÓ!$BR$5:$CF$29,11,FALSE),0)+_xlfn.IFNA(VLOOKUP($B8,CANALON!$BR$5:$CF$29,11,FALSE),0)+_xlfn.IFNA(VLOOKUP($B8,OTROS!$B$5:$P$29,11,FALSE),0)</f>
        <v>1380</v>
      </c>
      <c r="J8" s="18">
        <f>_xlfn.IFNA(VLOOKUP($B8,MIRANDA!$CI$5:$CW$29,11,FALSE),0)+_xlfn.IFNA(VLOOKUP($B8,CORINTO!$CI$3:$CW$27,11,FALSE),0)+_xlfn.IFNA(VLOOKUP($B8,'SANTANDER DE Q'!$CI$5:$CW$29,11,FALSE),0)+_xlfn.IFNA(VLOOKUP($B8,CALOTO!$CI$5:$CW$29,11,FALSE),0)+_xlfn.IFNA(VLOOKUP($B8,SUAREZ!$CI$5:$CW$29,11,FALSE),0)+_xlfn.IFNA(VLOOKUP($B8,'BUENOS AIRES'!$CI$5:$CW$29,11,FALSE),0)+_xlfn.IFNA(VLOOKUP($B8,DELICIAS!$CI$5:$CW$29,11,FALSE),0)+_xlfn.IFNA(VLOOKUP($B8,JAMBALÓ!$CI$5:$CW$29,11,FALSE),0)+_xlfn.IFNA(VLOOKUP($B8,CANALON!$CI$5:$CW$29,11,FALSE),0)</f>
        <v>220</v>
      </c>
      <c r="K8" s="18">
        <f>_xlfn.IFNA(VLOOKUP($B8,MIRANDA!$CZ$5:$DN$29,11,FALSE),0)+_xlfn.IFNA(VLOOKUP($B8,CORINTO!$CZ$3:$DN$27,11,FALSE),0)+_xlfn.IFNA(VLOOKUP($B8,'SANTANDER DE Q'!$CZ$5:$DN$29,11,FALSE),0)+_xlfn.IFNA(VLOOKUP($B8,CALOTO!$CZ$5:$DN$29,11,FALSE),0)+_xlfn.IFNA(VLOOKUP($B8,SUAREZ!$CZ$5:$DN$29,11,FALSE),0)+_xlfn.IFNA(VLOOKUP($B8,'BUENOS AIRES'!$CZ$5:$DN$29,11,FALSE),0)+_xlfn.IFNA(VLOOKUP($B8,DELICIAS!$CZ$5:$DN$29,11,FALSE),0)+_xlfn.IFNA(VLOOKUP($B8,JAMBALÓ!$CZ$5:$DN$29,11,FALSE),0)+_xlfn.IFNA(VLOOKUP($B8,CANALON!$CZ$5:$DN$29,11,FALSE),0)</f>
        <v>1440</v>
      </c>
      <c r="L8" s="18">
        <f>_xlfn.IFNA(VLOOKUP($B8,MIRANDA!$DQ$5:$EE$29,11,FALSE),0)+_xlfn.IFNA(VLOOKUP($B8,CORINTO!$DQ$3:$EE$27,11,FALSE),0)+_xlfn.IFNA(VLOOKUP($B8,'SANTANDER DE Q'!$DQ$5:$EE$29,11,FALSE),0)+_xlfn.IFNA(VLOOKUP($B8,CALOTO!$DQ$5:$EE$29,11,FALSE),0)+_xlfn.IFNA(VLOOKUP($B8,SUAREZ!$DQ$5:$EE$29,11,FALSE),0)+_xlfn.IFNA(VLOOKUP($B8,'BUENOS AIRES'!$DQ$5:$EE$29,11,FALSE),0)+_xlfn.IFNA(VLOOKUP($B8,DELICIAS!$DQ$5:$EE$29,11,FALSE),0)+_xlfn.IFNA(VLOOKUP($B8,JAMBALÓ!$DQ$5:$EE$29,11,FALSE),0)+_xlfn.IFNA(VLOOKUP($B8,CANALON!$DQ$5:$EE$29,11,FALSE),0)+_xlfn.IFNA(VLOOKUP($B8,OTROS!$S$5:$AG$29,11,FALSE),0)</f>
        <v>600</v>
      </c>
      <c r="M8" s="18">
        <f>_xlfn.IFNA(VLOOKUP($B8,MIRANDA!$EH$5:$EV$29,11,FALSE),0)+_xlfn.IFNA(VLOOKUP($B8,CORINTO!$EH$3:$EV$27,11,FALSE),0)+_xlfn.IFNA(VLOOKUP($B8,'SANTANDER DE Q'!$EH$5:$EV$29,11,FALSE),0)+_xlfn.IFNA(VLOOKUP($B8,CALOTO!$EH$5:$EV$29,11,FALSE),0)+_xlfn.IFNA(VLOOKUP($B8,SUAREZ!$EH$5:$EV$29,11,FALSE),0)+_xlfn.IFNA(VLOOKUP($B8,'BUENOS AIRES'!$EH$5:$EV$29,11,FALSE),0)+_xlfn.IFNA(VLOOKUP($B8,DELICIAS!$EH$5:$EV$29,11,FALSE),0)+_xlfn.IFNA(VLOOKUP($B8,JAMBALÓ!$EH$5:$EV$29,11,FALSE),0)+_xlfn.IFNA(VLOOKUP($B8,CANALON!$EH$5:$EV$29,11,FALSE),0)+_xlfn.IFNA(VLOOKUP($B8,OTROS!$AJ$5:$AX$29,11,FALSE),0)</f>
        <v>520</v>
      </c>
      <c r="N8" s="18">
        <f>_xlfn.IFNA(VLOOKUP($B8,MIRANDA!$EY$5:$FM$29,11,FALSE),0)+_xlfn.IFNA(VLOOKUP($B8,CORINTO!$EY$3:$FM$27,11,FALSE),0)+_xlfn.IFNA(VLOOKUP($B8,'SANTANDER DE Q'!$EY$5:$FM$29,11,FALSE),0)+_xlfn.IFNA(VLOOKUP($B8,CALOTO!$EY$5:$FM$29,11,FALSE),0)+_xlfn.IFNA(VLOOKUP($B8,SUAREZ!$EY$5:$FM$29,11,FALSE),0)+_xlfn.IFNA(VLOOKUP($B8,'BUENOS AIRES'!$EY$5:$FM$29,11,FALSE),0)+_xlfn.IFNA(VLOOKUP($B8,DELICIAS!$EY$5:$FM$29,11,FALSE),0)+_xlfn.IFNA(VLOOKUP($B8,JAMBALÓ!$EY$5:$FM$29,11,FALSE),0)+_xlfn.IFNA(VLOOKUP($B8,CANALON!$EY$5:$FM$29,11,FALSE),0)+_xlfn.IFNA(VLOOKUP($B8,OTROS!$BA$5:$BO$29,11,FALSE),0)</f>
        <v>740</v>
      </c>
      <c r="O8" s="18">
        <f>_xlfn.IFNA(VLOOKUP($B8,MIRANDA!$FP$5:$GD$29,11,FALSE),0)+_xlfn.IFNA(VLOOKUP($B8,CORINTO!$FP$3:$GD$27,11,FALSE),0)+_xlfn.IFNA(VLOOKUP($B8,'SANTANDER DE Q'!$FP$5:$GD$29,11,FALSE),0)+_xlfn.IFNA(VLOOKUP($B8,CALOTO!$FP$5:$GD$29,11,FALSE),0)+_xlfn.IFNA(VLOOKUP($B8,SUAREZ!$FP$5:$GD$29,11,FALSE),0)+_xlfn.IFNA(VLOOKUP($B8,'BUENOS AIRES'!$FP$5:$GD$29,11,FALSE),0)+_xlfn.IFNA(VLOOKUP($B8,DELICIAS!$FP$5:$GD$29,11,FALSE),0)+_xlfn.IFNA(VLOOKUP($B8,JAMBALÓ!$FP$5:$GD$29,11,FALSE),0)+_xlfn.IFNA(VLOOKUP($B8,CANALON!$FP$5:$GD$29,11,FALSE),0)+_xlfn.IFNA(VLOOKUP($B8,OTROS!$BR$5:$CF$29,11,FALSE),0)</f>
        <v>100</v>
      </c>
      <c r="P8" s="18">
        <f>_xlfn.IFNA(VLOOKUP($B8,MIRANDA!$GG$5:$GU$29,11,FALSE),0)+_xlfn.IFNA(VLOOKUP($B8,CORINTO!$GG$3:$GU$27,11,FALSE),0)+_xlfn.IFNA(VLOOKUP($B8,'SANTANDER DE Q'!$GG$5:$GU$29,11,FALSE),0)+_xlfn.IFNA(VLOOKUP($B8,CALOTO!$GG$5:$GU$29,11,FALSE),0)+_xlfn.IFNA(VLOOKUP($B8,SUAREZ!$GG$5:$GU$29,11,FALSE),0)+_xlfn.IFNA(VLOOKUP($B8,'BUENOS AIRES'!$GG$5:$GU$29,11,FALSE),0)+_xlfn.IFNA(VLOOKUP($B8,DELICIAS!$GG$5:$GU$29,11,FALSE),0)+_xlfn.IFNA(VLOOKUP($B8,JAMBALÓ!$GG$5:$GU$29,11,FALSE),0)+_xlfn.IFNA(VLOOKUP($B8,CANALON!$GG$5:$GU$29,11,FALSE),0)+_xlfn.IFNA(VLOOKUP($B8,OTROS!$CI$5:$CW$29,11,FALSE),0)</f>
        <v>1020</v>
      </c>
      <c r="Q8" s="18">
        <f>_xlfn.IFNA(VLOOKUP($B8,MIRANDA!$GX$5:$HL$29,11,FALSE),0)+_xlfn.IFNA(VLOOKUP($B8,CORINTO!$GX$3:$HL$27,11,FALSE),0)+_xlfn.IFNA(VLOOKUP($B8,'SANTANDER DE Q'!$GX$5:$HL$29,11,FALSE),0)+_xlfn.IFNA(VLOOKUP($B8,CALOTO!$GX$5:$HL$29,11,FALSE),0)+_xlfn.IFNA(VLOOKUP($B8,SUAREZ!$GX$5:$HL$29,11,FALSE),0)+_xlfn.IFNA(VLOOKUP($B8,'BUENOS AIRES'!$GX$5:$HL$29,11,FALSE),0)+_xlfn.IFNA(VLOOKUP($B8,DELICIAS!$GX$5:$HL$29,11,FALSE),0)+_xlfn.IFNA(VLOOKUP($B8,JAMBALÓ!$GX$5:$HL$29,11,FALSE),0)+_xlfn.IFNA(VLOOKUP($B8,CANALON!$GX$5:$HL$29,11,FALSE),0)</f>
        <v>800</v>
      </c>
      <c r="R8" s="18">
        <f>_xlfn.IFNA(VLOOKUP($B8,MIRANDA!$HO$5:$IC$29,11,FALSE),0)+_xlfn.IFNA(VLOOKUP($B8,CORINTO!$HO$3:$IC$27,11,FALSE),0)+_xlfn.IFNA(VLOOKUP($B8,'SANTANDER DE Q'!$HO$5:$IC$29,11,FALSE),0)+_xlfn.IFNA(VLOOKUP($B8,CALOTO!$HO$5:$IC$29,11,FALSE),0)+_xlfn.IFNA(VLOOKUP($B8,SUAREZ!$HO$5:$IC$29,11,FALSE),0)+_xlfn.IFNA(VLOOKUP($B8,'BUENOS AIRES'!$HO$5:$IC$29,11,FALSE),0)+_xlfn.IFNA(VLOOKUP($B8,DELICIAS!$HO$5:$IC$29,11,FALSE),0)+_xlfn.IFNA(VLOOKUP($B8,JAMBALÓ!$HO$5:$IC$29,11,FALSE),0)+_xlfn.IFNA(VLOOKUP($B8,CANALON!$HO$5:$IC$29,11,FALSE),0)</f>
        <v>0</v>
      </c>
      <c r="S8" s="18">
        <f t="shared" si="0"/>
        <v>10540</v>
      </c>
      <c r="T8" s="18">
        <f t="shared" si="1"/>
        <v>7780</v>
      </c>
    </row>
    <row r="9" spans="1:20" x14ac:dyDescent="0.2">
      <c r="A9" s="18" t="s">
        <v>40</v>
      </c>
      <c r="B9" s="18" t="s">
        <v>43</v>
      </c>
      <c r="C9" s="18" t="s">
        <v>44</v>
      </c>
      <c r="D9" s="18">
        <v>1</v>
      </c>
      <c r="E9" s="18">
        <f>_xlfn.IFNA(VLOOKUP($B9,MIRANDA!$B$5:$P$29,11,FALSE),0)+_xlfn.IFNA(VLOOKUP($B9,CORINTO!$B$3:$P$27,11,FALSE),0)+_xlfn.IFNA(VLOOKUP($B9,'SANTANDER DE Q'!$B$5:$P$29,11,FALSE),0)+_xlfn.IFNA(VLOOKUP($B9,CALOTO!$B$5:$P$29,11,FALSE),0)+_xlfn.IFNA(VLOOKUP($B9,SUAREZ!$B$5:$P$29,11,FALSE),0)+_xlfn.IFNA(VLOOKUP($B9,'BUENOS AIRES'!$B$5:$P$29,11,FALSE),0)+_xlfn.IFNA(VLOOKUP($B9,DELICIAS!$B$5:$P$29,11,FALSE),0)+_xlfn.IFNA(VLOOKUP($B9,JAMBALÓ!$B$5:$P$29,11,FALSE),0)+_xlfn.IFNA(VLOOKUP($B9,CANALON!$B$5:$P$29,11,FALSE),0)</f>
        <v>0</v>
      </c>
      <c r="F9" s="18">
        <f>_xlfn.IFNA(VLOOKUP($B9,MIRANDA!$S$5:$AG$29,11,FALSE),0)+_xlfn.IFNA(VLOOKUP($B9,CORINTO!$S$3:$AG$27,11,FALSE),0)+_xlfn.IFNA(VLOOKUP($B9,'SANTANDER DE Q'!$S$5:$AG$29,11,FALSE),0)+_xlfn.IFNA(VLOOKUP($B9,CALOTO!$S$5:$AG$29,11,FALSE),0)+_xlfn.IFNA(VLOOKUP($B9,SUAREZ!$S$5:$AG$29,11,FALSE),0)+_xlfn.IFNA(VLOOKUP($B9,'BUENOS AIRES'!$S$5:$AG$29,11,FALSE),0)+_xlfn.IFNA(VLOOKUP($B9,DELICIAS!$S$5:$AG$29,11,FALSE),0)+_xlfn.IFNA(VLOOKUP($B9,JAMBALÓ!$S$5:$AG$29,11,FALSE),0)+_xlfn.IFNA(VLOOKUP($B9,CANALON!$S$5:$AG$29,11,FALSE),0)</f>
        <v>0</v>
      </c>
      <c r="G9" s="18">
        <f>_xlfn.IFNA(VLOOKUP($B9,MIRANDA!$AJ$5:$AX$29,11,FALSE),0)+_xlfn.IFNA(VLOOKUP($B9,CORINTO!$AJ$3:$AX$27,11,FALSE),0)+_xlfn.IFNA(VLOOKUP($B9,'SANTANDER DE Q'!$AJ$5:$AX$29,11,FALSE),0)+_xlfn.IFNA(VLOOKUP($B9,CALOTO!$AJ$5:$AX$29,11,FALSE),0)+_xlfn.IFNA(VLOOKUP($B9,SUAREZ!$AJ$5:$AX$29,11,FALSE),0)+_xlfn.IFNA(VLOOKUP($B9,'BUENOS AIRES'!$AJ$5:$AX$29,11,FALSE),0)+_xlfn.IFNA(VLOOKUP($B9,DELICIAS!$AJ$5:$AX$29,11,FALSE),0)+_xlfn.IFNA(VLOOKUP($B9,[1]JAMBOLÓ!$AJ$19:$AX$43,11,FALSE),0)+_xlfn.IFNA(VLOOKUP($B9,CANALON!$AJ$5:$AX$29,11,FALSE),0)</f>
        <v>0</v>
      </c>
      <c r="H9" s="18">
        <f>_xlfn.IFNA(VLOOKUP($B9,MIRANDA!$BA$5:$BO$29,11,FALSE),0)+_xlfn.IFNA(VLOOKUP($B9,CORINTO!$BA$3:$BO$27,11,FALSE),0)+_xlfn.IFNA(VLOOKUP($B9,'SANTANDER DE Q'!$BA$5:$BO$29,11,FALSE),0)+_xlfn.IFNA(VLOOKUP($B9,CALOTO!$BA$5:$BO$29,11,FALSE),0)+_xlfn.IFNA(VLOOKUP($B9,SUAREZ!$BA$5:$BO$29,11,FALSE),0)+_xlfn.IFNA(VLOOKUP($B9,'BUENOS AIRES'!$BA$5:$BO$29,11,FALSE),0)+_xlfn.IFNA(VLOOKUP($B9,DELICIAS!$BA$5:$BO$29,11,FALSE),0)+_xlfn.IFNA(VLOOKUP($B9,JAMBALÓ!$BA$5:$BO$29,11,FALSE),0)+_xlfn.IFNA(VLOOKUP($B9,CANALON!$BA$5:$BO$29,11,FALSE),0)</f>
        <v>0</v>
      </c>
      <c r="I9" s="18">
        <f>_xlfn.IFNA(VLOOKUP($B9,MIRANDA!$BR$5:$CF$29,11,FALSE),0)+_xlfn.IFNA(VLOOKUP($B9,CORINTO!$BR$3:$CF$27,11,FALSE),0)+_xlfn.IFNA(VLOOKUP($B9,'SANTANDER DE Q'!$BR$5:$CF$29,11,FALSE),0)+_xlfn.IFNA(VLOOKUP($B9,CALOTO!$BR$5:$CF$29,11,FALSE),0)+_xlfn.IFNA(VLOOKUP($B9,SUAREZ!$BR$5:$CF$29,11,FALSE),0)+_xlfn.IFNA(VLOOKUP($B9,'BUENOS AIRES'!$BR$5:$CF$29,11,FALSE),0)+_xlfn.IFNA(VLOOKUP($B9,DELICIAS!$BR$5:$CF$29,11,FALSE),0)+_xlfn.IFNA(VLOOKUP($B9,JAMBALÓ!$BR$5:$CF$29,11,FALSE),0)+_xlfn.IFNA(VLOOKUP($B9,CANALON!$BR$5:$CF$29,11,FALSE),0)+_xlfn.IFNA(VLOOKUP($B9,OTROS!$B$5:$P$29,11,FALSE),0)</f>
        <v>0</v>
      </c>
      <c r="J9" s="18">
        <f>_xlfn.IFNA(VLOOKUP($B9,MIRANDA!$CI$5:$CW$29,11,FALSE),0)+_xlfn.IFNA(VLOOKUP($B9,CORINTO!$CI$3:$CW$27,11,FALSE),0)+_xlfn.IFNA(VLOOKUP($B9,'SANTANDER DE Q'!$CI$5:$CW$29,11,FALSE),0)+_xlfn.IFNA(VLOOKUP($B9,CALOTO!$CI$5:$CW$29,11,FALSE),0)+_xlfn.IFNA(VLOOKUP($B9,SUAREZ!$CI$5:$CW$29,11,FALSE),0)+_xlfn.IFNA(VLOOKUP($B9,'BUENOS AIRES'!$CI$5:$CW$29,11,FALSE),0)+_xlfn.IFNA(VLOOKUP($B9,DELICIAS!$CI$5:$CW$29,11,FALSE),0)+_xlfn.IFNA(VLOOKUP($B9,JAMBALÓ!$CI$5:$CW$29,11,FALSE),0)+_xlfn.IFNA(VLOOKUP($B9,CANALON!$CI$5:$CW$29,11,FALSE),0)</f>
        <v>0</v>
      </c>
      <c r="K9" s="18">
        <f>_xlfn.IFNA(VLOOKUP($B9,MIRANDA!$CZ$5:$DN$29,11,FALSE),0)+_xlfn.IFNA(VLOOKUP($B9,CORINTO!$CZ$3:$DN$27,11,FALSE),0)+_xlfn.IFNA(VLOOKUP($B9,'SANTANDER DE Q'!$CZ$5:$DN$29,11,FALSE),0)+_xlfn.IFNA(VLOOKUP($B9,CALOTO!$CZ$5:$DN$29,11,FALSE),0)+_xlfn.IFNA(VLOOKUP($B9,SUAREZ!$CZ$5:$DN$29,11,FALSE),0)+_xlfn.IFNA(VLOOKUP($B9,'BUENOS AIRES'!$CZ$5:$DN$29,11,FALSE),0)+_xlfn.IFNA(VLOOKUP($B9,DELICIAS!$CZ$5:$DN$29,11,FALSE),0)+_xlfn.IFNA(VLOOKUP($B9,JAMBALÓ!$CZ$5:$DN$29,11,FALSE),0)+_xlfn.IFNA(VLOOKUP($B9,CANALON!$CZ$5:$DN$29,11,FALSE),0)</f>
        <v>0</v>
      </c>
      <c r="L9" s="18">
        <f>_xlfn.IFNA(VLOOKUP($B9,MIRANDA!$DQ$5:$EE$29,11,FALSE),0)+_xlfn.IFNA(VLOOKUP($B9,CORINTO!$DQ$3:$EE$27,11,FALSE),0)+_xlfn.IFNA(VLOOKUP($B9,'SANTANDER DE Q'!$DQ$5:$EE$29,11,FALSE),0)+_xlfn.IFNA(VLOOKUP($B9,CALOTO!$DQ$5:$EE$29,11,FALSE),0)+_xlfn.IFNA(VLOOKUP($B9,SUAREZ!$DQ$5:$EE$29,11,FALSE),0)+_xlfn.IFNA(VLOOKUP($B9,'BUENOS AIRES'!$DQ$5:$EE$29,11,FALSE),0)+_xlfn.IFNA(VLOOKUP($B9,DELICIAS!$DQ$5:$EE$29,11,FALSE),0)+_xlfn.IFNA(VLOOKUP($B9,JAMBALÓ!$DQ$5:$EE$29,11,FALSE),0)+_xlfn.IFNA(VLOOKUP($B9,CANALON!$DQ$5:$EE$29,11,FALSE),0)+_xlfn.IFNA(VLOOKUP($B9,OTROS!$S$5:$AG$29,11,FALSE),0)</f>
        <v>0</v>
      </c>
      <c r="M9" s="18">
        <f>_xlfn.IFNA(VLOOKUP($B9,MIRANDA!$EH$5:$EV$29,11,FALSE),0)+_xlfn.IFNA(VLOOKUP($B9,CORINTO!$EH$3:$EV$27,11,FALSE),0)+_xlfn.IFNA(VLOOKUP($B9,'SANTANDER DE Q'!$EH$5:$EV$29,11,FALSE),0)+_xlfn.IFNA(VLOOKUP($B9,CALOTO!$EH$5:$EV$29,11,FALSE),0)+_xlfn.IFNA(VLOOKUP($B9,SUAREZ!$EH$5:$EV$29,11,FALSE),0)+_xlfn.IFNA(VLOOKUP($B9,'BUENOS AIRES'!$EH$5:$EV$29,11,FALSE),0)+_xlfn.IFNA(VLOOKUP($B9,DELICIAS!$EH$5:$EV$29,11,FALSE),0)+_xlfn.IFNA(VLOOKUP($B9,JAMBALÓ!$EH$5:$EV$29,11,FALSE),0)+_xlfn.IFNA(VLOOKUP($B9,CANALON!$EH$5:$EV$29,11,FALSE),0)+_xlfn.IFNA(VLOOKUP($B9,OTROS!$AJ$5:$AX$29,11,FALSE),0)</f>
        <v>0</v>
      </c>
      <c r="N9" s="18">
        <f>_xlfn.IFNA(VLOOKUP($B9,MIRANDA!$EY$5:$FM$29,11,FALSE),0)+_xlfn.IFNA(VLOOKUP($B9,CORINTO!$EY$3:$FM$27,11,FALSE),0)+_xlfn.IFNA(VLOOKUP($B9,'SANTANDER DE Q'!$EY$5:$FM$29,11,FALSE),0)+_xlfn.IFNA(VLOOKUP($B9,CALOTO!$EY$5:$FM$29,11,FALSE),0)+_xlfn.IFNA(VLOOKUP($B9,SUAREZ!$EY$5:$FM$29,11,FALSE),0)+_xlfn.IFNA(VLOOKUP($B9,'BUENOS AIRES'!$EY$5:$FM$29,11,FALSE),0)+_xlfn.IFNA(VLOOKUP($B9,DELICIAS!$EY$5:$FM$29,11,FALSE),0)+_xlfn.IFNA(VLOOKUP($B9,JAMBALÓ!$EY$5:$FM$29,11,FALSE),0)+_xlfn.IFNA(VLOOKUP($B9,CANALON!$EY$5:$FM$29,11,FALSE),0)+_xlfn.IFNA(VLOOKUP($B9,OTROS!$BA$5:$BO$29,11,FALSE),0)</f>
        <v>0</v>
      </c>
      <c r="O9" s="18">
        <f>_xlfn.IFNA(VLOOKUP($B9,MIRANDA!$FP$5:$GD$29,11,FALSE),0)+_xlfn.IFNA(VLOOKUP($B9,CORINTO!$FP$3:$GD$27,11,FALSE),0)+_xlfn.IFNA(VLOOKUP($B9,'SANTANDER DE Q'!$FP$5:$GD$29,11,FALSE),0)+_xlfn.IFNA(VLOOKUP($B9,CALOTO!$FP$5:$GD$29,11,FALSE),0)+_xlfn.IFNA(VLOOKUP($B9,SUAREZ!$FP$5:$GD$29,11,FALSE),0)+_xlfn.IFNA(VLOOKUP($B9,'BUENOS AIRES'!$FP$5:$GD$29,11,FALSE),0)+_xlfn.IFNA(VLOOKUP($B9,DELICIAS!$FP$5:$GD$29,11,FALSE),0)+_xlfn.IFNA(VLOOKUP($B9,JAMBALÓ!$FP$5:$GD$29,11,FALSE),0)+_xlfn.IFNA(VLOOKUP($B9,CANALON!$FP$5:$GD$29,11,FALSE),0)+_xlfn.IFNA(VLOOKUP($B9,OTROS!$BR$5:$CF$29,11,FALSE),0)</f>
        <v>0</v>
      </c>
      <c r="P9" s="18">
        <f>_xlfn.IFNA(VLOOKUP($B9,MIRANDA!$GG$5:$GU$29,11,FALSE),0)+_xlfn.IFNA(VLOOKUP($B9,CORINTO!$GG$3:$GU$27,11,FALSE),0)+_xlfn.IFNA(VLOOKUP($B9,'SANTANDER DE Q'!$GG$5:$GU$29,11,FALSE),0)+_xlfn.IFNA(VLOOKUP($B9,CALOTO!$GG$5:$GU$29,11,FALSE),0)+_xlfn.IFNA(VLOOKUP($B9,SUAREZ!$GG$5:$GU$29,11,FALSE),0)+_xlfn.IFNA(VLOOKUP($B9,'BUENOS AIRES'!$GG$5:$GU$29,11,FALSE),0)+_xlfn.IFNA(VLOOKUP($B9,DELICIAS!$GG$5:$GU$29,11,FALSE),0)+_xlfn.IFNA(VLOOKUP($B9,JAMBALÓ!$GG$5:$GU$29,11,FALSE),0)+_xlfn.IFNA(VLOOKUP($B9,CANALON!$GG$5:$GU$29,11,FALSE),0)+_xlfn.IFNA(VLOOKUP($B9,OTROS!$CI$5:$CW$29,11,FALSE),0)</f>
        <v>0</v>
      </c>
      <c r="Q9" s="18">
        <f>_xlfn.IFNA(VLOOKUP($B9,MIRANDA!$GX$5:$HL$29,11,FALSE),0)+_xlfn.IFNA(VLOOKUP($B9,CORINTO!$GX$3:$HL$27,11,FALSE),0)+_xlfn.IFNA(VLOOKUP($B9,'SANTANDER DE Q'!$GX$5:$HL$29,11,FALSE),0)+_xlfn.IFNA(VLOOKUP($B9,CALOTO!$GX$5:$HL$29,11,FALSE),0)+_xlfn.IFNA(VLOOKUP($B9,SUAREZ!$GX$5:$HL$29,11,FALSE),0)+_xlfn.IFNA(VLOOKUP($B9,'BUENOS AIRES'!$GX$5:$HL$29,11,FALSE),0)+_xlfn.IFNA(VLOOKUP($B9,DELICIAS!$GX$5:$HL$29,11,FALSE),0)+_xlfn.IFNA(VLOOKUP($B9,JAMBALÓ!$GX$5:$HL$29,11,FALSE),0)+_xlfn.IFNA(VLOOKUP($B9,CANALON!$GX$5:$HL$29,11,FALSE),0)</f>
        <v>0</v>
      </c>
      <c r="R9" s="18">
        <f>_xlfn.IFNA(VLOOKUP($B9,MIRANDA!$HO$5:$IC$29,11,FALSE),0)+_xlfn.IFNA(VLOOKUP($B9,CORINTO!$HO$3:$IC$27,11,FALSE),0)+_xlfn.IFNA(VLOOKUP($B9,'SANTANDER DE Q'!$HO$5:$IC$29,11,FALSE),0)+_xlfn.IFNA(VLOOKUP($B9,CALOTO!$HO$5:$IC$29,11,FALSE),0)+_xlfn.IFNA(VLOOKUP($B9,SUAREZ!$HO$5:$IC$29,11,FALSE),0)+_xlfn.IFNA(VLOOKUP($B9,'BUENOS AIRES'!$HO$5:$IC$29,11,FALSE),0)+_xlfn.IFNA(VLOOKUP($B9,DELICIAS!$HO$5:$IC$29,11,FALSE),0)+_xlfn.IFNA(VLOOKUP($B9,JAMBALÓ!$HO$5:$IC$29,11,FALSE),0)+_xlfn.IFNA(VLOOKUP($B9,CANALON!$HO$5:$IC$29,11,FALSE),0)</f>
        <v>0</v>
      </c>
      <c r="S9" s="18">
        <f t="shared" si="0"/>
        <v>0</v>
      </c>
      <c r="T9" s="18">
        <f t="shared" si="1"/>
        <v>0</v>
      </c>
    </row>
    <row r="10" spans="1:20" x14ac:dyDescent="0.2">
      <c r="A10" s="18" t="s">
        <v>40</v>
      </c>
      <c r="B10" s="18" t="s">
        <v>45</v>
      </c>
      <c r="C10" s="18" t="s">
        <v>46</v>
      </c>
      <c r="D10" s="18">
        <v>60</v>
      </c>
      <c r="E10" s="18">
        <f>_xlfn.IFNA(VLOOKUP($B10,MIRANDA!$B$5:$P$29,11,FALSE),0)+_xlfn.IFNA(VLOOKUP($B10,CORINTO!$B$3:$P$27,11,FALSE),0)+_xlfn.IFNA(VLOOKUP($B10,'SANTANDER DE Q'!$B$5:$P$29,11,FALSE),0)+_xlfn.IFNA(VLOOKUP($B10,CALOTO!$B$5:$P$29,11,FALSE),0)+_xlfn.IFNA(VLOOKUP($B10,SUAREZ!$B$5:$P$29,11,FALSE),0)+_xlfn.IFNA(VLOOKUP($B10,'BUENOS AIRES'!$B$5:$P$29,11,FALSE),0)+_xlfn.IFNA(VLOOKUP($B10,DELICIAS!$B$5:$P$29,11,FALSE),0)+_xlfn.IFNA(VLOOKUP($B10,JAMBALÓ!$B$5:$P$29,11,FALSE),0)+_xlfn.IFNA(VLOOKUP($B10,CANALON!$B$5:$P$29,11,FALSE),0)</f>
        <v>1590</v>
      </c>
      <c r="F10" s="18">
        <f>_xlfn.IFNA(VLOOKUP($B10,MIRANDA!$S$5:$AG$29,11,FALSE),0)+_xlfn.IFNA(VLOOKUP($B10,CORINTO!$S$3:$AG$27,11,FALSE),0)+_xlfn.IFNA(VLOOKUP($B10,'SANTANDER DE Q'!$S$5:$AG$29,11,FALSE),0)+_xlfn.IFNA(VLOOKUP($B10,CALOTO!$S$5:$AG$29,11,FALSE),0)+_xlfn.IFNA(VLOOKUP($B10,SUAREZ!$S$5:$AG$29,11,FALSE),0)+_xlfn.IFNA(VLOOKUP($B10,'BUENOS AIRES'!$S$5:$AG$29,11,FALSE),0)+_xlfn.IFNA(VLOOKUP($B10,DELICIAS!$S$5:$AG$29,11,FALSE),0)+_xlfn.IFNA(VLOOKUP($B10,JAMBALÓ!$S$5:$AG$29,11,FALSE),0)+_xlfn.IFNA(VLOOKUP($B10,CANALON!$S$5:$AG$29,11,FALSE),0)</f>
        <v>1000</v>
      </c>
      <c r="G10" s="18">
        <f>_xlfn.IFNA(VLOOKUP($B10,MIRANDA!$AJ$5:$AX$29,11,FALSE),0)+_xlfn.IFNA(VLOOKUP($B10,CORINTO!$AJ$3:$AX$27,11,FALSE),0)+_xlfn.IFNA(VLOOKUP($B10,'SANTANDER DE Q'!$AJ$5:$AX$29,11,FALSE),0)+_xlfn.IFNA(VLOOKUP($B10,CALOTO!$AJ$5:$AX$29,11,FALSE),0)+_xlfn.IFNA(VLOOKUP($B10,SUAREZ!$AJ$5:$AX$29,11,FALSE),0)+_xlfn.IFNA(VLOOKUP($B10,'BUENOS AIRES'!$AJ$5:$AX$29,11,FALSE),0)+_xlfn.IFNA(VLOOKUP($B10,DELICIAS!$AJ$5:$AX$29,11,FALSE),0)+_xlfn.IFNA(VLOOKUP($B10,[1]JAMBOLÓ!$AJ$19:$AX$43,11,FALSE),0)+_xlfn.IFNA(VLOOKUP($B10,CANALON!$AJ$5:$AX$29,11,FALSE),0)</f>
        <v>580</v>
      </c>
      <c r="H10" s="18">
        <f>_xlfn.IFNA(VLOOKUP($B10,MIRANDA!$BA$5:$BO$29,11,FALSE),0)+_xlfn.IFNA(VLOOKUP($B10,CORINTO!$BA$3:$BO$27,11,FALSE),0)+_xlfn.IFNA(VLOOKUP($B10,'SANTANDER DE Q'!$BA$5:$BO$29,11,FALSE),0)+_xlfn.IFNA(VLOOKUP($B10,CALOTO!$BA$5:$BO$29,11,FALSE),0)+_xlfn.IFNA(VLOOKUP($B10,SUAREZ!$BA$5:$BO$29,11,FALSE),0)+_xlfn.IFNA(VLOOKUP($B10,'BUENOS AIRES'!$BA$5:$BO$29,11,FALSE),0)+_xlfn.IFNA(VLOOKUP($B10,DELICIAS!$BA$5:$BO$29,11,FALSE),0)+_xlfn.IFNA(VLOOKUP($B10,JAMBALÓ!$BA$5:$BO$29,11,FALSE),0)+_xlfn.IFNA(VLOOKUP($B10,CANALON!$BA$5:$BO$29,11,FALSE),0)</f>
        <v>615</v>
      </c>
      <c r="I10" s="18">
        <f>_xlfn.IFNA(VLOOKUP($B10,MIRANDA!$BR$5:$CF$29,11,FALSE),0)+_xlfn.IFNA(VLOOKUP($B10,CORINTO!$BR$3:$CF$27,11,FALSE),0)+_xlfn.IFNA(VLOOKUP($B10,'SANTANDER DE Q'!$BR$5:$CF$29,11,FALSE),0)+_xlfn.IFNA(VLOOKUP($B10,CALOTO!$BR$5:$CF$29,11,FALSE),0)+_xlfn.IFNA(VLOOKUP($B10,SUAREZ!$BR$5:$CF$29,11,FALSE),0)+_xlfn.IFNA(VLOOKUP($B10,'BUENOS AIRES'!$BR$5:$CF$29,11,FALSE),0)+_xlfn.IFNA(VLOOKUP($B10,DELICIAS!$BR$5:$CF$29,11,FALSE),0)+_xlfn.IFNA(VLOOKUP($B10,JAMBALÓ!$BR$5:$CF$29,11,FALSE),0)+_xlfn.IFNA(VLOOKUP($B10,CANALON!$BR$5:$CF$29,11,FALSE),0)+_xlfn.IFNA(VLOOKUP($B10,OTROS!$B$5:$P$29,11,FALSE),0)</f>
        <v>1380</v>
      </c>
      <c r="J10" s="18">
        <f>_xlfn.IFNA(VLOOKUP($B10,MIRANDA!$CI$5:$CW$29,11,FALSE),0)+_xlfn.IFNA(VLOOKUP($B10,CORINTO!$CI$3:$CW$27,11,FALSE),0)+_xlfn.IFNA(VLOOKUP($B10,'SANTANDER DE Q'!$CI$5:$CW$29,11,FALSE),0)+_xlfn.IFNA(VLOOKUP($B10,CALOTO!$CI$5:$CW$29,11,FALSE),0)+_xlfn.IFNA(VLOOKUP($B10,SUAREZ!$CI$5:$CW$29,11,FALSE),0)+_xlfn.IFNA(VLOOKUP($B10,'BUENOS AIRES'!$CI$5:$CW$29,11,FALSE),0)+_xlfn.IFNA(VLOOKUP($B10,DELICIAS!$CI$5:$CW$29,11,FALSE),0)+_xlfn.IFNA(VLOOKUP($B10,JAMBALÓ!$CI$5:$CW$29,11,FALSE),0)+_xlfn.IFNA(VLOOKUP($B10,CANALON!$CI$5:$CW$29,11,FALSE),0)</f>
        <v>180</v>
      </c>
      <c r="K10" s="18">
        <f>_xlfn.IFNA(VLOOKUP($B10,MIRANDA!$CZ$5:$DN$29,11,FALSE),0)+_xlfn.IFNA(VLOOKUP($B10,CORINTO!$CZ$3:$DN$27,11,FALSE),0)+_xlfn.IFNA(VLOOKUP($B10,'SANTANDER DE Q'!$CZ$5:$DN$29,11,FALSE),0)+_xlfn.IFNA(VLOOKUP($B10,CALOTO!$CZ$5:$DN$29,11,FALSE),0)+_xlfn.IFNA(VLOOKUP($B10,SUAREZ!$CZ$5:$DN$29,11,FALSE),0)+_xlfn.IFNA(VLOOKUP($B10,'BUENOS AIRES'!$CZ$5:$DN$29,11,FALSE),0)+_xlfn.IFNA(VLOOKUP($B10,DELICIAS!$CZ$5:$DN$29,11,FALSE),0)+_xlfn.IFNA(VLOOKUP($B10,JAMBALÓ!$CZ$5:$DN$29,11,FALSE),0)+_xlfn.IFNA(VLOOKUP($B10,CANALON!$CZ$5:$DN$29,11,FALSE),0)</f>
        <v>1300</v>
      </c>
      <c r="L10" s="18">
        <f>_xlfn.IFNA(VLOOKUP($B10,MIRANDA!$DQ$5:$EE$29,11,FALSE),0)+_xlfn.IFNA(VLOOKUP($B10,CORINTO!$DQ$3:$EE$27,11,FALSE),0)+_xlfn.IFNA(VLOOKUP($B10,'SANTANDER DE Q'!$DQ$5:$EE$29,11,FALSE),0)+_xlfn.IFNA(VLOOKUP($B10,CALOTO!$DQ$5:$EE$29,11,FALSE),0)+_xlfn.IFNA(VLOOKUP($B10,SUAREZ!$DQ$5:$EE$29,11,FALSE),0)+_xlfn.IFNA(VLOOKUP($B10,'BUENOS AIRES'!$DQ$5:$EE$29,11,FALSE),0)+_xlfn.IFNA(VLOOKUP($B10,DELICIAS!$DQ$5:$EE$29,11,FALSE),0)+_xlfn.IFNA(VLOOKUP($B10,JAMBALÓ!$DQ$5:$EE$29,11,FALSE),0)+_xlfn.IFNA(VLOOKUP($B10,CANALON!$DQ$5:$EE$29,11,FALSE),0)+_xlfn.IFNA(VLOOKUP($B10,OTROS!$S$5:$AG$29,11,FALSE),0)</f>
        <v>610</v>
      </c>
      <c r="M10" s="18">
        <f>_xlfn.IFNA(VLOOKUP($B10,MIRANDA!$EH$5:$EV$29,11,FALSE),0)+_xlfn.IFNA(VLOOKUP($B10,CORINTO!$EH$3:$EV$27,11,FALSE),0)+_xlfn.IFNA(VLOOKUP($B10,'SANTANDER DE Q'!$EH$5:$EV$29,11,FALSE),0)+_xlfn.IFNA(VLOOKUP($B10,CALOTO!$EH$5:$EV$29,11,FALSE),0)+_xlfn.IFNA(VLOOKUP($B10,SUAREZ!$EH$5:$EV$29,11,FALSE),0)+_xlfn.IFNA(VLOOKUP($B10,'BUENOS AIRES'!$EH$5:$EV$29,11,FALSE),0)+_xlfn.IFNA(VLOOKUP($B10,DELICIAS!$EH$5:$EV$29,11,FALSE),0)+_xlfn.IFNA(VLOOKUP($B10,JAMBALÓ!$EH$5:$EV$29,11,FALSE),0)+_xlfn.IFNA(VLOOKUP($B10,CANALON!$EH$5:$EV$29,11,FALSE),0)+_xlfn.IFNA(VLOOKUP($B10,OTROS!$AJ$5:$AX$29,11,FALSE),0)</f>
        <v>120</v>
      </c>
      <c r="N10" s="18">
        <f>_xlfn.IFNA(VLOOKUP($B10,MIRANDA!$EY$5:$FM$29,11,FALSE),0)+_xlfn.IFNA(VLOOKUP($B10,CORINTO!$EY$3:$FM$27,11,FALSE),0)+_xlfn.IFNA(VLOOKUP($B10,'SANTANDER DE Q'!$EY$5:$FM$29,11,FALSE),0)+_xlfn.IFNA(VLOOKUP($B10,CALOTO!$EY$5:$FM$29,11,FALSE),0)+_xlfn.IFNA(VLOOKUP($B10,SUAREZ!$EY$5:$FM$29,11,FALSE),0)+_xlfn.IFNA(VLOOKUP($B10,'BUENOS AIRES'!$EY$5:$FM$29,11,FALSE),0)+_xlfn.IFNA(VLOOKUP($B10,DELICIAS!$EY$5:$FM$29,11,FALSE),0)+_xlfn.IFNA(VLOOKUP($B10,JAMBALÓ!$EY$5:$FM$29,11,FALSE),0)+_xlfn.IFNA(VLOOKUP($B10,CANALON!$EY$5:$FM$29,11,FALSE),0)+_xlfn.IFNA(VLOOKUP($B10,OTROS!$BA$5:$BO$29,11,FALSE),0)</f>
        <v>740</v>
      </c>
      <c r="O10" s="18">
        <f>_xlfn.IFNA(VLOOKUP($B10,MIRANDA!$FP$5:$GD$29,11,FALSE),0)+_xlfn.IFNA(VLOOKUP($B10,CORINTO!$FP$3:$GD$27,11,FALSE),0)+_xlfn.IFNA(VLOOKUP($B10,'SANTANDER DE Q'!$FP$5:$GD$29,11,FALSE),0)+_xlfn.IFNA(VLOOKUP($B10,CALOTO!$FP$5:$GD$29,11,FALSE),0)+_xlfn.IFNA(VLOOKUP($B10,SUAREZ!$FP$5:$GD$29,11,FALSE),0)+_xlfn.IFNA(VLOOKUP($B10,'BUENOS AIRES'!$FP$5:$GD$29,11,FALSE),0)+_xlfn.IFNA(VLOOKUP($B10,DELICIAS!$FP$5:$GD$29,11,FALSE),0)+_xlfn.IFNA(VLOOKUP($B10,JAMBALÓ!$FP$5:$GD$29,11,FALSE),0)+_xlfn.IFNA(VLOOKUP($B10,CANALON!$FP$5:$GD$29,11,FALSE),0)+_xlfn.IFNA(VLOOKUP($B10,OTROS!$BR$5:$CF$29,11,FALSE),0)</f>
        <v>130</v>
      </c>
      <c r="P10" s="18">
        <f>_xlfn.IFNA(VLOOKUP($B10,MIRANDA!$GG$5:$GU$29,11,FALSE),0)+_xlfn.IFNA(VLOOKUP($B10,CORINTO!$GG$3:$GU$27,11,FALSE),0)+_xlfn.IFNA(VLOOKUP($B10,'SANTANDER DE Q'!$GG$5:$GU$29,11,FALSE),0)+_xlfn.IFNA(VLOOKUP($B10,CALOTO!$GG$5:$GU$29,11,FALSE),0)+_xlfn.IFNA(VLOOKUP($B10,SUAREZ!$GG$5:$GU$29,11,FALSE),0)+_xlfn.IFNA(VLOOKUP($B10,'BUENOS AIRES'!$GG$5:$GU$29,11,FALSE),0)+_xlfn.IFNA(VLOOKUP($B10,DELICIAS!$GG$5:$GU$29,11,FALSE),0)+_xlfn.IFNA(VLOOKUP($B10,JAMBALÓ!$GG$5:$GU$29,11,FALSE),0)+_xlfn.IFNA(VLOOKUP($B10,CANALON!$GG$5:$GU$29,11,FALSE),0)+_xlfn.IFNA(VLOOKUP($B10,OTROS!$CI$5:$CW$29,11,FALSE),0)</f>
        <v>1010</v>
      </c>
      <c r="Q10" s="18">
        <f>_xlfn.IFNA(VLOOKUP($B10,MIRANDA!$GX$5:$HL$29,11,FALSE),0)+_xlfn.IFNA(VLOOKUP($B10,CORINTO!$GX$3:$HL$27,11,FALSE),0)+_xlfn.IFNA(VLOOKUP($B10,'SANTANDER DE Q'!$GX$5:$HL$29,11,FALSE),0)+_xlfn.IFNA(VLOOKUP($B10,CALOTO!$GX$5:$HL$29,11,FALSE),0)+_xlfn.IFNA(VLOOKUP($B10,SUAREZ!$GX$5:$HL$29,11,FALSE),0)+_xlfn.IFNA(VLOOKUP($B10,'BUENOS AIRES'!$GX$5:$HL$29,11,FALSE),0)+_xlfn.IFNA(VLOOKUP($B10,DELICIAS!$GX$5:$HL$29,11,FALSE),0)+_xlfn.IFNA(VLOOKUP($B10,JAMBALÓ!$GX$5:$HL$29,11,FALSE),0)+_xlfn.IFNA(VLOOKUP($B10,CANALON!$GX$5:$HL$29,11,FALSE),0)</f>
        <v>800</v>
      </c>
      <c r="R10" s="18">
        <f>_xlfn.IFNA(VLOOKUP($B10,MIRANDA!$HO$5:$IC$29,11,FALSE),0)+_xlfn.IFNA(VLOOKUP($B10,CORINTO!$HO$3:$IC$27,11,FALSE),0)+_xlfn.IFNA(VLOOKUP($B10,'SANTANDER DE Q'!$HO$5:$IC$29,11,FALSE),0)+_xlfn.IFNA(VLOOKUP($B10,CALOTO!$HO$5:$IC$29,11,FALSE),0)+_xlfn.IFNA(VLOOKUP($B10,SUAREZ!$HO$5:$IC$29,11,FALSE),0)+_xlfn.IFNA(VLOOKUP($B10,'BUENOS AIRES'!$HO$5:$IC$29,11,FALSE),0)+_xlfn.IFNA(VLOOKUP($B10,DELICIAS!$HO$5:$IC$29,11,FALSE),0)+_xlfn.IFNA(VLOOKUP($B10,JAMBALÓ!$HO$5:$IC$29,11,FALSE),0)+_xlfn.IFNA(VLOOKUP($B10,CANALON!$HO$5:$IC$29,11,FALSE),0)</f>
        <v>0</v>
      </c>
      <c r="S10" s="18">
        <f t="shared" si="0"/>
        <v>10055</v>
      </c>
      <c r="T10" s="18">
        <f t="shared" si="1"/>
        <v>7465</v>
      </c>
    </row>
    <row r="11" spans="1:20" x14ac:dyDescent="0.2">
      <c r="A11" s="18" t="s">
        <v>40</v>
      </c>
      <c r="B11" s="18" t="s">
        <v>47</v>
      </c>
      <c r="C11" s="18" t="s">
        <v>48</v>
      </c>
      <c r="D11" s="18">
        <v>60</v>
      </c>
      <c r="E11" s="18">
        <f>_xlfn.IFNA(VLOOKUP($B11,MIRANDA!$B$5:$P$29,11,FALSE),0)+_xlfn.IFNA(VLOOKUP($B11,CORINTO!$B$3:$P$27,11,FALSE),0)+_xlfn.IFNA(VLOOKUP($B11,'SANTANDER DE Q'!$B$5:$P$29,11,FALSE),0)+_xlfn.IFNA(VLOOKUP($B11,CALOTO!$B$5:$P$29,11,FALSE),0)+_xlfn.IFNA(VLOOKUP($B11,SUAREZ!$B$5:$P$29,11,FALSE),0)+_xlfn.IFNA(VLOOKUP($B11,'BUENOS AIRES'!$B$5:$P$29,11,FALSE),0)+_xlfn.IFNA(VLOOKUP($B11,DELICIAS!$B$5:$P$29,11,FALSE),0)+_xlfn.IFNA(VLOOKUP($B11,JAMBALÓ!$B$5:$P$29,11,FALSE),0)+_xlfn.IFNA(VLOOKUP($B11,CANALON!$B$5:$P$29,11,FALSE),0)</f>
        <v>1460</v>
      </c>
      <c r="F11" s="18">
        <f>_xlfn.IFNA(VLOOKUP($B11,MIRANDA!$S$5:$AG$29,11,FALSE),0)+_xlfn.IFNA(VLOOKUP($B11,CORINTO!$S$3:$AG$27,11,FALSE),0)+_xlfn.IFNA(VLOOKUP($B11,'SANTANDER DE Q'!$S$5:$AG$29,11,FALSE),0)+_xlfn.IFNA(VLOOKUP($B11,CALOTO!$S$5:$AG$29,11,FALSE),0)+_xlfn.IFNA(VLOOKUP($B11,SUAREZ!$S$5:$AG$29,11,FALSE),0)+_xlfn.IFNA(VLOOKUP($B11,'BUENOS AIRES'!$S$5:$AG$29,11,FALSE),0)+_xlfn.IFNA(VLOOKUP($B11,DELICIAS!$S$5:$AG$29,11,FALSE),0)+_xlfn.IFNA(VLOOKUP($B11,JAMBALÓ!$S$5:$AG$29,11,FALSE),0)+_xlfn.IFNA(VLOOKUP($B11,CANALON!$S$5:$AG$29,11,FALSE),0)</f>
        <v>1000</v>
      </c>
      <c r="G11" s="18">
        <f>_xlfn.IFNA(VLOOKUP($B11,MIRANDA!$AJ$5:$AX$29,11,FALSE),0)+_xlfn.IFNA(VLOOKUP($B11,CORINTO!$AJ$3:$AX$27,11,FALSE),0)+_xlfn.IFNA(VLOOKUP($B11,'SANTANDER DE Q'!$AJ$5:$AX$29,11,FALSE),0)+_xlfn.IFNA(VLOOKUP($B11,CALOTO!$AJ$5:$AX$29,11,FALSE),0)+_xlfn.IFNA(VLOOKUP($B11,SUAREZ!$AJ$5:$AX$29,11,FALSE),0)+_xlfn.IFNA(VLOOKUP($B11,'BUENOS AIRES'!$AJ$5:$AX$29,11,FALSE),0)+_xlfn.IFNA(VLOOKUP($B11,DELICIAS!$AJ$5:$AX$29,11,FALSE),0)+_xlfn.IFNA(VLOOKUP($B11,[1]JAMBOLÓ!$AJ$19:$AX$43,11,FALSE),0)+_xlfn.IFNA(VLOOKUP($B11,CANALON!$AJ$5:$AX$29,11,FALSE),0)</f>
        <v>400</v>
      </c>
      <c r="H11" s="18">
        <f>_xlfn.IFNA(VLOOKUP($B11,MIRANDA!$BA$5:$BO$29,11,FALSE),0)+_xlfn.IFNA(VLOOKUP($B11,CORINTO!$BA$3:$BO$27,11,FALSE),0)+_xlfn.IFNA(VLOOKUP($B11,'SANTANDER DE Q'!$BA$5:$BO$29,11,FALSE),0)+_xlfn.IFNA(VLOOKUP($B11,CALOTO!$BA$5:$BO$29,11,FALSE),0)+_xlfn.IFNA(VLOOKUP($B11,SUAREZ!$BA$5:$BO$29,11,FALSE),0)+_xlfn.IFNA(VLOOKUP($B11,'BUENOS AIRES'!$BA$5:$BO$29,11,FALSE),0)+_xlfn.IFNA(VLOOKUP($B11,DELICIAS!$BA$5:$BO$29,11,FALSE),0)+_xlfn.IFNA(VLOOKUP($B11,JAMBALÓ!$BA$5:$BO$29,11,FALSE),0)+_xlfn.IFNA(VLOOKUP($B11,CANALON!$BA$5:$BO$29,11,FALSE),0)</f>
        <v>615</v>
      </c>
      <c r="I11" s="18">
        <f>_xlfn.IFNA(VLOOKUP($B11,MIRANDA!$BR$5:$CF$29,11,FALSE),0)+_xlfn.IFNA(VLOOKUP($B11,CORINTO!$BR$3:$CF$27,11,FALSE),0)+_xlfn.IFNA(VLOOKUP($B11,'SANTANDER DE Q'!$BR$5:$CF$29,11,FALSE),0)+_xlfn.IFNA(VLOOKUP($B11,CALOTO!$BR$5:$CF$29,11,FALSE),0)+_xlfn.IFNA(VLOOKUP($B11,SUAREZ!$BR$5:$CF$29,11,FALSE),0)+_xlfn.IFNA(VLOOKUP($B11,'BUENOS AIRES'!$BR$5:$CF$29,11,FALSE),0)+_xlfn.IFNA(VLOOKUP($B11,DELICIAS!$BR$5:$CF$29,11,FALSE),0)+_xlfn.IFNA(VLOOKUP($B11,JAMBALÓ!$BR$5:$CF$29,11,FALSE),0)+_xlfn.IFNA(VLOOKUP($B11,CANALON!$BR$5:$CF$29,11,FALSE),0)+_xlfn.IFNA(VLOOKUP($B11,OTROS!$B$5:$P$29,11,FALSE),0)</f>
        <v>180</v>
      </c>
      <c r="J11" s="18">
        <f>_xlfn.IFNA(VLOOKUP($B11,MIRANDA!$CI$5:$CW$29,11,FALSE),0)+_xlfn.IFNA(VLOOKUP($B11,CORINTO!$CI$3:$CW$27,11,FALSE),0)+_xlfn.IFNA(VLOOKUP($B11,'SANTANDER DE Q'!$CI$5:$CW$29,11,FALSE),0)+_xlfn.IFNA(VLOOKUP($B11,CALOTO!$CI$5:$CW$29,11,FALSE),0)+_xlfn.IFNA(VLOOKUP($B11,SUAREZ!$CI$5:$CW$29,11,FALSE),0)+_xlfn.IFNA(VLOOKUP($B11,'BUENOS AIRES'!$CI$5:$CW$29,11,FALSE),0)+_xlfn.IFNA(VLOOKUP($B11,DELICIAS!$CI$5:$CW$29,11,FALSE),0)+_xlfn.IFNA(VLOOKUP($B11,JAMBALÓ!$CI$5:$CW$29,11,FALSE),0)+_xlfn.IFNA(VLOOKUP($B11,CANALON!$CI$5:$CW$29,11,FALSE),0)</f>
        <v>120</v>
      </c>
      <c r="K11" s="18">
        <f>_xlfn.IFNA(VLOOKUP($B11,MIRANDA!$CZ$5:$DN$29,11,FALSE),0)+_xlfn.IFNA(VLOOKUP($B11,CORINTO!$CZ$3:$DN$27,11,FALSE),0)+_xlfn.IFNA(VLOOKUP($B11,'SANTANDER DE Q'!$CZ$5:$DN$29,11,FALSE),0)+_xlfn.IFNA(VLOOKUP($B11,CALOTO!$CZ$5:$DN$29,11,FALSE),0)+_xlfn.IFNA(VLOOKUP($B11,SUAREZ!$CZ$5:$DN$29,11,FALSE),0)+_xlfn.IFNA(VLOOKUP($B11,'BUENOS AIRES'!$CZ$5:$DN$29,11,FALSE),0)+_xlfn.IFNA(VLOOKUP($B11,DELICIAS!$CZ$5:$DN$29,11,FALSE),0)+_xlfn.IFNA(VLOOKUP($B11,JAMBALÓ!$CZ$5:$DN$29,11,FALSE),0)+_xlfn.IFNA(VLOOKUP($B11,CANALON!$CZ$5:$DN$29,11,FALSE),0)</f>
        <v>1340</v>
      </c>
      <c r="L11" s="18">
        <f>_xlfn.IFNA(VLOOKUP($B11,MIRANDA!$DQ$5:$EE$29,11,FALSE),0)+_xlfn.IFNA(VLOOKUP($B11,CORINTO!$DQ$3:$EE$27,11,FALSE),0)+_xlfn.IFNA(VLOOKUP($B11,'SANTANDER DE Q'!$DQ$5:$EE$29,11,FALSE),0)+_xlfn.IFNA(VLOOKUP($B11,CALOTO!$DQ$5:$EE$29,11,FALSE),0)+_xlfn.IFNA(VLOOKUP($B11,SUAREZ!$DQ$5:$EE$29,11,FALSE),0)+_xlfn.IFNA(VLOOKUP($B11,'BUENOS AIRES'!$DQ$5:$EE$29,11,FALSE),0)+_xlfn.IFNA(VLOOKUP($B11,DELICIAS!$DQ$5:$EE$29,11,FALSE),0)+_xlfn.IFNA(VLOOKUP($B11,JAMBALÓ!$DQ$5:$EE$29,11,FALSE),0)+_xlfn.IFNA(VLOOKUP($B11,CANALON!$DQ$5:$EE$29,11,FALSE),0)+_xlfn.IFNA(VLOOKUP($B11,OTROS!$S$5:$AG$29,11,FALSE),0)</f>
        <v>590</v>
      </c>
      <c r="M11" s="18">
        <f>_xlfn.IFNA(VLOOKUP($B11,MIRANDA!$EH$5:$EV$29,11,FALSE),0)+_xlfn.IFNA(VLOOKUP($B11,CORINTO!$EH$3:$EV$27,11,FALSE),0)+_xlfn.IFNA(VLOOKUP($B11,'SANTANDER DE Q'!$EH$5:$EV$29,11,FALSE),0)+_xlfn.IFNA(VLOOKUP($B11,CALOTO!$EH$5:$EV$29,11,FALSE),0)+_xlfn.IFNA(VLOOKUP($B11,SUAREZ!$EH$5:$EV$29,11,FALSE),0)+_xlfn.IFNA(VLOOKUP($B11,'BUENOS AIRES'!$EH$5:$EV$29,11,FALSE),0)+_xlfn.IFNA(VLOOKUP($B11,DELICIAS!$EH$5:$EV$29,11,FALSE),0)+_xlfn.IFNA(VLOOKUP($B11,JAMBALÓ!$EH$5:$EV$29,11,FALSE),0)+_xlfn.IFNA(VLOOKUP($B11,CANALON!$EH$5:$EV$29,11,FALSE),0)+_xlfn.IFNA(VLOOKUP($B11,OTROS!$AJ$5:$AX$29,11,FALSE),0)</f>
        <v>220</v>
      </c>
      <c r="N11" s="18">
        <f>_xlfn.IFNA(VLOOKUP($B11,MIRANDA!$EY$5:$FM$29,11,FALSE),0)+_xlfn.IFNA(VLOOKUP($B11,CORINTO!$EY$3:$FM$27,11,FALSE),0)+_xlfn.IFNA(VLOOKUP($B11,'SANTANDER DE Q'!$EY$5:$FM$29,11,FALSE),0)+_xlfn.IFNA(VLOOKUP($B11,CALOTO!$EY$5:$FM$29,11,FALSE),0)+_xlfn.IFNA(VLOOKUP($B11,SUAREZ!$EY$5:$FM$29,11,FALSE),0)+_xlfn.IFNA(VLOOKUP($B11,'BUENOS AIRES'!$EY$5:$FM$29,11,FALSE),0)+_xlfn.IFNA(VLOOKUP($B11,DELICIAS!$EY$5:$FM$29,11,FALSE),0)+_xlfn.IFNA(VLOOKUP($B11,JAMBALÓ!$EY$5:$FM$29,11,FALSE),0)+_xlfn.IFNA(VLOOKUP($B11,CANALON!$EY$5:$FM$29,11,FALSE),0)+_xlfn.IFNA(VLOOKUP($B11,OTROS!$BA$5:$BO$29,11,FALSE),0)</f>
        <v>740</v>
      </c>
      <c r="O11" s="18">
        <f>_xlfn.IFNA(VLOOKUP($B11,MIRANDA!$FP$5:$GD$29,11,FALSE),0)+_xlfn.IFNA(VLOOKUP($B11,CORINTO!$FP$3:$GD$27,11,FALSE),0)+_xlfn.IFNA(VLOOKUP($B11,'SANTANDER DE Q'!$FP$5:$GD$29,11,FALSE),0)+_xlfn.IFNA(VLOOKUP($B11,CALOTO!$FP$5:$GD$29,11,FALSE),0)+_xlfn.IFNA(VLOOKUP($B11,SUAREZ!$FP$5:$GD$29,11,FALSE),0)+_xlfn.IFNA(VLOOKUP($B11,'BUENOS AIRES'!$FP$5:$GD$29,11,FALSE),0)+_xlfn.IFNA(VLOOKUP($B11,DELICIAS!$FP$5:$GD$29,11,FALSE),0)+_xlfn.IFNA(VLOOKUP($B11,JAMBALÓ!$FP$5:$GD$29,11,FALSE),0)+_xlfn.IFNA(VLOOKUP($B11,CANALON!$FP$5:$GD$29,11,FALSE),0)+_xlfn.IFNA(VLOOKUP($B11,OTROS!$BR$5:$CF$29,11,FALSE),0)</f>
        <v>130</v>
      </c>
      <c r="P11" s="18">
        <f>_xlfn.IFNA(VLOOKUP($B11,MIRANDA!$GG$5:$GU$29,11,FALSE),0)+_xlfn.IFNA(VLOOKUP($B11,CORINTO!$GG$3:$GU$27,11,FALSE),0)+_xlfn.IFNA(VLOOKUP($B11,'SANTANDER DE Q'!$GG$5:$GU$29,11,FALSE),0)+_xlfn.IFNA(VLOOKUP($B11,CALOTO!$GG$5:$GU$29,11,FALSE),0)+_xlfn.IFNA(VLOOKUP($B11,SUAREZ!$GG$5:$GU$29,11,FALSE),0)+_xlfn.IFNA(VLOOKUP($B11,'BUENOS AIRES'!$GG$5:$GU$29,11,FALSE),0)+_xlfn.IFNA(VLOOKUP($B11,DELICIAS!$GG$5:$GU$29,11,FALSE),0)+_xlfn.IFNA(VLOOKUP($B11,JAMBALÓ!$GG$5:$GU$29,11,FALSE),0)+_xlfn.IFNA(VLOOKUP($B11,CANALON!$GG$5:$GU$29,11,FALSE),0)+_xlfn.IFNA(VLOOKUP($B11,OTROS!$CI$5:$CW$29,11,FALSE),0)</f>
        <v>840</v>
      </c>
      <c r="Q11" s="18">
        <f>_xlfn.IFNA(VLOOKUP($B11,MIRANDA!$GX$5:$HL$29,11,FALSE),0)+_xlfn.IFNA(VLOOKUP($B11,CORINTO!$GX$3:$HL$27,11,FALSE),0)+_xlfn.IFNA(VLOOKUP($B11,'SANTANDER DE Q'!$GX$5:$HL$29,11,FALSE),0)+_xlfn.IFNA(VLOOKUP($B11,CALOTO!$GX$5:$HL$29,11,FALSE),0)+_xlfn.IFNA(VLOOKUP($B11,SUAREZ!$GX$5:$HL$29,11,FALSE),0)+_xlfn.IFNA(VLOOKUP($B11,'BUENOS AIRES'!$GX$5:$HL$29,11,FALSE),0)+_xlfn.IFNA(VLOOKUP($B11,DELICIAS!$GX$5:$HL$29,11,FALSE),0)+_xlfn.IFNA(VLOOKUP($B11,JAMBALÓ!$GX$5:$HL$29,11,FALSE),0)+_xlfn.IFNA(VLOOKUP($B11,CANALON!$GX$5:$HL$29,11,FALSE),0)</f>
        <v>800</v>
      </c>
      <c r="R11" s="18">
        <f>_xlfn.IFNA(VLOOKUP($B11,MIRANDA!$HO$5:$IC$29,11,FALSE),0)+_xlfn.IFNA(VLOOKUP($B11,CORINTO!$HO$3:$IC$27,11,FALSE),0)+_xlfn.IFNA(VLOOKUP($B11,'SANTANDER DE Q'!$HO$5:$IC$29,11,FALSE),0)+_xlfn.IFNA(VLOOKUP($B11,CALOTO!$HO$5:$IC$29,11,FALSE),0)+_xlfn.IFNA(VLOOKUP($B11,SUAREZ!$HO$5:$IC$29,11,FALSE),0)+_xlfn.IFNA(VLOOKUP($B11,'BUENOS AIRES'!$HO$5:$IC$29,11,FALSE),0)+_xlfn.IFNA(VLOOKUP($B11,DELICIAS!$HO$5:$IC$29,11,FALSE),0)+_xlfn.IFNA(VLOOKUP($B11,JAMBALÓ!$HO$5:$IC$29,11,FALSE),0)+_xlfn.IFNA(VLOOKUP($B11,CANALON!$HO$5:$IC$29,11,FALSE),0)</f>
        <v>0</v>
      </c>
      <c r="S11" s="18">
        <f t="shared" si="0"/>
        <v>8435</v>
      </c>
      <c r="T11" s="18">
        <f t="shared" si="1"/>
        <v>5975</v>
      </c>
    </row>
    <row r="12" spans="1:20" x14ac:dyDescent="0.2">
      <c r="A12" s="18" t="s">
        <v>49</v>
      </c>
      <c r="B12" s="18" t="s">
        <v>50</v>
      </c>
      <c r="C12" s="18" t="s">
        <v>51</v>
      </c>
      <c r="D12" s="74">
        <v>1</v>
      </c>
      <c r="E12" s="18">
        <f>_xlfn.IFNA(VLOOKUP($B12,MIRANDA!$B$5:$P$29,11,FALSE),0)+_xlfn.IFNA(VLOOKUP($B12,CORINTO!$B$3:$P$27,11,FALSE),0)+_xlfn.IFNA(VLOOKUP($B12,'SANTANDER DE Q'!$B$5:$P$29,11,FALSE),0)+_xlfn.IFNA(VLOOKUP($B12,CALOTO!$B$5:$P$29,11,FALSE),0)+_xlfn.IFNA(VLOOKUP($B12,SUAREZ!$B$5:$P$29,11,FALSE),0)+_xlfn.IFNA(VLOOKUP($B12,'BUENOS AIRES'!$B$5:$P$29,11,FALSE),0)+_xlfn.IFNA(VLOOKUP($B12,DELICIAS!$B$5:$P$29,11,FALSE),0)+_xlfn.IFNA(VLOOKUP($B12,JAMBALÓ!$B$5:$P$29,11,FALSE),0)+_xlfn.IFNA(VLOOKUP($B12,CANALON!$B$5:$P$29,11,FALSE),0)</f>
        <v>0</v>
      </c>
      <c r="F12" s="18">
        <f>_xlfn.IFNA(VLOOKUP($B12,MIRANDA!$S$5:$AG$29,11,FALSE),0)+_xlfn.IFNA(VLOOKUP($B12,CORINTO!$S$3:$AG$27,11,FALSE),0)+_xlfn.IFNA(VLOOKUP($B12,'SANTANDER DE Q'!$S$5:$AG$29,11,FALSE),0)+_xlfn.IFNA(VLOOKUP($B12,CALOTO!$S$5:$AG$29,11,FALSE),0)+_xlfn.IFNA(VLOOKUP($B12,SUAREZ!$S$5:$AG$29,11,FALSE),0)+_xlfn.IFNA(VLOOKUP($B12,'BUENOS AIRES'!$S$5:$AG$29,11,FALSE),0)+_xlfn.IFNA(VLOOKUP($B12,DELICIAS!$S$5:$AG$29,11,FALSE),0)+_xlfn.IFNA(VLOOKUP($B12,JAMBALÓ!$S$5:$AG$29,11,FALSE),0)+_xlfn.IFNA(VLOOKUP($B12,CANALON!$S$5:$AG$29,11,FALSE),0)</f>
        <v>0</v>
      </c>
      <c r="G12" s="18">
        <f>_xlfn.IFNA(VLOOKUP($B12,MIRANDA!$AJ$5:$AX$29,11,FALSE),0)+_xlfn.IFNA(VLOOKUP($B12,CORINTO!$AJ$3:$AX$27,11,FALSE),0)+_xlfn.IFNA(VLOOKUP($B12,'SANTANDER DE Q'!$AJ$5:$AX$29,11,FALSE),0)+_xlfn.IFNA(VLOOKUP($B12,CALOTO!$AJ$5:$AX$29,11,FALSE),0)+_xlfn.IFNA(VLOOKUP($B12,SUAREZ!$AJ$5:$AX$29,11,FALSE),0)+_xlfn.IFNA(VLOOKUP($B12,'BUENOS AIRES'!$AJ$5:$AX$29,11,FALSE),0)+_xlfn.IFNA(VLOOKUP($B12,DELICIAS!$AJ$5:$AX$29,11,FALSE),0)+_xlfn.IFNA(VLOOKUP($B12,[1]JAMBOLÓ!$AJ$19:$AX$43,11,FALSE),0)+_xlfn.IFNA(VLOOKUP($B12,CANALON!$AJ$5:$AX$29,11,FALSE),0)</f>
        <v>0</v>
      </c>
      <c r="H12" s="18">
        <f>_xlfn.IFNA(VLOOKUP($B12,MIRANDA!$BA$5:$BO$29,11,FALSE),0)+_xlfn.IFNA(VLOOKUP($B12,CORINTO!$BA$3:$BO$27,11,FALSE),0)+_xlfn.IFNA(VLOOKUP($B12,'SANTANDER DE Q'!$BA$5:$BO$29,11,FALSE),0)+_xlfn.IFNA(VLOOKUP($B12,CALOTO!$BA$5:$BO$29,11,FALSE),0)+_xlfn.IFNA(VLOOKUP($B12,SUAREZ!$BA$5:$BO$29,11,FALSE),0)+_xlfn.IFNA(VLOOKUP($B12,'BUENOS AIRES'!$BA$5:$BO$29,11,FALSE),0)+_xlfn.IFNA(VLOOKUP($B12,DELICIAS!$BA$5:$BO$29,11,FALSE),0)+_xlfn.IFNA(VLOOKUP($B12,JAMBALÓ!$BA$5:$BO$29,11,FALSE),0)+_xlfn.IFNA(VLOOKUP($B12,CANALON!$BA$5:$BO$29,11,FALSE),0)</f>
        <v>0</v>
      </c>
      <c r="I12" s="18">
        <f>_xlfn.IFNA(VLOOKUP($B12,MIRANDA!$BR$5:$CF$29,11,FALSE),0)+_xlfn.IFNA(VLOOKUP($B12,CORINTO!$BR$3:$CF$27,11,FALSE),0)+_xlfn.IFNA(VLOOKUP($B12,'SANTANDER DE Q'!$BR$5:$CF$29,11,FALSE),0)+_xlfn.IFNA(VLOOKUP($B12,CALOTO!$BR$5:$CF$29,11,FALSE),0)+_xlfn.IFNA(VLOOKUP($B12,SUAREZ!$BR$5:$CF$29,11,FALSE),0)+_xlfn.IFNA(VLOOKUP($B12,'BUENOS AIRES'!$BR$5:$CF$29,11,FALSE),0)+_xlfn.IFNA(VLOOKUP($B12,DELICIAS!$BR$5:$CF$29,11,FALSE),0)+_xlfn.IFNA(VLOOKUP($B12,JAMBALÓ!$BR$5:$CF$29,11,FALSE),0)+_xlfn.IFNA(VLOOKUP($B12,CANALON!$BR$5:$CF$29,11,FALSE),0)+_xlfn.IFNA(VLOOKUP($B12,OTROS!$B$5:$P$29,11,FALSE),0)</f>
        <v>0</v>
      </c>
      <c r="J12" s="18">
        <f>_xlfn.IFNA(VLOOKUP($B12,MIRANDA!$CI$5:$CW$29,11,FALSE),0)+_xlfn.IFNA(VLOOKUP($B12,CORINTO!$CI$3:$CW$27,11,FALSE),0)+_xlfn.IFNA(VLOOKUP($B12,'SANTANDER DE Q'!$CI$5:$CW$29,11,FALSE),0)+_xlfn.IFNA(VLOOKUP($B12,CALOTO!$CI$5:$CW$29,11,FALSE),0)+_xlfn.IFNA(VLOOKUP($B12,SUAREZ!$CI$5:$CW$29,11,FALSE),0)+_xlfn.IFNA(VLOOKUP($B12,'BUENOS AIRES'!$CI$5:$CW$29,11,FALSE),0)+_xlfn.IFNA(VLOOKUP($B12,DELICIAS!$CI$5:$CW$29,11,FALSE),0)+_xlfn.IFNA(VLOOKUP($B12,JAMBALÓ!$CI$5:$CW$29,11,FALSE),0)+_xlfn.IFNA(VLOOKUP($B12,CANALON!$CI$5:$CW$29,11,FALSE),0)</f>
        <v>0</v>
      </c>
      <c r="K12" s="18">
        <f>_xlfn.IFNA(VLOOKUP($B12,MIRANDA!$CZ$5:$DN$29,11,FALSE),0)+_xlfn.IFNA(VLOOKUP($B12,CORINTO!$CZ$3:$DN$27,11,FALSE),0)+_xlfn.IFNA(VLOOKUP($B12,'SANTANDER DE Q'!$CZ$5:$DN$29,11,FALSE),0)+_xlfn.IFNA(VLOOKUP($B12,CALOTO!$CZ$5:$DN$29,11,FALSE),0)+_xlfn.IFNA(VLOOKUP($B12,SUAREZ!$CZ$5:$DN$29,11,FALSE),0)+_xlfn.IFNA(VLOOKUP($B12,'BUENOS AIRES'!$CZ$5:$DN$29,11,FALSE),0)+_xlfn.IFNA(VLOOKUP($B12,DELICIAS!$CZ$5:$DN$29,11,FALSE),0)+_xlfn.IFNA(VLOOKUP($B12,JAMBALÓ!$CZ$5:$DN$29,11,FALSE),0)+_xlfn.IFNA(VLOOKUP($B12,CANALON!$CZ$5:$DN$29,11,FALSE),0)</f>
        <v>0</v>
      </c>
      <c r="L12" s="18">
        <f>_xlfn.IFNA(VLOOKUP($B12,MIRANDA!$DQ$5:$EE$29,11,FALSE),0)+_xlfn.IFNA(VLOOKUP($B12,CORINTO!$DQ$3:$EE$27,11,FALSE),0)+_xlfn.IFNA(VLOOKUP($B12,'SANTANDER DE Q'!$DQ$5:$EE$29,11,FALSE),0)+_xlfn.IFNA(VLOOKUP($B12,CALOTO!$DQ$5:$EE$29,11,FALSE),0)+_xlfn.IFNA(VLOOKUP($B12,SUAREZ!$DQ$5:$EE$29,11,FALSE),0)+_xlfn.IFNA(VLOOKUP($B12,'BUENOS AIRES'!$DQ$5:$EE$29,11,FALSE),0)+_xlfn.IFNA(VLOOKUP($B12,DELICIAS!$DQ$5:$EE$29,11,FALSE),0)+_xlfn.IFNA(VLOOKUP($B12,JAMBALÓ!$DQ$5:$EE$29,11,FALSE),0)+_xlfn.IFNA(VLOOKUP($B12,CANALON!$DQ$5:$EE$29,11,FALSE),0)+_xlfn.IFNA(VLOOKUP($B12,OTROS!$S$5:$AG$29,11,FALSE),0)</f>
        <v>0</v>
      </c>
      <c r="M12" s="18">
        <f>_xlfn.IFNA(VLOOKUP($B12,MIRANDA!$EH$5:$EV$29,11,FALSE),0)+_xlfn.IFNA(VLOOKUP($B12,CORINTO!$EH$3:$EV$27,11,FALSE),0)+_xlfn.IFNA(VLOOKUP($B12,'SANTANDER DE Q'!$EH$5:$EV$29,11,FALSE),0)+_xlfn.IFNA(VLOOKUP($B12,CALOTO!$EH$5:$EV$29,11,FALSE),0)+_xlfn.IFNA(VLOOKUP($B12,SUAREZ!$EH$5:$EV$29,11,FALSE),0)+_xlfn.IFNA(VLOOKUP($B12,'BUENOS AIRES'!$EH$5:$EV$29,11,FALSE),0)+_xlfn.IFNA(VLOOKUP($B12,DELICIAS!$EH$5:$EV$29,11,FALSE),0)+_xlfn.IFNA(VLOOKUP($B12,JAMBALÓ!$EH$5:$EV$29,11,FALSE),0)+_xlfn.IFNA(VLOOKUP($B12,CANALON!$EH$5:$EV$29,11,FALSE),0)+_xlfn.IFNA(VLOOKUP($B12,OTROS!$AJ$5:$AX$29,11,FALSE),0)</f>
        <v>0</v>
      </c>
      <c r="N12" s="18">
        <f>_xlfn.IFNA(VLOOKUP($B12,MIRANDA!$EY$5:$FM$29,11,FALSE),0)+_xlfn.IFNA(VLOOKUP($B12,CORINTO!$EY$3:$FM$27,11,FALSE),0)+_xlfn.IFNA(VLOOKUP($B12,'SANTANDER DE Q'!$EY$5:$FM$29,11,FALSE),0)+_xlfn.IFNA(VLOOKUP($B12,CALOTO!$EY$5:$FM$29,11,FALSE),0)+_xlfn.IFNA(VLOOKUP($B12,SUAREZ!$EY$5:$FM$29,11,FALSE),0)+_xlfn.IFNA(VLOOKUP($B12,'BUENOS AIRES'!$EY$5:$FM$29,11,FALSE),0)+_xlfn.IFNA(VLOOKUP($B12,DELICIAS!$EY$5:$FM$29,11,FALSE),0)+_xlfn.IFNA(VLOOKUP($B12,JAMBALÓ!$EY$5:$FM$29,11,FALSE),0)+_xlfn.IFNA(VLOOKUP($B12,CANALON!$EY$5:$FM$29,11,FALSE),0)+_xlfn.IFNA(VLOOKUP($B12,OTROS!$BA$5:$BO$29,11,FALSE),0)</f>
        <v>0</v>
      </c>
      <c r="O12" s="18">
        <f>_xlfn.IFNA(VLOOKUP($B12,MIRANDA!$FP$5:$GD$29,11,FALSE),0)+_xlfn.IFNA(VLOOKUP($B12,CORINTO!$FP$3:$GD$27,11,FALSE),0)+_xlfn.IFNA(VLOOKUP($B12,'SANTANDER DE Q'!$FP$5:$GD$29,11,FALSE),0)+_xlfn.IFNA(VLOOKUP($B12,CALOTO!$FP$5:$GD$29,11,FALSE),0)+_xlfn.IFNA(VLOOKUP($B12,SUAREZ!$FP$5:$GD$29,11,FALSE),0)+_xlfn.IFNA(VLOOKUP($B12,'BUENOS AIRES'!$FP$5:$GD$29,11,FALSE),0)+_xlfn.IFNA(VLOOKUP($B12,DELICIAS!$FP$5:$GD$29,11,FALSE),0)+_xlfn.IFNA(VLOOKUP($B12,JAMBALÓ!$FP$5:$GD$29,11,FALSE),0)+_xlfn.IFNA(VLOOKUP($B12,CANALON!$FP$5:$GD$29,11,FALSE),0)+_xlfn.IFNA(VLOOKUP($B12,OTROS!$BR$5:$CF$29,11,FALSE),0)</f>
        <v>0</v>
      </c>
      <c r="P12" s="18">
        <f>_xlfn.IFNA(VLOOKUP($B12,MIRANDA!$GG$5:$GU$29,11,FALSE),0)+_xlfn.IFNA(VLOOKUP($B12,CORINTO!$GG$3:$GU$27,11,FALSE),0)+_xlfn.IFNA(VLOOKUP($B12,'SANTANDER DE Q'!$GG$5:$GU$29,11,FALSE),0)+_xlfn.IFNA(VLOOKUP($B12,CALOTO!$GG$5:$GU$29,11,FALSE),0)+_xlfn.IFNA(VLOOKUP($B12,SUAREZ!$GG$5:$GU$29,11,FALSE),0)+_xlfn.IFNA(VLOOKUP($B12,'BUENOS AIRES'!$GG$5:$GU$29,11,FALSE),0)+_xlfn.IFNA(VLOOKUP($B12,DELICIAS!$GG$5:$GU$29,11,FALSE),0)+_xlfn.IFNA(VLOOKUP($B12,JAMBALÓ!$GG$5:$GU$29,11,FALSE),0)+_xlfn.IFNA(VLOOKUP($B12,CANALON!$GG$5:$GU$29,11,FALSE),0)+_xlfn.IFNA(VLOOKUP($B12,OTROS!$CI$5:$CW$29,11,FALSE),0)</f>
        <v>0</v>
      </c>
      <c r="Q12" s="18">
        <f>_xlfn.IFNA(VLOOKUP($B12,MIRANDA!$GX$5:$HL$29,11,FALSE),0)+_xlfn.IFNA(VLOOKUP($B12,CORINTO!$GX$3:$HL$27,11,FALSE),0)+_xlfn.IFNA(VLOOKUP($B12,'SANTANDER DE Q'!$GX$5:$HL$29,11,FALSE),0)+_xlfn.IFNA(VLOOKUP($B12,CALOTO!$GX$5:$HL$29,11,FALSE),0)+_xlfn.IFNA(VLOOKUP($B12,SUAREZ!$GX$5:$HL$29,11,FALSE),0)+_xlfn.IFNA(VLOOKUP($B12,'BUENOS AIRES'!$GX$5:$HL$29,11,FALSE),0)+_xlfn.IFNA(VLOOKUP($B12,DELICIAS!$GX$5:$HL$29,11,FALSE),0)+_xlfn.IFNA(VLOOKUP($B12,JAMBALÓ!$GX$5:$HL$29,11,FALSE),0)+_xlfn.IFNA(VLOOKUP($B12,CANALON!$GX$5:$HL$29,11,FALSE),0)</f>
        <v>0</v>
      </c>
      <c r="R12" s="18">
        <f>_xlfn.IFNA(VLOOKUP($B12,MIRANDA!$HO$5:$IC$29,11,FALSE),0)+_xlfn.IFNA(VLOOKUP($B12,CORINTO!$HO$3:$IC$27,11,FALSE),0)+_xlfn.IFNA(VLOOKUP($B12,'SANTANDER DE Q'!$HO$5:$IC$29,11,FALSE),0)+_xlfn.IFNA(VLOOKUP($B12,CALOTO!$HO$5:$IC$29,11,FALSE),0)+_xlfn.IFNA(VLOOKUP($B12,SUAREZ!$HO$5:$IC$29,11,FALSE),0)+_xlfn.IFNA(VLOOKUP($B12,'BUENOS AIRES'!$HO$5:$IC$29,11,FALSE),0)+_xlfn.IFNA(VLOOKUP($B12,DELICIAS!$HO$5:$IC$29,11,FALSE),0)+_xlfn.IFNA(VLOOKUP($B12,JAMBALÓ!$HO$5:$IC$29,11,FALSE),0)+_xlfn.IFNA(VLOOKUP($B12,CANALON!$HO$5:$IC$29,11,FALSE),0)</f>
        <v>0</v>
      </c>
      <c r="S12" s="18">
        <f t="shared" si="0"/>
        <v>0</v>
      </c>
      <c r="T12" s="18">
        <f t="shared" si="1"/>
        <v>0</v>
      </c>
    </row>
    <row r="13" spans="1:20" x14ac:dyDescent="0.2">
      <c r="A13" s="18" t="s">
        <v>49</v>
      </c>
      <c r="B13" s="18" t="s">
        <v>52</v>
      </c>
      <c r="C13" s="18" t="s">
        <v>53</v>
      </c>
      <c r="D13" s="74">
        <v>1</v>
      </c>
      <c r="E13" s="18">
        <f>_xlfn.IFNA(VLOOKUP($B13,MIRANDA!$B$5:$P$29,11,FALSE),0)+_xlfn.IFNA(VLOOKUP($B13,CORINTO!$B$3:$P$27,11,FALSE),0)+_xlfn.IFNA(VLOOKUP($B13,'SANTANDER DE Q'!$B$5:$P$29,11,FALSE),0)+_xlfn.IFNA(VLOOKUP($B13,CALOTO!$B$5:$P$29,11,FALSE),0)+_xlfn.IFNA(VLOOKUP($B13,SUAREZ!$B$5:$P$29,11,FALSE),0)+_xlfn.IFNA(VLOOKUP($B13,'BUENOS AIRES'!$B$5:$P$29,11,FALSE),0)+_xlfn.IFNA(VLOOKUP($B13,DELICIAS!$B$5:$P$29,11,FALSE),0)+_xlfn.IFNA(VLOOKUP($B13,JAMBALÓ!$B$5:$P$29,11,FALSE),0)+_xlfn.IFNA(VLOOKUP($B13,CANALON!$B$5:$P$29,11,FALSE),0)</f>
        <v>0</v>
      </c>
      <c r="F13" s="18">
        <f>_xlfn.IFNA(VLOOKUP($B13,MIRANDA!$S$5:$AG$29,11,FALSE),0)+_xlfn.IFNA(VLOOKUP($B13,CORINTO!$S$3:$AG$27,11,FALSE),0)+_xlfn.IFNA(VLOOKUP($B13,'SANTANDER DE Q'!$S$5:$AG$29,11,FALSE),0)+_xlfn.IFNA(VLOOKUP($B13,CALOTO!$S$5:$AG$29,11,FALSE),0)+_xlfn.IFNA(VLOOKUP($B13,SUAREZ!$S$5:$AG$29,11,FALSE),0)+_xlfn.IFNA(VLOOKUP($B13,'BUENOS AIRES'!$S$5:$AG$29,11,FALSE),0)+_xlfn.IFNA(VLOOKUP($B13,DELICIAS!$S$5:$AG$29,11,FALSE),0)+_xlfn.IFNA(VLOOKUP($B13,JAMBALÓ!$S$5:$AG$29,11,FALSE),0)+_xlfn.IFNA(VLOOKUP($B13,CANALON!$S$5:$AG$29,11,FALSE),0)</f>
        <v>0</v>
      </c>
      <c r="G13" s="18">
        <f>_xlfn.IFNA(VLOOKUP($B13,MIRANDA!$AJ$5:$AX$29,11,FALSE),0)+_xlfn.IFNA(VLOOKUP($B13,CORINTO!$AJ$3:$AX$27,11,FALSE),0)+_xlfn.IFNA(VLOOKUP($B13,'SANTANDER DE Q'!$AJ$5:$AX$29,11,FALSE),0)+_xlfn.IFNA(VLOOKUP($B13,CALOTO!$AJ$5:$AX$29,11,FALSE),0)+_xlfn.IFNA(VLOOKUP($B13,SUAREZ!$AJ$5:$AX$29,11,FALSE),0)+_xlfn.IFNA(VLOOKUP($B13,'BUENOS AIRES'!$AJ$5:$AX$29,11,FALSE),0)+_xlfn.IFNA(VLOOKUP($B13,DELICIAS!$AJ$5:$AX$29,11,FALSE),0)+_xlfn.IFNA(VLOOKUP($B13,[1]JAMBOLÓ!$AJ$19:$AX$43,11,FALSE),0)+_xlfn.IFNA(VLOOKUP($B13,CANALON!$AJ$5:$AX$29,11,FALSE),0)</f>
        <v>0</v>
      </c>
      <c r="H13" s="18">
        <f>_xlfn.IFNA(VLOOKUP($B13,MIRANDA!$BA$5:$BO$29,11,FALSE),0)+_xlfn.IFNA(VLOOKUP($B13,CORINTO!$BA$3:$BO$27,11,FALSE),0)+_xlfn.IFNA(VLOOKUP($B13,'SANTANDER DE Q'!$BA$5:$BO$29,11,FALSE),0)+_xlfn.IFNA(VLOOKUP($B13,CALOTO!$BA$5:$BO$29,11,FALSE),0)+_xlfn.IFNA(VLOOKUP($B13,SUAREZ!$BA$5:$BO$29,11,FALSE),0)+_xlfn.IFNA(VLOOKUP($B13,'BUENOS AIRES'!$BA$5:$BO$29,11,FALSE),0)+_xlfn.IFNA(VLOOKUP($B13,DELICIAS!$BA$5:$BO$29,11,FALSE),0)+_xlfn.IFNA(VLOOKUP($B13,JAMBALÓ!$BA$5:$BO$29,11,FALSE),0)+_xlfn.IFNA(VLOOKUP($B13,CANALON!$BA$5:$BO$29,11,FALSE),0)</f>
        <v>0</v>
      </c>
      <c r="I13" s="18">
        <f>_xlfn.IFNA(VLOOKUP($B13,MIRANDA!$BR$5:$CF$29,11,FALSE),0)+_xlfn.IFNA(VLOOKUP($B13,CORINTO!$BR$3:$CF$27,11,FALSE),0)+_xlfn.IFNA(VLOOKUP($B13,'SANTANDER DE Q'!$BR$5:$CF$29,11,FALSE),0)+_xlfn.IFNA(VLOOKUP($B13,CALOTO!$BR$5:$CF$29,11,FALSE),0)+_xlfn.IFNA(VLOOKUP($B13,SUAREZ!$BR$5:$CF$29,11,FALSE),0)+_xlfn.IFNA(VLOOKUP($B13,'BUENOS AIRES'!$BR$5:$CF$29,11,FALSE),0)+_xlfn.IFNA(VLOOKUP($B13,DELICIAS!$BR$5:$CF$29,11,FALSE),0)+_xlfn.IFNA(VLOOKUP($B13,JAMBALÓ!$BR$5:$CF$29,11,FALSE),0)+_xlfn.IFNA(VLOOKUP($B13,CANALON!$BR$5:$CF$29,11,FALSE),0)+_xlfn.IFNA(VLOOKUP($B13,OTROS!$B$5:$P$29,11,FALSE),0)</f>
        <v>0</v>
      </c>
      <c r="J13" s="18">
        <f>_xlfn.IFNA(VLOOKUP($B13,MIRANDA!$CI$5:$CW$29,11,FALSE),0)+_xlfn.IFNA(VLOOKUP($B13,CORINTO!$CI$3:$CW$27,11,FALSE),0)+_xlfn.IFNA(VLOOKUP($B13,'SANTANDER DE Q'!$CI$5:$CW$29,11,FALSE),0)+_xlfn.IFNA(VLOOKUP($B13,CALOTO!$CI$5:$CW$29,11,FALSE),0)+_xlfn.IFNA(VLOOKUP($B13,SUAREZ!$CI$5:$CW$29,11,FALSE),0)+_xlfn.IFNA(VLOOKUP($B13,'BUENOS AIRES'!$CI$5:$CW$29,11,FALSE),0)+_xlfn.IFNA(VLOOKUP($B13,DELICIAS!$CI$5:$CW$29,11,FALSE),0)+_xlfn.IFNA(VLOOKUP($B13,JAMBALÓ!$CI$5:$CW$29,11,FALSE),0)+_xlfn.IFNA(VLOOKUP($B13,CANALON!$CI$5:$CW$29,11,FALSE),0)</f>
        <v>0</v>
      </c>
      <c r="K13" s="18">
        <f>_xlfn.IFNA(VLOOKUP($B13,MIRANDA!$CZ$5:$DN$29,11,FALSE),0)+_xlfn.IFNA(VLOOKUP($B13,CORINTO!$CZ$3:$DN$27,11,FALSE),0)+_xlfn.IFNA(VLOOKUP($B13,'SANTANDER DE Q'!$CZ$5:$DN$29,11,FALSE),0)+_xlfn.IFNA(VLOOKUP($B13,CALOTO!$CZ$5:$DN$29,11,FALSE),0)+_xlfn.IFNA(VLOOKUP($B13,SUAREZ!$CZ$5:$DN$29,11,FALSE),0)+_xlfn.IFNA(VLOOKUP($B13,'BUENOS AIRES'!$CZ$5:$DN$29,11,FALSE),0)+_xlfn.IFNA(VLOOKUP($B13,DELICIAS!$CZ$5:$DN$29,11,FALSE),0)+_xlfn.IFNA(VLOOKUP($B13,JAMBALÓ!$CZ$5:$DN$29,11,FALSE),0)+_xlfn.IFNA(VLOOKUP($B13,CANALON!$CZ$5:$DN$29,11,FALSE),0)</f>
        <v>0</v>
      </c>
      <c r="L13" s="18">
        <f>_xlfn.IFNA(VLOOKUP($B13,MIRANDA!$DQ$5:$EE$29,11,FALSE),0)+_xlfn.IFNA(VLOOKUP($B13,CORINTO!$DQ$3:$EE$27,11,FALSE),0)+_xlfn.IFNA(VLOOKUP($B13,'SANTANDER DE Q'!$DQ$5:$EE$29,11,FALSE),0)+_xlfn.IFNA(VLOOKUP($B13,CALOTO!$DQ$5:$EE$29,11,FALSE),0)+_xlfn.IFNA(VLOOKUP($B13,SUAREZ!$DQ$5:$EE$29,11,FALSE),0)+_xlfn.IFNA(VLOOKUP($B13,'BUENOS AIRES'!$DQ$5:$EE$29,11,FALSE),0)+_xlfn.IFNA(VLOOKUP($B13,DELICIAS!$DQ$5:$EE$29,11,FALSE),0)+_xlfn.IFNA(VLOOKUP($B13,JAMBALÓ!$DQ$5:$EE$29,11,FALSE),0)+_xlfn.IFNA(VLOOKUP($B13,CANALON!$DQ$5:$EE$29,11,FALSE),0)+_xlfn.IFNA(VLOOKUP($B13,OTROS!$S$5:$AG$29,11,FALSE),0)</f>
        <v>0</v>
      </c>
      <c r="M13" s="18">
        <f>_xlfn.IFNA(VLOOKUP($B13,MIRANDA!$EH$5:$EV$29,11,FALSE),0)+_xlfn.IFNA(VLOOKUP($B13,CORINTO!$EH$3:$EV$27,11,FALSE),0)+_xlfn.IFNA(VLOOKUP($B13,'SANTANDER DE Q'!$EH$5:$EV$29,11,FALSE),0)+_xlfn.IFNA(VLOOKUP($B13,CALOTO!$EH$5:$EV$29,11,FALSE),0)+_xlfn.IFNA(VLOOKUP($B13,SUAREZ!$EH$5:$EV$29,11,FALSE),0)+_xlfn.IFNA(VLOOKUP($B13,'BUENOS AIRES'!$EH$5:$EV$29,11,FALSE),0)+_xlfn.IFNA(VLOOKUP($B13,DELICIAS!$EH$5:$EV$29,11,FALSE),0)+_xlfn.IFNA(VLOOKUP($B13,JAMBALÓ!$EH$5:$EV$29,11,FALSE),0)+_xlfn.IFNA(VLOOKUP($B13,CANALON!$EH$5:$EV$29,11,FALSE),0)+_xlfn.IFNA(VLOOKUP($B13,OTROS!$AJ$5:$AX$29,11,FALSE),0)</f>
        <v>0</v>
      </c>
      <c r="N13" s="18">
        <f>_xlfn.IFNA(VLOOKUP($B13,MIRANDA!$EY$5:$FM$29,11,FALSE),0)+_xlfn.IFNA(VLOOKUP($B13,CORINTO!$EY$3:$FM$27,11,FALSE),0)+_xlfn.IFNA(VLOOKUP($B13,'SANTANDER DE Q'!$EY$5:$FM$29,11,FALSE),0)+_xlfn.IFNA(VLOOKUP($B13,CALOTO!$EY$5:$FM$29,11,FALSE),0)+_xlfn.IFNA(VLOOKUP($B13,SUAREZ!$EY$5:$FM$29,11,FALSE),0)+_xlfn.IFNA(VLOOKUP($B13,'BUENOS AIRES'!$EY$5:$FM$29,11,FALSE),0)+_xlfn.IFNA(VLOOKUP($B13,DELICIAS!$EY$5:$FM$29,11,FALSE),0)+_xlfn.IFNA(VLOOKUP($B13,JAMBALÓ!$EY$5:$FM$29,11,FALSE),0)+_xlfn.IFNA(VLOOKUP($B13,CANALON!$EY$5:$FM$29,11,FALSE),0)+_xlfn.IFNA(VLOOKUP($B13,OTROS!$BA$5:$BO$29,11,FALSE),0)</f>
        <v>0</v>
      </c>
      <c r="O13" s="18">
        <f>_xlfn.IFNA(VLOOKUP($B13,MIRANDA!$FP$5:$GD$29,11,FALSE),0)+_xlfn.IFNA(VLOOKUP($B13,CORINTO!$FP$3:$GD$27,11,FALSE),0)+_xlfn.IFNA(VLOOKUP($B13,'SANTANDER DE Q'!$FP$5:$GD$29,11,FALSE),0)+_xlfn.IFNA(VLOOKUP($B13,CALOTO!$FP$5:$GD$29,11,FALSE),0)+_xlfn.IFNA(VLOOKUP($B13,SUAREZ!$FP$5:$GD$29,11,FALSE),0)+_xlfn.IFNA(VLOOKUP($B13,'BUENOS AIRES'!$FP$5:$GD$29,11,FALSE),0)+_xlfn.IFNA(VLOOKUP($B13,DELICIAS!$FP$5:$GD$29,11,FALSE),0)+_xlfn.IFNA(VLOOKUP($B13,JAMBALÓ!$FP$5:$GD$29,11,FALSE),0)+_xlfn.IFNA(VLOOKUP($B13,CANALON!$FP$5:$GD$29,11,FALSE),0)+_xlfn.IFNA(VLOOKUP($B13,OTROS!$BR$5:$CF$29,11,FALSE),0)</f>
        <v>0</v>
      </c>
      <c r="P13" s="18">
        <f>_xlfn.IFNA(VLOOKUP($B13,MIRANDA!$GG$5:$GU$29,11,FALSE),0)+_xlfn.IFNA(VLOOKUP($B13,CORINTO!$GG$3:$GU$27,11,FALSE),0)+_xlfn.IFNA(VLOOKUP($B13,'SANTANDER DE Q'!$GG$5:$GU$29,11,FALSE),0)+_xlfn.IFNA(VLOOKUP($B13,CALOTO!$GG$5:$GU$29,11,FALSE),0)+_xlfn.IFNA(VLOOKUP($B13,SUAREZ!$GG$5:$GU$29,11,FALSE),0)+_xlfn.IFNA(VLOOKUP($B13,'BUENOS AIRES'!$GG$5:$GU$29,11,FALSE),0)+_xlfn.IFNA(VLOOKUP($B13,DELICIAS!$GG$5:$GU$29,11,FALSE),0)+_xlfn.IFNA(VLOOKUP($B13,JAMBALÓ!$GG$5:$GU$29,11,FALSE),0)+_xlfn.IFNA(VLOOKUP($B13,CANALON!$GG$5:$GU$29,11,FALSE),0)+_xlfn.IFNA(VLOOKUP($B13,OTROS!$CI$5:$CW$29,11,FALSE),0)</f>
        <v>0</v>
      </c>
      <c r="Q13" s="18">
        <f>_xlfn.IFNA(VLOOKUP($B13,MIRANDA!$GX$5:$HL$29,11,FALSE),0)+_xlfn.IFNA(VLOOKUP($B13,CORINTO!$GX$3:$HL$27,11,FALSE),0)+_xlfn.IFNA(VLOOKUP($B13,'SANTANDER DE Q'!$GX$5:$HL$29,11,FALSE),0)+_xlfn.IFNA(VLOOKUP($B13,CALOTO!$GX$5:$HL$29,11,FALSE),0)+_xlfn.IFNA(VLOOKUP($B13,SUAREZ!$GX$5:$HL$29,11,FALSE),0)+_xlfn.IFNA(VLOOKUP($B13,'BUENOS AIRES'!$GX$5:$HL$29,11,FALSE),0)+_xlfn.IFNA(VLOOKUP($B13,DELICIAS!$GX$5:$HL$29,11,FALSE),0)+_xlfn.IFNA(VLOOKUP($B13,JAMBALÓ!$GX$5:$HL$29,11,FALSE),0)+_xlfn.IFNA(VLOOKUP($B13,CANALON!$GX$5:$HL$29,11,FALSE),0)</f>
        <v>0</v>
      </c>
      <c r="R13" s="18">
        <f>_xlfn.IFNA(VLOOKUP($B13,MIRANDA!$HO$5:$IC$29,11,FALSE),0)+_xlfn.IFNA(VLOOKUP($B13,CORINTO!$HO$3:$IC$27,11,FALSE),0)+_xlfn.IFNA(VLOOKUP($B13,'SANTANDER DE Q'!$HO$5:$IC$29,11,FALSE),0)+_xlfn.IFNA(VLOOKUP($B13,CALOTO!$HO$5:$IC$29,11,FALSE),0)+_xlfn.IFNA(VLOOKUP($B13,SUAREZ!$HO$5:$IC$29,11,FALSE),0)+_xlfn.IFNA(VLOOKUP($B13,'BUENOS AIRES'!$HO$5:$IC$29,11,FALSE),0)+_xlfn.IFNA(VLOOKUP($B13,DELICIAS!$HO$5:$IC$29,11,FALSE),0)+_xlfn.IFNA(VLOOKUP($B13,JAMBALÓ!$HO$5:$IC$29,11,FALSE),0)+_xlfn.IFNA(VLOOKUP($B13,CANALON!$HO$5:$IC$29,11,FALSE),0)</f>
        <v>0</v>
      </c>
      <c r="S13" s="18">
        <f t="shared" si="0"/>
        <v>0</v>
      </c>
      <c r="T13" s="18">
        <f t="shared" si="1"/>
        <v>0</v>
      </c>
    </row>
    <row r="14" spans="1:20" x14ac:dyDescent="0.2">
      <c r="A14" s="18" t="s">
        <v>49</v>
      </c>
      <c r="B14" s="18" t="s">
        <v>54</v>
      </c>
      <c r="C14" s="18" t="s">
        <v>55</v>
      </c>
      <c r="D14" s="74">
        <v>1</v>
      </c>
      <c r="E14" s="18">
        <f>_xlfn.IFNA(VLOOKUP($B14,MIRANDA!$B$5:$P$29,11,FALSE),0)+_xlfn.IFNA(VLOOKUP($B14,CORINTO!$B$3:$P$27,11,FALSE),0)+_xlfn.IFNA(VLOOKUP($B14,'SANTANDER DE Q'!$B$5:$P$29,11,FALSE),0)+_xlfn.IFNA(VLOOKUP($B14,CALOTO!$B$5:$P$29,11,FALSE),0)+_xlfn.IFNA(VLOOKUP($B14,SUAREZ!$B$5:$P$29,11,FALSE),0)+_xlfn.IFNA(VLOOKUP($B14,'BUENOS AIRES'!$B$5:$P$29,11,FALSE),0)+_xlfn.IFNA(VLOOKUP($B14,DELICIAS!$B$5:$P$29,11,FALSE),0)+_xlfn.IFNA(VLOOKUP($B14,JAMBALÓ!$B$5:$P$29,11,FALSE),0)+_xlfn.IFNA(VLOOKUP($B14,CANALON!$B$5:$P$29,11,FALSE),0)</f>
        <v>0</v>
      </c>
      <c r="F14" s="18">
        <f>_xlfn.IFNA(VLOOKUP($B14,MIRANDA!$S$5:$AG$29,11,FALSE),0)+_xlfn.IFNA(VLOOKUP($B14,CORINTO!$S$3:$AG$27,11,FALSE),0)+_xlfn.IFNA(VLOOKUP($B14,'SANTANDER DE Q'!$S$5:$AG$29,11,FALSE),0)+_xlfn.IFNA(VLOOKUP($B14,CALOTO!$S$5:$AG$29,11,FALSE),0)+_xlfn.IFNA(VLOOKUP($B14,SUAREZ!$S$5:$AG$29,11,FALSE),0)+_xlfn.IFNA(VLOOKUP($B14,'BUENOS AIRES'!$S$5:$AG$29,11,FALSE),0)+_xlfn.IFNA(VLOOKUP($B14,DELICIAS!$S$5:$AG$29,11,FALSE),0)+_xlfn.IFNA(VLOOKUP($B14,JAMBALÓ!$S$5:$AG$29,11,FALSE),0)+_xlfn.IFNA(VLOOKUP($B14,CANALON!$S$5:$AG$29,11,FALSE),0)</f>
        <v>0</v>
      </c>
      <c r="G14" s="18">
        <f>_xlfn.IFNA(VLOOKUP($B14,MIRANDA!$AJ$5:$AX$29,11,FALSE),0)+_xlfn.IFNA(VLOOKUP($B14,CORINTO!$AJ$3:$AX$27,11,FALSE),0)+_xlfn.IFNA(VLOOKUP($B14,'SANTANDER DE Q'!$AJ$5:$AX$29,11,FALSE),0)+_xlfn.IFNA(VLOOKUP($B14,CALOTO!$AJ$5:$AX$29,11,FALSE),0)+_xlfn.IFNA(VLOOKUP($B14,SUAREZ!$AJ$5:$AX$29,11,FALSE),0)+_xlfn.IFNA(VLOOKUP($B14,'BUENOS AIRES'!$AJ$5:$AX$29,11,FALSE),0)+_xlfn.IFNA(VLOOKUP($B14,DELICIAS!$AJ$5:$AX$29,11,FALSE),0)+_xlfn.IFNA(VLOOKUP($B14,[1]JAMBOLÓ!$AJ$19:$AX$43,11,FALSE),0)+_xlfn.IFNA(VLOOKUP($B14,CANALON!$AJ$5:$AX$29,11,FALSE),0)</f>
        <v>0</v>
      </c>
      <c r="H14" s="18">
        <f>_xlfn.IFNA(VLOOKUP($B14,MIRANDA!$BA$5:$BO$29,11,FALSE),0)+_xlfn.IFNA(VLOOKUP($B14,CORINTO!$BA$3:$BO$27,11,FALSE),0)+_xlfn.IFNA(VLOOKUP($B14,'SANTANDER DE Q'!$BA$5:$BO$29,11,FALSE),0)+_xlfn.IFNA(VLOOKUP($B14,CALOTO!$BA$5:$BO$29,11,FALSE),0)+_xlfn.IFNA(VLOOKUP($B14,SUAREZ!$BA$5:$BO$29,11,FALSE),0)+_xlfn.IFNA(VLOOKUP($B14,'BUENOS AIRES'!$BA$5:$BO$29,11,FALSE),0)+_xlfn.IFNA(VLOOKUP($B14,DELICIAS!$BA$5:$BO$29,11,FALSE),0)+_xlfn.IFNA(VLOOKUP($B14,JAMBALÓ!$BA$5:$BO$29,11,FALSE),0)+_xlfn.IFNA(VLOOKUP($B14,CANALON!$BA$5:$BO$29,11,FALSE),0)</f>
        <v>0</v>
      </c>
      <c r="I14" s="18">
        <f>_xlfn.IFNA(VLOOKUP($B14,MIRANDA!$BR$5:$CF$29,11,FALSE),0)+_xlfn.IFNA(VLOOKUP($B14,CORINTO!$BR$3:$CF$27,11,FALSE),0)+_xlfn.IFNA(VLOOKUP($B14,'SANTANDER DE Q'!$BR$5:$CF$29,11,FALSE),0)+_xlfn.IFNA(VLOOKUP($B14,CALOTO!$BR$5:$CF$29,11,FALSE),0)+_xlfn.IFNA(VLOOKUP($B14,SUAREZ!$BR$5:$CF$29,11,FALSE),0)+_xlfn.IFNA(VLOOKUP($B14,'BUENOS AIRES'!$BR$5:$CF$29,11,FALSE),0)+_xlfn.IFNA(VLOOKUP($B14,DELICIAS!$BR$5:$CF$29,11,FALSE),0)+_xlfn.IFNA(VLOOKUP($B14,JAMBALÓ!$BR$5:$CF$29,11,FALSE),0)+_xlfn.IFNA(VLOOKUP($B14,CANALON!$BR$5:$CF$29,11,FALSE),0)+_xlfn.IFNA(VLOOKUP($B14,OTROS!$B$5:$P$29,11,FALSE),0)</f>
        <v>0</v>
      </c>
      <c r="J14" s="18">
        <f>_xlfn.IFNA(VLOOKUP($B14,MIRANDA!$CI$5:$CW$29,11,FALSE),0)+_xlfn.IFNA(VLOOKUP($B14,CORINTO!$CI$3:$CW$27,11,FALSE),0)+_xlfn.IFNA(VLOOKUP($B14,'SANTANDER DE Q'!$CI$5:$CW$29,11,FALSE),0)+_xlfn.IFNA(VLOOKUP($B14,CALOTO!$CI$5:$CW$29,11,FALSE),0)+_xlfn.IFNA(VLOOKUP($B14,SUAREZ!$CI$5:$CW$29,11,FALSE),0)+_xlfn.IFNA(VLOOKUP($B14,'BUENOS AIRES'!$CI$5:$CW$29,11,FALSE),0)+_xlfn.IFNA(VLOOKUP($B14,DELICIAS!$CI$5:$CW$29,11,FALSE),0)+_xlfn.IFNA(VLOOKUP($B14,JAMBALÓ!$CI$5:$CW$29,11,FALSE),0)+_xlfn.IFNA(VLOOKUP($B14,CANALON!$CI$5:$CW$29,11,FALSE),0)</f>
        <v>0</v>
      </c>
      <c r="K14" s="18">
        <f>_xlfn.IFNA(VLOOKUP($B14,MIRANDA!$CZ$5:$DN$29,11,FALSE),0)+_xlfn.IFNA(VLOOKUP($B14,CORINTO!$CZ$3:$DN$27,11,FALSE),0)+_xlfn.IFNA(VLOOKUP($B14,'SANTANDER DE Q'!$CZ$5:$DN$29,11,FALSE),0)+_xlfn.IFNA(VLOOKUP($B14,CALOTO!$CZ$5:$DN$29,11,FALSE),0)+_xlfn.IFNA(VLOOKUP($B14,SUAREZ!$CZ$5:$DN$29,11,FALSE),0)+_xlfn.IFNA(VLOOKUP($B14,'BUENOS AIRES'!$CZ$5:$DN$29,11,FALSE),0)+_xlfn.IFNA(VLOOKUP($B14,DELICIAS!$CZ$5:$DN$29,11,FALSE),0)+_xlfn.IFNA(VLOOKUP($B14,JAMBALÓ!$CZ$5:$DN$29,11,FALSE),0)+_xlfn.IFNA(VLOOKUP($B14,CANALON!$CZ$5:$DN$29,11,FALSE),0)</f>
        <v>0</v>
      </c>
      <c r="L14" s="18">
        <f>_xlfn.IFNA(VLOOKUP($B14,MIRANDA!$DQ$5:$EE$29,11,FALSE),0)+_xlfn.IFNA(VLOOKUP($B14,CORINTO!$DQ$3:$EE$27,11,FALSE),0)+_xlfn.IFNA(VLOOKUP($B14,'SANTANDER DE Q'!$DQ$5:$EE$29,11,FALSE),0)+_xlfn.IFNA(VLOOKUP($B14,CALOTO!$DQ$5:$EE$29,11,FALSE),0)+_xlfn.IFNA(VLOOKUP($B14,SUAREZ!$DQ$5:$EE$29,11,FALSE),0)+_xlfn.IFNA(VLOOKUP($B14,'BUENOS AIRES'!$DQ$5:$EE$29,11,FALSE),0)+_xlfn.IFNA(VLOOKUP($B14,DELICIAS!$DQ$5:$EE$29,11,FALSE),0)+_xlfn.IFNA(VLOOKUP($B14,JAMBALÓ!$DQ$5:$EE$29,11,FALSE),0)+_xlfn.IFNA(VLOOKUP($B14,CANALON!$DQ$5:$EE$29,11,FALSE),0)+_xlfn.IFNA(VLOOKUP($B14,OTROS!$S$5:$AG$29,11,FALSE),0)</f>
        <v>0</v>
      </c>
      <c r="M14" s="18">
        <f>_xlfn.IFNA(VLOOKUP($B14,MIRANDA!$EH$5:$EV$29,11,FALSE),0)+_xlfn.IFNA(VLOOKUP($B14,CORINTO!$EH$3:$EV$27,11,FALSE),0)+_xlfn.IFNA(VLOOKUP($B14,'SANTANDER DE Q'!$EH$5:$EV$29,11,FALSE),0)+_xlfn.IFNA(VLOOKUP($B14,CALOTO!$EH$5:$EV$29,11,FALSE),0)+_xlfn.IFNA(VLOOKUP($B14,SUAREZ!$EH$5:$EV$29,11,FALSE),0)+_xlfn.IFNA(VLOOKUP($B14,'BUENOS AIRES'!$EH$5:$EV$29,11,FALSE),0)+_xlfn.IFNA(VLOOKUP($B14,DELICIAS!$EH$5:$EV$29,11,FALSE),0)+_xlfn.IFNA(VLOOKUP($B14,JAMBALÓ!$EH$5:$EV$29,11,FALSE),0)+_xlfn.IFNA(VLOOKUP($B14,CANALON!$EH$5:$EV$29,11,FALSE),0)+_xlfn.IFNA(VLOOKUP($B14,OTROS!$AJ$5:$AX$29,11,FALSE),0)</f>
        <v>0</v>
      </c>
      <c r="N14" s="18">
        <f>_xlfn.IFNA(VLOOKUP($B14,MIRANDA!$EY$5:$FM$29,11,FALSE),0)+_xlfn.IFNA(VLOOKUP($B14,CORINTO!$EY$3:$FM$27,11,FALSE),0)+_xlfn.IFNA(VLOOKUP($B14,'SANTANDER DE Q'!$EY$5:$FM$29,11,FALSE),0)+_xlfn.IFNA(VLOOKUP($B14,CALOTO!$EY$5:$FM$29,11,FALSE),0)+_xlfn.IFNA(VLOOKUP($B14,SUAREZ!$EY$5:$FM$29,11,FALSE),0)+_xlfn.IFNA(VLOOKUP($B14,'BUENOS AIRES'!$EY$5:$FM$29,11,FALSE),0)+_xlfn.IFNA(VLOOKUP($B14,DELICIAS!$EY$5:$FM$29,11,FALSE),0)+_xlfn.IFNA(VLOOKUP($B14,JAMBALÓ!$EY$5:$FM$29,11,FALSE),0)+_xlfn.IFNA(VLOOKUP($B14,CANALON!$EY$5:$FM$29,11,FALSE),0)+_xlfn.IFNA(VLOOKUP($B14,OTROS!$BA$5:$BO$29,11,FALSE),0)</f>
        <v>0</v>
      </c>
      <c r="O14" s="18">
        <f>_xlfn.IFNA(VLOOKUP($B14,MIRANDA!$FP$5:$GD$29,11,FALSE),0)+_xlfn.IFNA(VLOOKUP($B14,CORINTO!$FP$3:$GD$27,11,FALSE),0)+_xlfn.IFNA(VLOOKUP($B14,'SANTANDER DE Q'!$FP$5:$GD$29,11,FALSE),0)+_xlfn.IFNA(VLOOKUP($B14,CALOTO!$FP$5:$GD$29,11,FALSE),0)+_xlfn.IFNA(VLOOKUP($B14,SUAREZ!$FP$5:$GD$29,11,FALSE),0)+_xlfn.IFNA(VLOOKUP($B14,'BUENOS AIRES'!$FP$5:$GD$29,11,FALSE),0)+_xlfn.IFNA(VLOOKUP($B14,DELICIAS!$FP$5:$GD$29,11,FALSE),0)+_xlfn.IFNA(VLOOKUP($B14,JAMBALÓ!$FP$5:$GD$29,11,FALSE),0)+_xlfn.IFNA(VLOOKUP($B14,CANALON!$FP$5:$GD$29,11,FALSE),0)+_xlfn.IFNA(VLOOKUP($B14,OTROS!$BR$5:$CF$29,11,FALSE),0)</f>
        <v>0</v>
      </c>
      <c r="P14" s="18">
        <f>_xlfn.IFNA(VLOOKUP($B14,MIRANDA!$GG$5:$GU$29,11,FALSE),0)+_xlfn.IFNA(VLOOKUP($B14,CORINTO!$GG$3:$GU$27,11,FALSE),0)+_xlfn.IFNA(VLOOKUP($B14,'SANTANDER DE Q'!$GG$5:$GU$29,11,FALSE),0)+_xlfn.IFNA(VLOOKUP($B14,CALOTO!$GG$5:$GU$29,11,FALSE),0)+_xlfn.IFNA(VLOOKUP($B14,SUAREZ!$GG$5:$GU$29,11,FALSE),0)+_xlfn.IFNA(VLOOKUP($B14,'BUENOS AIRES'!$GG$5:$GU$29,11,FALSE),0)+_xlfn.IFNA(VLOOKUP($B14,DELICIAS!$GG$5:$GU$29,11,FALSE),0)+_xlfn.IFNA(VLOOKUP($B14,JAMBALÓ!$GG$5:$GU$29,11,FALSE),0)+_xlfn.IFNA(VLOOKUP($B14,CANALON!$GG$5:$GU$29,11,FALSE),0)+_xlfn.IFNA(VLOOKUP($B14,OTROS!$CI$5:$CW$29,11,FALSE),0)</f>
        <v>0</v>
      </c>
      <c r="Q14" s="18">
        <f>_xlfn.IFNA(VLOOKUP($B14,MIRANDA!$GX$5:$HL$29,11,FALSE),0)+_xlfn.IFNA(VLOOKUP($B14,CORINTO!$GX$3:$HL$27,11,FALSE),0)+_xlfn.IFNA(VLOOKUP($B14,'SANTANDER DE Q'!$GX$5:$HL$29,11,FALSE),0)+_xlfn.IFNA(VLOOKUP($B14,CALOTO!$GX$5:$HL$29,11,FALSE),0)+_xlfn.IFNA(VLOOKUP($B14,SUAREZ!$GX$5:$HL$29,11,FALSE),0)+_xlfn.IFNA(VLOOKUP($B14,'BUENOS AIRES'!$GX$5:$HL$29,11,FALSE),0)+_xlfn.IFNA(VLOOKUP($B14,DELICIAS!$GX$5:$HL$29,11,FALSE),0)+_xlfn.IFNA(VLOOKUP($B14,JAMBALÓ!$GX$5:$HL$29,11,FALSE),0)+_xlfn.IFNA(VLOOKUP($B14,CANALON!$GX$5:$HL$29,11,FALSE),0)</f>
        <v>0</v>
      </c>
      <c r="R14" s="18">
        <f>_xlfn.IFNA(VLOOKUP($B14,MIRANDA!$HO$5:$IC$29,11,FALSE),0)+_xlfn.IFNA(VLOOKUP($B14,CORINTO!$HO$3:$IC$27,11,FALSE),0)+_xlfn.IFNA(VLOOKUP($B14,'SANTANDER DE Q'!$HO$5:$IC$29,11,FALSE),0)+_xlfn.IFNA(VLOOKUP($B14,CALOTO!$HO$5:$IC$29,11,FALSE),0)+_xlfn.IFNA(VLOOKUP($B14,SUAREZ!$HO$5:$IC$29,11,FALSE),0)+_xlfn.IFNA(VLOOKUP($B14,'BUENOS AIRES'!$HO$5:$IC$29,11,FALSE),0)+_xlfn.IFNA(VLOOKUP($B14,DELICIAS!$HO$5:$IC$29,11,FALSE),0)+_xlfn.IFNA(VLOOKUP($B14,JAMBALÓ!$HO$5:$IC$29,11,FALSE),0)+_xlfn.IFNA(VLOOKUP($B14,CANALON!$HO$5:$IC$29,11,FALSE),0)</f>
        <v>0</v>
      </c>
      <c r="S14" s="18">
        <f t="shared" si="0"/>
        <v>0</v>
      </c>
      <c r="T14" s="18">
        <f t="shared" si="1"/>
        <v>0</v>
      </c>
    </row>
    <row r="15" spans="1:20" x14ac:dyDescent="0.2">
      <c r="A15" s="18" t="s">
        <v>49</v>
      </c>
      <c r="B15" s="18" t="s">
        <v>56</v>
      </c>
      <c r="C15" s="18" t="s">
        <v>57</v>
      </c>
      <c r="D15" s="74">
        <v>1</v>
      </c>
      <c r="E15" s="18">
        <f>_xlfn.IFNA(VLOOKUP($B15,MIRANDA!$B$5:$P$29,11,FALSE),0)+_xlfn.IFNA(VLOOKUP($B15,CORINTO!$B$3:$P$27,11,FALSE),0)+_xlfn.IFNA(VLOOKUP($B15,'SANTANDER DE Q'!$B$5:$P$29,11,FALSE),0)+_xlfn.IFNA(VLOOKUP($B15,CALOTO!$B$5:$P$29,11,FALSE),0)+_xlfn.IFNA(VLOOKUP($B15,SUAREZ!$B$5:$P$29,11,FALSE),0)+_xlfn.IFNA(VLOOKUP($B15,'BUENOS AIRES'!$B$5:$P$29,11,FALSE),0)+_xlfn.IFNA(VLOOKUP($B15,DELICIAS!$B$5:$P$29,11,FALSE),0)+_xlfn.IFNA(VLOOKUP($B15,JAMBALÓ!$B$5:$P$29,11,FALSE),0)+_xlfn.IFNA(VLOOKUP($B15,CANALON!$B$5:$P$29,11,FALSE),0)</f>
        <v>0</v>
      </c>
      <c r="F15" s="18">
        <f>_xlfn.IFNA(VLOOKUP($B15,MIRANDA!$S$5:$AG$29,11,FALSE),0)+_xlfn.IFNA(VLOOKUP($B15,CORINTO!$S$3:$AG$27,11,FALSE),0)+_xlfn.IFNA(VLOOKUP($B15,'SANTANDER DE Q'!$S$5:$AG$29,11,FALSE),0)+_xlfn.IFNA(VLOOKUP($B15,CALOTO!$S$5:$AG$29,11,FALSE),0)+_xlfn.IFNA(VLOOKUP($B15,SUAREZ!$S$5:$AG$29,11,FALSE),0)+_xlfn.IFNA(VLOOKUP($B15,'BUENOS AIRES'!$S$5:$AG$29,11,FALSE),0)+_xlfn.IFNA(VLOOKUP($B15,DELICIAS!$S$5:$AG$29,11,FALSE),0)+_xlfn.IFNA(VLOOKUP($B15,JAMBALÓ!$S$5:$AG$29,11,FALSE),0)+_xlfn.IFNA(VLOOKUP($B15,CANALON!$S$5:$AG$29,11,FALSE),0)</f>
        <v>0</v>
      </c>
      <c r="G15" s="18">
        <f>_xlfn.IFNA(VLOOKUP($B15,MIRANDA!$AJ$5:$AX$29,11,FALSE),0)+_xlfn.IFNA(VLOOKUP($B15,CORINTO!$AJ$3:$AX$27,11,FALSE),0)+_xlfn.IFNA(VLOOKUP($B15,'SANTANDER DE Q'!$AJ$5:$AX$29,11,FALSE),0)+_xlfn.IFNA(VLOOKUP($B15,CALOTO!$AJ$5:$AX$29,11,FALSE),0)+_xlfn.IFNA(VLOOKUP($B15,SUAREZ!$AJ$5:$AX$29,11,FALSE),0)+_xlfn.IFNA(VLOOKUP($B15,'BUENOS AIRES'!$AJ$5:$AX$29,11,FALSE),0)+_xlfn.IFNA(VLOOKUP($B15,DELICIAS!$AJ$5:$AX$29,11,FALSE),0)+_xlfn.IFNA(VLOOKUP($B15,[1]JAMBOLÓ!$AJ$19:$AX$43,11,FALSE),0)+_xlfn.IFNA(VLOOKUP($B15,CANALON!$AJ$5:$AX$29,11,FALSE),0)</f>
        <v>0</v>
      </c>
      <c r="H15" s="18">
        <f>_xlfn.IFNA(VLOOKUP($B15,MIRANDA!$BA$5:$BO$29,11,FALSE),0)+_xlfn.IFNA(VLOOKUP($B15,CORINTO!$BA$3:$BO$27,11,FALSE),0)+_xlfn.IFNA(VLOOKUP($B15,'SANTANDER DE Q'!$BA$5:$BO$29,11,FALSE),0)+_xlfn.IFNA(VLOOKUP($B15,CALOTO!$BA$5:$BO$29,11,FALSE),0)+_xlfn.IFNA(VLOOKUP($B15,SUAREZ!$BA$5:$BO$29,11,FALSE),0)+_xlfn.IFNA(VLOOKUP($B15,'BUENOS AIRES'!$BA$5:$BO$29,11,FALSE),0)+_xlfn.IFNA(VLOOKUP($B15,DELICIAS!$BA$5:$BO$29,11,FALSE),0)+_xlfn.IFNA(VLOOKUP($B15,JAMBALÓ!$BA$5:$BO$29,11,FALSE),0)+_xlfn.IFNA(VLOOKUP($B15,CANALON!$BA$5:$BO$29,11,FALSE),0)</f>
        <v>0</v>
      </c>
      <c r="I15" s="18">
        <f>_xlfn.IFNA(VLOOKUP($B15,MIRANDA!$BR$5:$CF$29,11,FALSE),0)+_xlfn.IFNA(VLOOKUP($B15,CORINTO!$BR$3:$CF$27,11,FALSE),0)+_xlfn.IFNA(VLOOKUP($B15,'SANTANDER DE Q'!$BR$5:$CF$29,11,FALSE),0)+_xlfn.IFNA(VLOOKUP($B15,CALOTO!$BR$5:$CF$29,11,FALSE),0)+_xlfn.IFNA(VLOOKUP($B15,SUAREZ!$BR$5:$CF$29,11,FALSE),0)+_xlfn.IFNA(VLOOKUP($B15,'BUENOS AIRES'!$BR$5:$CF$29,11,FALSE),0)+_xlfn.IFNA(VLOOKUP($B15,DELICIAS!$BR$5:$CF$29,11,FALSE),0)+_xlfn.IFNA(VLOOKUP($B15,JAMBALÓ!$BR$5:$CF$29,11,FALSE),0)+_xlfn.IFNA(VLOOKUP($B15,CANALON!$BR$5:$CF$29,11,FALSE),0)+_xlfn.IFNA(VLOOKUP($B15,OTROS!$B$5:$P$29,11,FALSE),0)</f>
        <v>0</v>
      </c>
      <c r="J15" s="18">
        <f>_xlfn.IFNA(VLOOKUP($B15,MIRANDA!$CI$5:$CW$29,11,FALSE),0)+_xlfn.IFNA(VLOOKUP($B15,CORINTO!$CI$3:$CW$27,11,FALSE),0)+_xlfn.IFNA(VLOOKUP($B15,'SANTANDER DE Q'!$CI$5:$CW$29,11,FALSE),0)+_xlfn.IFNA(VLOOKUP($B15,CALOTO!$CI$5:$CW$29,11,FALSE),0)+_xlfn.IFNA(VLOOKUP($B15,SUAREZ!$CI$5:$CW$29,11,FALSE),0)+_xlfn.IFNA(VLOOKUP($B15,'BUENOS AIRES'!$CI$5:$CW$29,11,FALSE),0)+_xlfn.IFNA(VLOOKUP($B15,DELICIAS!$CI$5:$CW$29,11,FALSE),0)+_xlfn.IFNA(VLOOKUP($B15,JAMBALÓ!$CI$5:$CW$29,11,FALSE),0)+_xlfn.IFNA(VLOOKUP($B15,CANALON!$CI$5:$CW$29,11,FALSE),0)</f>
        <v>0</v>
      </c>
      <c r="K15" s="18">
        <f>_xlfn.IFNA(VLOOKUP($B15,MIRANDA!$CZ$5:$DN$29,11,FALSE),0)+_xlfn.IFNA(VLOOKUP($B15,CORINTO!$CZ$3:$DN$27,11,FALSE),0)+_xlfn.IFNA(VLOOKUP($B15,'SANTANDER DE Q'!$CZ$5:$DN$29,11,FALSE),0)+_xlfn.IFNA(VLOOKUP($B15,CALOTO!$CZ$5:$DN$29,11,FALSE),0)+_xlfn.IFNA(VLOOKUP($B15,SUAREZ!$CZ$5:$DN$29,11,FALSE),0)+_xlfn.IFNA(VLOOKUP($B15,'BUENOS AIRES'!$CZ$5:$DN$29,11,FALSE),0)+_xlfn.IFNA(VLOOKUP($B15,DELICIAS!$CZ$5:$DN$29,11,FALSE),0)+_xlfn.IFNA(VLOOKUP($B15,JAMBALÓ!$CZ$5:$DN$29,11,FALSE),0)+_xlfn.IFNA(VLOOKUP($B15,CANALON!$CZ$5:$DN$29,11,FALSE),0)</f>
        <v>0</v>
      </c>
      <c r="L15" s="18">
        <f>_xlfn.IFNA(VLOOKUP($B15,MIRANDA!$DQ$5:$EE$29,11,FALSE),0)+_xlfn.IFNA(VLOOKUP($B15,CORINTO!$DQ$3:$EE$27,11,FALSE),0)+_xlfn.IFNA(VLOOKUP($B15,'SANTANDER DE Q'!$DQ$5:$EE$29,11,FALSE),0)+_xlfn.IFNA(VLOOKUP($B15,CALOTO!$DQ$5:$EE$29,11,FALSE),0)+_xlfn.IFNA(VLOOKUP($B15,SUAREZ!$DQ$5:$EE$29,11,FALSE),0)+_xlfn.IFNA(VLOOKUP($B15,'BUENOS AIRES'!$DQ$5:$EE$29,11,FALSE),0)+_xlfn.IFNA(VLOOKUP($B15,DELICIAS!$DQ$5:$EE$29,11,FALSE),0)+_xlfn.IFNA(VLOOKUP($B15,JAMBALÓ!$DQ$5:$EE$29,11,FALSE),0)+_xlfn.IFNA(VLOOKUP($B15,CANALON!$DQ$5:$EE$29,11,FALSE),0)+_xlfn.IFNA(VLOOKUP($B15,OTROS!$S$5:$AG$29,11,FALSE),0)</f>
        <v>0</v>
      </c>
      <c r="M15" s="18">
        <f>_xlfn.IFNA(VLOOKUP($B15,MIRANDA!$EH$5:$EV$29,11,FALSE),0)+_xlfn.IFNA(VLOOKUP($B15,CORINTO!$EH$3:$EV$27,11,FALSE),0)+_xlfn.IFNA(VLOOKUP($B15,'SANTANDER DE Q'!$EH$5:$EV$29,11,FALSE),0)+_xlfn.IFNA(VLOOKUP($B15,CALOTO!$EH$5:$EV$29,11,FALSE),0)+_xlfn.IFNA(VLOOKUP($B15,SUAREZ!$EH$5:$EV$29,11,FALSE),0)+_xlfn.IFNA(VLOOKUP($B15,'BUENOS AIRES'!$EH$5:$EV$29,11,FALSE),0)+_xlfn.IFNA(VLOOKUP($B15,DELICIAS!$EH$5:$EV$29,11,FALSE),0)+_xlfn.IFNA(VLOOKUP($B15,JAMBALÓ!$EH$5:$EV$29,11,FALSE),0)+_xlfn.IFNA(VLOOKUP($B15,CANALON!$EH$5:$EV$29,11,FALSE),0)+_xlfn.IFNA(VLOOKUP($B15,OTROS!$AJ$5:$AX$29,11,FALSE),0)</f>
        <v>0</v>
      </c>
      <c r="N15" s="18">
        <f>_xlfn.IFNA(VLOOKUP($B15,MIRANDA!$EY$5:$FM$29,11,FALSE),0)+_xlfn.IFNA(VLOOKUP($B15,CORINTO!$EY$3:$FM$27,11,FALSE),0)+_xlfn.IFNA(VLOOKUP($B15,'SANTANDER DE Q'!$EY$5:$FM$29,11,FALSE),0)+_xlfn.IFNA(VLOOKUP($B15,CALOTO!$EY$5:$FM$29,11,FALSE),0)+_xlfn.IFNA(VLOOKUP($B15,SUAREZ!$EY$5:$FM$29,11,FALSE),0)+_xlfn.IFNA(VLOOKUP($B15,'BUENOS AIRES'!$EY$5:$FM$29,11,FALSE),0)+_xlfn.IFNA(VLOOKUP($B15,DELICIAS!$EY$5:$FM$29,11,FALSE),0)+_xlfn.IFNA(VLOOKUP($B15,JAMBALÓ!$EY$5:$FM$29,11,FALSE),0)+_xlfn.IFNA(VLOOKUP($B15,CANALON!$EY$5:$FM$29,11,FALSE),0)+_xlfn.IFNA(VLOOKUP($B15,OTROS!$BA$5:$BO$29,11,FALSE),0)</f>
        <v>0</v>
      </c>
      <c r="O15" s="18">
        <f>_xlfn.IFNA(VLOOKUP($B15,MIRANDA!$FP$5:$GD$29,11,FALSE),0)+_xlfn.IFNA(VLOOKUP($B15,CORINTO!$FP$3:$GD$27,11,FALSE),0)+_xlfn.IFNA(VLOOKUP($B15,'SANTANDER DE Q'!$FP$5:$GD$29,11,FALSE),0)+_xlfn.IFNA(VLOOKUP($B15,CALOTO!$FP$5:$GD$29,11,FALSE),0)+_xlfn.IFNA(VLOOKUP($B15,SUAREZ!$FP$5:$GD$29,11,FALSE),0)+_xlfn.IFNA(VLOOKUP($B15,'BUENOS AIRES'!$FP$5:$GD$29,11,FALSE),0)+_xlfn.IFNA(VLOOKUP($B15,DELICIAS!$FP$5:$GD$29,11,FALSE),0)+_xlfn.IFNA(VLOOKUP($B15,JAMBALÓ!$FP$5:$GD$29,11,FALSE),0)+_xlfn.IFNA(VLOOKUP($B15,CANALON!$FP$5:$GD$29,11,FALSE),0)+_xlfn.IFNA(VLOOKUP($B15,OTROS!$BR$5:$CF$29,11,FALSE),0)</f>
        <v>0</v>
      </c>
      <c r="P15" s="18">
        <f>_xlfn.IFNA(VLOOKUP($B15,MIRANDA!$GG$5:$GU$29,11,FALSE),0)+_xlfn.IFNA(VLOOKUP($B15,CORINTO!$GG$3:$GU$27,11,FALSE),0)+_xlfn.IFNA(VLOOKUP($B15,'SANTANDER DE Q'!$GG$5:$GU$29,11,FALSE),0)+_xlfn.IFNA(VLOOKUP($B15,CALOTO!$GG$5:$GU$29,11,FALSE),0)+_xlfn.IFNA(VLOOKUP($B15,SUAREZ!$GG$5:$GU$29,11,FALSE),0)+_xlfn.IFNA(VLOOKUP($B15,'BUENOS AIRES'!$GG$5:$GU$29,11,FALSE),0)+_xlfn.IFNA(VLOOKUP($B15,DELICIAS!$GG$5:$GU$29,11,FALSE),0)+_xlfn.IFNA(VLOOKUP($B15,JAMBALÓ!$GG$5:$GU$29,11,FALSE),0)+_xlfn.IFNA(VLOOKUP($B15,CANALON!$GG$5:$GU$29,11,FALSE),0)+_xlfn.IFNA(VLOOKUP($B15,OTROS!$CI$5:$CW$29,11,FALSE),0)</f>
        <v>0</v>
      </c>
      <c r="Q15" s="18">
        <f>_xlfn.IFNA(VLOOKUP($B15,MIRANDA!$GX$5:$HL$29,11,FALSE),0)+_xlfn.IFNA(VLOOKUP($B15,CORINTO!$GX$3:$HL$27,11,FALSE),0)+_xlfn.IFNA(VLOOKUP($B15,'SANTANDER DE Q'!$GX$5:$HL$29,11,FALSE),0)+_xlfn.IFNA(VLOOKUP($B15,CALOTO!$GX$5:$HL$29,11,FALSE),0)+_xlfn.IFNA(VLOOKUP($B15,SUAREZ!$GX$5:$HL$29,11,FALSE),0)+_xlfn.IFNA(VLOOKUP($B15,'BUENOS AIRES'!$GX$5:$HL$29,11,FALSE),0)+_xlfn.IFNA(VLOOKUP($B15,DELICIAS!$GX$5:$HL$29,11,FALSE),0)+_xlfn.IFNA(VLOOKUP($B15,JAMBALÓ!$GX$5:$HL$29,11,FALSE),0)+_xlfn.IFNA(VLOOKUP($B15,CANALON!$GX$5:$HL$29,11,FALSE),0)</f>
        <v>0</v>
      </c>
      <c r="R15" s="18">
        <f>_xlfn.IFNA(VLOOKUP($B15,MIRANDA!$HO$5:$IC$29,11,FALSE),0)+_xlfn.IFNA(VLOOKUP($B15,CORINTO!$HO$3:$IC$27,11,FALSE),0)+_xlfn.IFNA(VLOOKUP($B15,'SANTANDER DE Q'!$HO$5:$IC$29,11,FALSE),0)+_xlfn.IFNA(VLOOKUP($B15,CALOTO!$HO$5:$IC$29,11,FALSE),0)+_xlfn.IFNA(VLOOKUP($B15,SUAREZ!$HO$5:$IC$29,11,FALSE),0)+_xlfn.IFNA(VLOOKUP($B15,'BUENOS AIRES'!$HO$5:$IC$29,11,FALSE),0)+_xlfn.IFNA(VLOOKUP($B15,DELICIAS!$HO$5:$IC$29,11,FALSE),0)+_xlfn.IFNA(VLOOKUP($B15,JAMBALÓ!$HO$5:$IC$29,11,FALSE),0)+_xlfn.IFNA(VLOOKUP($B15,CANALON!$HO$5:$IC$29,11,FALSE),0)</f>
        <v>0</v>
      </c>
      <c r="S15" s="18">
        <f t="shared" si="0"/>
        <v>0</v>
      </c>
      <c r="T15" s="18">
        <f t="shared" si="1"/>
        <v>0</v>
      </c>
    </row>
    <row r="16" spans="1:20" x14ac:dyDescent="0.2">
      <c r="A16" s="18" t="s">
        <v>49</v>
      </c>
      <c r="B16" s="18" t="s">
        <v>58</v>
      </c>
      <c r="C16" s="18" t="s">
        <v>59</v>
      </c>
      <c r="D16" s="74">
        <v>1</v>
      </c>
      <c r="E16" s="18">
        <f>_xlfn.IFNA(VLOOKUP($B16,MIRANDA!$B$5:$P$29,11,FALSE),0)+_xlfn.IFNA(VLOOKUP($B16,CORINTO!$B$3:$P$27,11,FALSE),0)+_xlfn.IFNA(VLOOKUP($B16,'SANTANDER DE Q'!$B$5:$P$29,11,FALSE),0)+_xlfn.IFNA(VLOOKUP($B16,CALOTO!$B$5:$P$29,11,FALSE),0)+_xlfn.IFNA(VLOOKUP($B16,SUAREZ!$B$5:$P$29,11,FALSE),0)+_xlfn.IFNA(VLOOKUP($B16,'BUENOS AIRES'!$B$5:$P$29,11,FALSE),0)+_xlfn.IFNA(VLOOKUP($B16,DELICIAS!$B$5:$P$29,11,FALSE),0)+_xlfn.IFNA(VLOOKUP($B16,JAMBALÓ!$B$5:$P$29,11,FALSE),0)+_xlfn.IFNA(VLOOKUP($B16,CANALON!$B$5:$P$29,11,FALSE),0)</f>
        <v>0</v>
      </c>
      <c r="F16" s="18">
        <f>_xlfn.IFNA(VLOOKUP($B16,MIRANDA!$S$5:$AG$29,11,FALSE),0)+_xlfn.IFNA(VLOOKUP($B16,CORINTO!$S$3:$AG$27,11,FALSE),0)+_xlfn.IFNA(VLOOKUP($B16,'SANTANDER DE Q'!$S$5:$AG$29,11,FALSE),0)+_xlfn.IFNA(VLOOKUP($B16,CALOTO!$S$5:$AG$29,11,FALSE),0)+_xlfn.IFNA(VLOOKUP($B16,SUAREZ!$S$5:$AG$29,11,FALSE),0)+_xlfn.IFNA(VLOOKUP($B16,'BUENOS AIRES'!$S$5:$AG$29,11,FALSE),0)+_xlfn.IFNA(VLOOKUP($B16,DELICIAS!$S$5:$AG$29,11,FALSE),0)+_xlfn.IFNA(VLOOKUP($B16,JAMBALÓ!$S$5:$AG$29,11,FALSE),0)+_xlfn.IFNA(VLOOKUP($B16,CANALON!$S$5:$AG$29,11,FALSE),0)</f>
        <v>0</v>
      </c>
      <c r="G16" s="18">
        <f>_xlfn.IFNA(VLOOKUP($B16,MIRANDA!$AJ$5:$AX$29,11,FALSE),0)+_xlfn.IFNA(VLOOKUP($B16,CORINTO!$AJ$3:$AX$27,11,FALSE),0)+_xlfn.IFNA(VLOOKUP($B16,'SANTANDER DE Q'!$AJ$5:$AX$29,11,FALSE),0)+_xlfn.IFNA(VLOOKUP($B16,CALOTO!$AJ$5:$AX$29,11,FALSE),0)+_xlfn.IFNA(VLOOKUP($B16,SUAREZ!$AJ$5:$AX$29,11,FALSE),0)+_xlfn.IFNA(VLOOKUP($B16,'BUENOS AIRES'!$AJ$5:$AX$29,11,FALSE),0)+_xlfn.IFNA(VLOOKUP($B16,DELICIAS!$AJ$5:$AX$29,11,FALSE),0)+_xlfn.IFNA(VLOOKUP($B16,[1]JAMBOLÓ!$AJ$19:$AX$43,11,FALSE),0)+_xlfn.IFNA(VLOOKUP($B16,CANALON!$AJ$5:$AX$29,11,FALSE),0)</f>
        <v>0</v>
      </c>
      <c r="H16" s="18">
        <f>_xlfn.IFNA(VLOOKUP($B16,MIRANDA!$BA$5:$BO$29,11,FALSE),0)+_xlfn.IFNA(VLOOKUP($B16,CORINTO!$BA$3:$BO$27,11,FALSE),0)+_xlfn.IFNA(VLOOKUP($B16,'SANTANDER DE Q'!$BA$5:$BO$29,11,FALSE),0)+_xlfn.IFNA(VLOOKUP($B16,CALOTO!$BA$5:$BO$29,11,FALSE),0)+_xlfn.IFNA(VLOOKUP($B16,SUAREZ!$BA$5:$BO$29,11,FALSE),0)+_xlfn.IFNA(VLOOKUP($B16,'BUENOS AIRES'!$BA$5:$BO$29,11,FALSE),0)+_xlfn.IFNA(VLOOKUP($B16,DELICIAS!$BA$5:$BO$29,11,FALSE),0)+_xlfn.IFNA(VLOOKUP($B16,JAMBALÓ!$BA$5:$BO$29,11,FALSE),0)+_xlfn.IFNA(VLOOKUP($B16,CANALON!$BA$5:$BO$29,11,FALSE),0)</f>
        <v>0</v>
      </c>
      <c r="I16" s="18">
        <f>_xlfn.IFNA(VLOOKUP($B16,MIRANDA!$BR$5:$CF$29,11,FALSE),0)+_xlfn.IFNA(VLOOKUP($B16,CORINTO!$BR$3:$CF$27,11,FALSE),0)+_xlfn.IFNA(VLOOKUP($B16,'SANTANDER DE Q'!$BR$5:$CF$29,11,FALSE),0)+_xlfn.IFNA(VLOOKUP($B16,CALOTO!$BR$5:$CF$29,11,FALSE),0)+_xlfn.IFNA(VLOOKUP($B16,SUAREZ!$BR$5:$CF$29,11,FALSE),0)+_xlfn.IFNA(VLOOKUP($B16,'BUENOS AIRES'!$BR$5:$CF$29,11,FALSE),0)+_xlfn.IFNA(VLOOKUP($B16,DELICIAS!$BR$5:$CF$29,11,FALSE),0)+_xlfn.IFNA(VLOOKUP($B16,JAMBALÓ!$BR$5:$CF$29,11,FALSE),0)+_xlfn.IFNA(VLOOKUP($B16,CANALON!$BR$5:$CF$29,11,FALSE),0)+_xlfn.IFNA(VLOOKUP($B16,OTROS!$B$5:$P$29,11,FALSE),0)</f>
        <v>0</v>
      </c>
      <c r="J16" s="18">
        <f>_xlfn.IFNA(VLOOKUP($B16,MIRANDA!$CI$5:$CW$29,11,FALSE),0)+_xlfn.IFNA(VLOOKUP($B16,CORINTO!$CI$3:$CW$27,11,FALSE),0)+_xlfn.IFNA(VLOOKUP($B16,'SANTANDER DE Q'!$CI$5:$CW$29,11,FALSE),0)+_xlfn.IFNA(VLOOKUP($B16,CALOTO!$CI$5:$CW$29,11,FALSE),0)+_xlfn.IFNA(VLOOKUP($B16,SUAREZ!$CI$5:$CW$29,11,FALSE),0)+_xlfn.IFNA(VLOOKUP($B16,'BUENOS AIRES'!$CI$5:$CW$29,11,FALSE),0)+_xlfn.IFNA(VLOOKUP($B16,DELICIAS!$CI$5:$CW$29,11,FALSE),0)+_xlfn.IFNA(VLOOKUP($B16,JAMBALÓ!$CI$5:$CW$29,11,FALSE),0)+_xlfn.IFNA(VLOOKUP($B16,CANALON!$CI$5:$CW$29,11,FALSE),0)</f>
        <v>0</v>
      </c>
      <c r="K16" s="18">
        <f>_xlfn.IFNA(VLOOKUP($B16,MIRANDA!$CZ$5:$DN$29,11,FALSE),0)+_xlfn.IFNA(VLOOKUP($B16,CORINTO!$CZ$3:$DN$27,11,FALSE),0)+_xlfn.IFNA(VLOOKUP($B16,'SANTANDER DE Q'!$CZ$5:$DN$29,11,FALSE),0)+_xlfn.IFNA(VLOOKUP($B16,CALOTO!$CZ$5:$DN$29,11,FALSE),0)+_xlfn.IFNA(VLOOKUP($B16,SUAREZ!$CZ$5:$DN$29,11,FALSE),0)+_xlfn.IFNA(VLOOKUP($B16,'BUENOS AIRES'!$CZ$5:$DN$29,11,FALSE),0)+_xlfn.IFNA(VLOOKUP($B16,DELICIAS!$CZ$5:$DN$29,11,FALSE),0)+_xlfn.IFNA(VLOOKUP($B16,JAMBALÓ!$CZ$5:$DN$29,11,FALSE),0)+_xlfn.IFNA(VLOOKUP($B16,CANALON!$CZ$5:$DN$29,11,FALSE),0)</f>
        <v>0</v>
      </c>
      <c r="L16" s="18">
        <f>_xlfn.IFNA(VLOOKUP($B16,MIRANDA!$DQ$5:$EE$29,11,FALSE),0)+_xlfn.IFNA(VLOOKUP($B16,CORINTO!$DQ$3:$EE$27,11,FALSE),0)+_xlfn.IFNA(VLOOKUP($B16,'SANTANDER DE Q'!$DQ$5:$EE$29,11,FALSE),0)+_xlfn.IFNA(VLOOKUP($B16,CALOTO!$DQ$5:$EE$29,11,FALSE),0)+_xlfn.IFNA(VLOOKUP($B16,SUAREZ!$DQ$5:$EE$29,11,FALSE),0)+_xlfn.IFNA(VLOOKUP($B16,'BUENOS AIRES'!$DQ$5:$EE$29,11,FALSE),0)+_xlfn.IFNA(VLOOKUP($B16,DELICIAS!$DQ$5:$EE$29,11,FALSE),0)+_xlfn.IFNA(VLOOKUP($B16,JAMBALÓ!$DQ$5:$EE$29,11,FALSE),0)+_xlfn.IFNA(VLOOKUP($B16,CANALON!$DQ$5:$EE$29,11,FALSE),0)+_xlfn.IFNA(VLOOKUP($B16,OTROS!$S$5:$AG$29,11,FALSE),0)</f>
        <v>0</v>
      </c>
      <c r="M16" s="18">
        <f>_xlfn.IFNA(VLOOKUP($B16,MIRANDA!$EH$5:$EV$29,11,FALSE),0)+_xlfn.IFNA(VLOOKUP($B16,CORINTO!$EH$3:$EV$27,11,FALSE),0)+_xlfn.IFNA(VLOOKUP($B16,'SANTANDER DE Q'!$EH$5:$EV$29,11,FALSE),0)+_xlfn.IFNA(VLOOKUP($B16,CALOTO!$EH$5:$EV$29,11,FALSE),0)+_xlfn.IFNA(VLOOKUP($B16,SUAREZ!$EH$5:$EV$29,11,FALSE),0)+_xlfn.IFNA(VLOOKUP($B16,'BUENOS AIRES'!$EH$5:$EV$29,11,FALSE),0)+_xlfn.IFNA(VLOOKUP($B16,DELICIAS!$EH$5:$EV$29,11,FALSE),0)+_xlfn.IFNA(VLOOKUP($B16,JAMBALÓ!$EH$5:$EV$29,11,FALSE),0)+_xlfn.IFNA(VLOOKUP($B16,CANALON!$EH$5:$EV$29,11,FALSE),0)+_xlfn.IFNA(VLOOKUP($B16,OTROS!$AJ$5:$AX$29,11,FALSE),0)</f>
        <v>0</v>
      </c>
      <c r="N16" s="18">
        <f>_xlfn.IFNA(VLOOKUP($B16,MIRANDA!$EY$5:$FM$29,11,FALSE),0)+_xlfn.IFNA(VLOOKUP($B16,CORINTO!$EY$3:$FM$27,11,FALSE),0)+_xlfn.IFNA(VLOOKUP($B16,'SANTANDER DE Q'!$EY$5:$FM$29,11,FALSE),0)+_xlfn.IFNA(VLOOKUP($B16,CALOTO!$EY$5:$FM$29,11,FALSE),0)+_xlfn.IFNA(VLOOKUP($B16,SUAREZ!$EY$5:$FM$29,11,FALSE),0)+_xlfn.IFNA(VLOOKUP($B16,'BUENOS AIRES'!$EY$5:$FM$29,11,FALSE),0)+_xlfn.IFNA(VLOOKUP($B16,DELICIAS!$EY$5:$FM$29,11,FALSE),0)+_xlfn.IFNA(VLOOKUP($B16,JAMBALÓ!$EY$5:$FM$29,11,FALSE),0)+_xlfn.IFNA(VLOOKUP($B16,CANALON!$EY$5:$FM$29,11,FALSE),0)+_xlfn.IFNA(VLOOKUP($B16,OTROS!$BA$5:$BO$29,11,FALSE),0)</f>
        <v>0</v>
      </c>
      <c r="O16" s="18">
        <f>_xlfn.IFNA(VLOOKUP($B16,MIRANDA!$FP$5:$GD$29,11,FALSE),0)+_xlfn.IFNA(VLOOKUP($B16,CORINTO!$FP$3:$GD$27,11,FALSE),0)+_xlfn.IFNA(VLOOKUP($B16,'SANTANDER DE Q'!$FP$5:$GD$29,11,FALSE),0)+_xlfn.IFNA(VLOOKUP($B16,CALOTO!$FP$5:$GD$29,11,FALSE),0)+_xlfn.IFNA(VLOOKUP($B16,SUAREZ!$FP$5:$GD$29,11,FALSE),0)+_xlfn.IFNA(VLOOKUP($B16,'BUENOS AIRES'!$FP$5:$GD$29,11,FALSE),0)+_xlfn.IFNA(VLOOKUP($B16,DELICIAS!$FP$5:$GD$29,11,FALSE),0)+_xlfn.IFNA(VLOOKUP($B16,JAMBALÓ!$FP$5:$GD$29,11,FALSE),0)+_xlfn.IFNA(VLOOKUP($B16,CANALON!$FP$5:$GD$29,11,FALSE),0)+_xlfn.IFNA(VLOOKUP($B16,OTROS!$BR$5:$CF$29,11,FALSE),0)</f>
        <v>0</v>
      </c>
      <c r="P16" s="18">
        <f>_xlfn.IFNA(VLOOKUP($B16,MIRANDA!$GG$5:$GU$29,11,FALSE),0)+_xlfn.IFNA(VLOOKUP($B16,CORINTO!$GG$3:$GU$27,11,FALSE),0)+_xlfn.IFNA(VLOOKUP($B16,'SANTANDER DE Q'!$GG$5:$GU$29,11,FALSE),0)+_xlfn.IFNA(VLOOKUP($B16,CALOTO!$GG$5:$GU$29,11,FALSE),0)+_xlfn.IFNA(VLOOKUP($B16,SUAREZ!$GG$5:$GU$29,11,FALSE),0)+_xlfn.IFNA(VLOOKUP($B16,'BUENOS AIRES'!$GG$5:$GU$29,11,FALSE),0)+_xlfn.IFNA(VLOOKUP($B16,DELICIAS!$GG$5:$GU$29,11,FALSE),0)+_xlfn.IFNA(VLOOKUP($B16,JAMBALÓ!$GG$5:$GU$29,11,FALSE),0)+_xlfn.IFNA(VLOOKUP($B16,CANALON!$GG$5:$GU$29,11,FALSE),0)+_xlfn.IFNA(VLOOKUP($B16,OTROS!$CI$5:$CW$29,11,FALSE),0)</f>
        <v>0</v>
      </c>
      <c r="Q16" s="18">
        <f>_xlfn.IFNA(VLOOKUP($B16,MIRANDA!$GX$5:$HL$29,11,FALSE),0)+_xlfn.IFNA(VLOOKUP($B16,CORINTO!$GX$3:$HL$27,11,FALSE),0)+_xlfn.IFNA(VLOOKUP($B16,'SANTANDER DE Q'!$GX$5:$HL$29,11,FALSE),0)+_xlfn.IFNA(VLOOKUP($B16,CALOTO!$GX$5:$HL$29,11,FALSE),0)+_xlfn.IFNA(VLOOKUP($B16,SUAREZ!$GX$5:$HL$29,11,FALSE),0)+_xlfn.IFNA(VLOOKUP($B16,'BUENOS AIRES'!$GX$5:$HL$29,11,FALSE),0)+_xlfn.IFNA(VLOOKUP($B16,DELICIAS!$GX$5:$HL$29,11,FALSE),0)+_xlfn.IFNA(VLOOKUP($B16,JAMBALÓ!$GX$5:$HL$29,11,FALSE),0)+_xlfn.IFNA(VLOOKUP($B16,CANALON!$GX$5:$HL$29,11,FALSE),0)</f>
        <v>0</v>
      </c>
      <c r="R16" s="18">
        <f>_xlfn.IFNA(VLOOKUP($B16,MIRANDA!$HO$5:$IC$29,11,FALSE),0)+_xlfn.IFNA(VLOOKUP($B16,CORINTO!$HO$3:$IC$27,11,FALSE),0)+_xlfn.IFNA(VLOOKUP($B16,'SANTANDER DE Q'!$HO$5:$IC$29,11,FALSE),0)+_xlfn.IFNA(VLOOKUP($B16,CALOTO!$HO$5:$IC$29,11,FALSE),0)+_xlfn.IFNA(VLOOKUP($B16,SUAREZ!$HO$5:$IC$29,11,FALSE),0)+_xlfn.IFNA(VLOOKUP($B16,'BUENOS AIRES'!$HO$5:$IC$29,11,FALSE),0)+_xlfn.IFNA(VLOOKUP($B16,DELICIAS!$HO$5:$IC$29,11,FALSE),0)+_xlfn.IFNA(VLOOKUP($B16,JAMBALÓ!$HO$5:$IC$29,11,FALSE),0)+_xlfn.IFNA(VLOOKUP($B16,CANALON!$HO$5:$IC$29,11,FALSE),0)</f>
        <v>0</v>
      </c>
      <c r="S16" s="18">
        <f t="shared" si="0"/>
        <v>0</v>
      </c>
      <c r="T16" s="18">
        <f t="shared" si="1"/>
        <v>0</v>
      </c>
    </row>
    <row r="17" spans="1:20" x14ac:dyDescent="0.2">
      <c r="A17" s="18" t="s">
        <v>49</v>
      </c>
      <c r="B17" s="18" t="s">
        <v>60</v>
      </c>
      <c r="C17" s="18" t="s">
        <v>61</v>
      </c>
      <c r="D17" s="74">
        <v>1</v>
      </c>
      <c r="E17" s="18">
        <f>_xlfn.IFNA(VLOOKUP($B17,MIRANDA!$B$5:$P$29,11,FALSE),0)+_xlfn.IFNA(VLOOKUP($B17,CORINTO!$B$3:$P$27,11,FALSE),0)+_xlfn.IFNA(VLOOKUP($B17,'SANTANDER DE Q'!$B$5:$P$29,11,FALSE),0)+_xlfn.IFNA(VLOOKUP($B17,CALOTO!$B$5:$P$29,11,FALSE),0)+_xlfn.IFNA(VLOOKUP($B17,SUAREZ!$B$5:$P$29,11,FALSE),0)+_xlfn.IFNA(VLOOKUP($B17,'BUENOS AIRES'!$B$5:$P$29,11,FALSE),0)+_xlfn.IFNA(VLOOKUP($B17,DELICIAS!$B$5:$P$29,11,FALSE),0)+_xlfn.IFNA(VLOOKUP($B17,JAMBALÓ!$B$5:$P$29,11,FALSE),0)+_xlfn.IFNA(VLOOKUP($B17,CANALON!$B$5:$P$29,11,FALSE),0)</f>
        <v>0</v>
      </c>
      <c r="F17" s="18">
        <f>_xlfn.IFNA(VLOOKUP($B17,MIRANDA!$S$5:$AG$29,11,FALSE),0)+_xlfn.IFNA(VLOOKUP($B17,CORINTO!$S$3:$AG$27,11,FALSE),0)+_xlfn.IFNA(VLOOKUP($B17,'SANTANDER DE Q'!$S$5:$AG$29,11,FALSE),0)+_xlfn.IFNA(VLOOKUP($B17,CALOTO!$S$5:$AG$29,11,FALSE),0)+_xlfn.IFNA(VLOOKUP($B17,SUAREZ!$S$5:$AG$29,11,FALSE),0)+_xlfn.IFNA(VLOOKUP($B17,'BUENOS AIRES'!$S$5:$AG$29,11,FALSE),0)+_xlfn.IFNA(VLOOKUP($B17,DELICIAS!$S$5:$AG$29,11,FALSE),0)+_xlfn.IFNA(VLOOKUP($B17,JAMBALÓ!$S$5:$AG$29,11,FALSE),0)+_xlfn.IFNA(VLOOKUP($B17,CANALON!$S$5:$AG$29,11,FALSE),0)</f>
        <v>0</v>
      </c>
      <c r="G17" s="18">
        <f>_xlfn.IFNA(VLOOKUP($B17,MIRANDA!$AJ$5:$AX$29,11,FALSE),0)+_xlfn.IFNA(VLOOKUP($B17,CORINTO!$AJ$3:$AX$27,11,FALSE),0)+_xlfn.IFNA(VLOOKUP($B17,'SANTANDER DE Q'!$AJ$5:$AX$29,11,FALSE),0)+_xlfn.IFNA(VLOOKUP($B17,CALOTO!$AJ$5:$AX$29,11,FALSE),0)+_xlfn.IFNA(VLOOKUP($B17,SUAREZ!$AJ$5:$AX$29,11,FALSE),0)+_xlfn.IFNA(VLOOKUP($B17,'BUENOS AIRES'!$AJ$5:$AX$29,11,FALSE),0)+_xlfn.IFNA(VLOOKUP($B17,DELICIAS!$AJ$5:$AX$29,11,FALSE),0)+_xlfn.IFNA(VLOOKUP($B17,[1]JAMBOLÓ!$AJ$19:$AX$43,11,FALSE),0)+_xlfn.IFNA(VLOOKUP($B17,CANALON!$AJ$5:$AX$29,11,FALSE),0)</f>
        <v>0</v>
      </c>
      <c r="H17" s="18">
        <f>_xlfn.IFNA(VLOOKUP($B17,MIRANDA!$BA$5:$BO$29,11,FALSE),0)+_xlfn.IFNA(VLOOKUP($B17,CORINTO!$BA$3:$BO$27,11,FALSE),0)+_xlfn.IFNA(VLOOKUP($B17,'SANTANDER DE Q'!$BA$5:$BO$29,11,FALSE),0)+_xlfn.IFNA(VLOOKUP($B17,CALOTO!$BA$5:$BO$29,11,FALSE),0)+_xlfn.IFNA(VLOOKUP($B17,SUAREZ!$BA$5:$BO$29,11,FALSE),0)+_xlfn.IFNA(VLOOKUP($B17,'BUENOS AIRES'!$BA$5:$BO$29,11,FALSE),0)+_xlfn.IFNA(VLOOKUP($B17,DELICIAS!$BA$5:$BO$29,11,FALSE),0)+_xlfn.IFNA(VLOOKUP($B17,JAMBALÓ!$BA$5:$BO$29,11,FALSE),0)+_xlfn.IFNA(VLOOKUP($B17,CANALON!$BA$5:$BO$29,11,FALSE),0)</f>
        <v>0</v>
      </c>
      <c r="I17" s="18">
        <f>_xlfn.IFNA(VLOOKUP($B17,MIRANDA!$BR$5:$CF$29,11,FALSE),0)+_xlfn.IFNA(VLOOKUP($B17,CORINTO!$BR$3:$CF$27,11,FALSE),0)+_xlfn.IFNA(VLOOKUP($B17,'SANTANDER DE Q'!$BR$5:$CF$29,11,FALSE),0)+_xlfn.IFNA(VLOOKUP($B17,CALOTO!$BR$5:$CF$29,11,FALSE),0)+_xlfn.IFNA(VLOOKUP($B17,SUAREZ!$BR$5:$CF$29,11,FALSE),0)+_xlfn.IFNA(VLOOKUP($B17,'BUENOS AIRES'!$BR$5:$CF$29,11,FALSE),0)+_xlfn.IFNA(VLOOKUP($B17,DELICIAS!$BR$5:$CF$29,11,FALSE),0)+_xlfn.IFNA(VLOOKUP($B17,JAMBALÓ!$BR$5:$CF$29,11,FALSE),0)+_xlfn.IFNA(VLOOKUP($B17,CANALON!$BR$5:$CF$29,11,FALSE),0)+_xlfn.IFNA(VLOOKUP($B17,OTROS!$B$5:$P$29,11,FALSE),0)</f>
        <v>0</v>
      </c>
      <c r="J17" s="18">
        <f>_xlfn.IFNA(VLOOKUP($B17,MIRANDA!$CI$5:$CW$29,11,FALSE),0)+_xlfn.IFNA(VLOOKUP($B17,CORINTO!$CI$3:$CW$27,11,FALSE),0)+_xlfn.IFNA(VLOOKUP($B17,'SANTANDER DE Q'!$CI$5:$CW$29,11,FALSE),0)+_xlfn.IFNA(VLOOKUP($B17,CALOTO!$CI$5:$CW$29,11,FALSE),0)+_xlfn.IFNA(VLOOKUP($B17,SUAREZ!$CI$5:$CW$29,11,FALSE),0)+_xlfn.IFNA(VLOOKUP($B17,'BUENOS AIRES'!$CI$5:$CW$29,11,FALSE),0)+_xlfn.IFNA(VLOOKUP($B17,DELICIAS!$CI$5:$CW$29,11,FALSE),0)+_xlfn.IFNA(VLOOKUP($B17,JAMBALÓ!$CI$5:$CW$29,11,FALSE),0)+_xlfn.IFNA(VLOOKUP($B17,CANALON!$CI$5:$CW$29,11,FALSE),0)</f>
        <v>0</v>
      </c>
      <c r="K17" s="18">
        <f>_xlfn.IFNA(VLOOKUP($B17,MIRANDA!$CZ$5:$DN$29,11,FALSE),0)+_xlfn.IFNA(VLOOKUP($B17,CORINTO!$CZ$3:$DN$27,11,FALSE),0)+_xlfn.IFNA(VLOOKUP($B17,'SANTANDER DE Q'!$CZ$5:$DN$29,11,FALSE),0)+_xlfn.IFNA(VLOOKUP($B17,CALOTO!$CZ$5:$DN$29,11,FALSE),0)+_xlfn.IFNA(VLOOKUP($B17,SUAREZ!$CZ$5:$DN$29,11,FALSE),0)+_xlfn.IFNA(VLOOKUP($B17,'BUENOS AIRES'!$CZ$5:$DN$29,11,FALSE),0)+_xlfn.IFNA(VLOOKUP($B17,DELICIAS!$CZ$5:$DN$29,11,FALSE),0)+_xlfn.IFNA(VLOOKUP($B17,JAMBALÓ!$CZ$5:$DN$29,11,FALSE),0)+_xlfn.IFNA(VLOOKUP($B17,CANALON!$CZ$5:$DN$29,11,FALSE),0)</f>
        <v>0</v>
      </c>
      <c r="L17" s="18">
        <f>_xlfn.IFNA(VLOOKUP($B17,MIRANDA!$DQ$5:$EE$29,11,FALSE),0)+_xlfn.IFNA(VLOOKUP($B17,CORINTO!$DQ$3:$EE$27,11,FALSE),0)+_xlfn.IFNA(VLOOKUP($B17,'SANTANDER DE Q'!$DQ$5:$EE$29,11,FALSE),0)+_xlfn.IFNA(VLOOKUP($B17,CALOTO!$DQ$5:$EE$29,11,FALSE),0)+_xlfn.IFNA(VLOOKUP($B17,SUAREZ!$DQ$5:$EE$29,11,FALSE),0)+_xlfn.IFNA(VLOOKUP($B17,'BUENOS AIRES'!$DQ$5:$EE$29,11,FALSE),0)+_xlfn.IFNA(VLOOKUP($B17,DELICIAS!$DQ$5:$EE$29,11,FALSE),0)+_xlfn.IFNA(VLOOKUP($B17,JAMBALÓ!$DQ$5:$EE$29,11,FALSE),0)+_xlfn.IFNA(VLOOKUP($B17,CANALON!$DQ$5:$EE$29,11,FALSE),0)+_xlfn.IFNA(VLOOKUP($B17,OTROS!$S$5:$AG$29,11,FALSE),0)</f>
        <v>0</v>
      </c>
      <c r="M17" s="18">
        <f>_xlfn.IFNA(VLOOKUP($B17,MIRANDA!$EH$5:$EV$29,11,FALSE),0)+_xlfn.IFNA(VLOOKUP($B17,CORINTO!$EH$3:$EV$27,11,FALSE),0)+_xlfn.IFNA(VLOOKUP($B17,'SANTANDER DE Q'!$EH$5:$EV$29,11,FALSE),0)+_xlfn.IFNA(VLOOKUP($B17,CALOTO!$EH$5:$EV$29,11,FALSE),0)+_xlfn.IFNA(VLOOKUP($B17,SUAREZ!$EH$5:$EV$29,11,FALSE),0)+_xlfn.IFNA(VLOOKUP($B17,'BUENOS AIRES'!$EH$5:$EV$29,11,FALSE),0)+_xlfn.IFNA(VLOOKUP($B17,DELICIAS!$EH$5:$EV$29,11,FALSE),0)+_xlfn.IFNA(VLOOKUP($B17,JAMBALÓ!$EH$5:$EV$29,11,FALSE),0)+_xlfn.IFNA(VLOOKUP($B17,CANALON!$EH$5:$EV$29,11,FALSE),0)+_xlfn.IFNA(VLOOKUP($B17,OTROS!$AJ$5:$AX$29,11,FALSE),0)</f>
        <v>0</v>
      </c>
      <c r="N17" s="18">
        <f>_xlfn.IFNA(VLOOKUP($B17,MIRANDA!$EY$5:$FM$29,11,FALSE),0)+_xlfn.IFNA(VLOOKUP($B17,CORINTO!$EY$3:$FM$27,11,FALSE),0)+_xlfn.IFNA(VLOOKUP($B17,'SANTANDER DE Q'!$EY$5:$FM$29,11,FALSE),0)+_xlfn.IFNA(VLOOKUP($B17,CALOTO!$EY$5:$FM$29,11,FALSE),0)+_xlfn.IFNA(VLOOKUP($B17,SUAREZ!$EY$5:$FM$29,11,FALSE),0)+_xlfn.IFNA(VLOOKUP($B17,'BUENOS AIRES'!$EY$5:$FM$29,11,FALSE),0)+_xlfn.IFNA(VLOOKUP($B17,DELICIAS!$EY$5:$FM$29,11,FALSE),0)+_xlfn.IFNA(VLOOKUP($B17,JAMBALÓ!$EY$5:$FM$29,11,FALSE),0)+_xlfn.IFNA(VLOOKUP($B17,CANALON!$EY$5:$FM$29,11,FALSE),0)+_xlfn.IFNA(VLOOKUP($B17,OTROS!$BA$5:$BO$29,11,FALSE),0)</f>
        <v>0</v>
      </c>
      <c r="O17" s="18">
        <f>_xlfn.IFNA(VLOOKUP($B17,MIRANDA!$FP$5:$GD$29,11,FALSE),0)+_xlfn.IFNA(VLOOKUP($B17,CORINTO!$FP$3:$GD$27,11,FALSE),0)+_xlfn.IFNA(VLOOKUP($B17,'SANTANDER DE Q'!$FP$5:$GD$29,11,FALSE),0)+_xlfn.IFNA(VLOOKUP($B17,CALOTO!$FP$5:$GD$29,11,FALSE),0)+_xlfn.IFNA(VLOOKUP($B17,SUAREZ!$FP$5:$GD$29,11,FALSE),0)+_xlfn.IFNA(VLOOKUP($B17,'BUENOS AIRES'!$FP$5:$GD$29,11,FALSE),0)+_xlfn.IFNA(VLOOKUP($B17,DELICIAS!$FP$5:$GD$29,11,FALSE),0)+_xlfn.IFNA(VLOOKUP($B17,JAMBALÓ!$FP$5:$GD$29,11,FALSE),0)+_xlfn.IFNA(VLOOKUP($B17,CANALON!$FP$5:$GD$29,11,FALSE),0)+_xlfn.IFNA(VLOOKUP($B17,OTROS!$BR$5:$CF$29,11,FALSE),0)</f>
        <v>0</v>
      </c>
      <c r="P17" s="18">
        <f>_xlfn.IFNA(VLOOKUP($B17,MIRANDA!$GG$5:$GU$29,11,FALSE),0)+_xlfn.IFNA(VLOOKUP($B17,CORINTO!$GG$3:$GU$27,11,FALSE),0)+_xlfn.IFNA(VLOOKUP($B17,'SANTANDER DE Q'!$GG$5:$GU$29,11,FALSE),0)+_xlfn.IFNA(VLOOKUP($B17,CALOTO!$GG$5:$GU$29,11,FALSE),0)+_xlfn.IFNA(VLOOKUP($B17,SUAREZ!$GG$5:$GU$29,11,FALSE),0)+_xlfn.IFNA(VLOOKUP($B17,'BUENOS AIRES'!$GG$5:$GU$29,11,FALSE),0)+_xlfn.IFNA(VLOOKUP($B17,DELICIAS!$GG$5:$GU$29,11,FALSE),0)+_xlfn.IFNA(VLOOKUP($B17,JAMBALÓ!$GG$5:$GU$29,11,FALSE),0)+_xlfn.IFNA(VLOOKUP($B17,CANALON!$GG$5:$GU$29,11,FALSE),0)+_xlfn.IFNA(VLOOKUP($B17,OTROS!$CI$5:$CW$29,11,FALSE),0)</f>
        <v>0</v>
      </c>
      <c r="Q17" s="18">
        <f>_xlfn.IFNA(VLOOKUP($B17,MIRANDA!$GX$5:$HL$29,11,FALSE),0)+_xlfn.IFNA(VLOOKUP($B17,CORINTO!$GX$3:$HL$27,11,FALSE),0)+_xlfn.IFNA(VLOOKUP($B17,'SANTANDER DE Q'!$GX$5:$HL$29,11,FALSE),0)+_xlfn.IFNA(VLOOKUP($B17,CALOTO!$GX$5:$HL$29,11,FALSE),0)+_xlfn.IFNA(VLOOKUP($B17,SUAREZ!$GX$5:$HL$29,11,FALSE),0)+_xlfn.IFNA(VLOOKUP($B17,'BUENOS AIRES'!$GX$5:$HL$29,11,FALSE),0)+_xlfn.IFNA(VLOOKUP($B17,DELICIAS!$GX$5:$HL$29,11,FALSE),0)+_xlfn.IFNA(VLOOKUP($B17,JAMBALÓ!$GX$5:$HL$29,11,FALSE),0)+_xlfn.IFNA(VLOOKUP($B17,CANALON!$GX$5:$HL$29,11,FALSE),0)</f>
        <v>0</v>
      </c>
      <c r="R17" s="18">
        <f>_xlfn.IFNA(VLOOKUP($B17,MIRANDA!$HO$5:$IC$29,11,FALSE),0)+_xlfn.IFNA(VLOOKUP($B17,CORINTO!$HO$3:$IC$27,11,FALSE),0)+_xlfn.IFNA(VLOOKUP($B17,'SANTANDER DE Q'!$HO$5:$IC$29,11,FALSE),0)+_xlfn.IFNA(VLOOKUP($B17,CALOTO!$HO$5:$IC$29,11,FALSE),0)+_xlfn.IFNA(VLOOKUP($B17,SUAREZ!$HO$5:$IC$29,11,FALSE),0)+_xlfn.IFNA(VLOOKUP($B17,'BUENOS AIRES'!$HO$5:$IC$29,11,FALSE),0)+_xlfn.IFNA(VLOOKUP($B17,DELICIAS!$HO$5:$IC$29,11,FALSE),0)+_xlfn.IFNA(VLOOKUP($B17,JAMBALÓ!$HO$5:$IC$29,11,FALSE),0)+_xlfn.IFNA(VLOOKUP($B17,CANALON!$HO$5:$IC$29,11,FALSE),0)</f>
        <v>0</v>
      </c>
      <c r="S17" s="18">
        <f t="shared" si="0"/>
        <v>0</v>
      </c>
      <c r="T17" s="18">
        <f t="shared" si="1"/>
        <v>0</v>
      </c>
    </row>
    <row r="18" spans="1:20" x14ac:dyDescent="0.2">
      <c r="A18" s="18" t="s">
        <v>49</v>
      </c>
      <c r="B18" s="18" t="s">
        <v>62</v>
      </c>
      <c r="C18" s="18" t="s">
        <v>63</v>
      </c>
      <c r="D18" s="74">
        <v>1</v>
      </c>
      <c r="E18" s="18">
        <f>_xlfn.IFNA(VLOOKUP($B18,MIRANDA!$B$5:$P$29,11,FALSE),0)+_xlfn.IFNA(VLOOKUP($B18,CORINTO!$B$3:$P$27,11,FALSE),0)+_xlfn.IFNA(VLOOKUP($B18,'SANTANDER DE Q'!$B$5:$P$29,11,FALSE),0)+_xlfn.IFNA(VLOOKUP($B18,CALOTO!$B$5:$P$29,11,FALSE),0)+_xlfn.IFNA(VLOOKUP($B18,SUAREZ!$B$5:$P$29,11,FALSE),0)+_xlfn.IFNA(VLOOKUP($B18,'BUENOS AIRES'!$B$5:$P$29,11,FALSE),0)+_xlfn.IFNA(VLOOKUP($B18,DELICIAS!$B$5:$P$29,11,FALSE),0)+_xlfn.IFNA(VLOOKUP($B18,JAMBALÓ!$B$5:$P$29,11,FALSE),0)+_xlfn.IFNA(VLOOKUP($B18,CANALON!$B$5:$P$29,11,FALSE),0)</f>
        <v>0</v>
      </c>
      <c r="F18" s="18">
        <f>_xlfn.IFNA(VLOOKUP($B18,MIRANDA!$S$5:$AG$29,11,FALSE),0)+_xlfn.IFNA(VLOOKUP($B18,CORINTO!$S$3:$AG$27,11,FALSE),0)+_xlfn.IFNA(VLOOKUP($B18,'SANTANDER DE Q'!$S$5:$AG$29,11,FALSE),0)+_xlfn.IFNA(VLOOKUP($B18,CALOTO!$S$5:$AG$29,11,FALSE),0)+_xlfn.IFNA(VLOOKUP($B18,SUAREZ!$S$5:$AG$29,11,FALSE),0)+_xlfn.IFNA(VLOOKUP($B18,'BUENOS AIRES'!$S$5:$AG$29,11,FALSE),0)+_xlfn.IFNA(VLOOKUP($B18,DELICIAS!$S$5:$AG$29,11,FALSE),0)+_xlfn.IFNA(VLOOKUP($B18,JAMBALÓ!$S$5:$AG$29,11,FALSE),0)+_xlfn.IFNA(VLOOKUP($B18,CANALON!$S$5:$AG$29,11,FALSE),0)</f>
        <v>0</v>
      </c>
      <c r="G18" s="18">
        <f>_xlfn.IFNA(VLOOKUP($B18,MIRANDA!$AJ$5:$AX$29,11,FALSE),0)+_xlfn.IFNA(VLOOKUP($B18,CORINTO!$AJ$3:$AX$27,11,FALSE),0)+_xlfn.IFNA(VLOOKUP($B18,'SANTANDER DE Q'!$AJ$5:$AX$29,11,FALSE),0)+_xlfn.IFNA(VLOOKUP($B18,CALOTO!$AJ$5:$AX$29,11,FALSE),0)+_xlfn.IFNA(VLOOKUP($B18,SUAREZ!$AJ$5:$AX$29,11,FALSE),0)+_xlfn.IFNA(VLOOKUP($B18,'BUENOS AIRES'!$AJ$5:$AX$29,11,FALSE),0)+_xlfn.IFNA(VLOOKUP($B18,DELICIAS!$AJ$5:$AX$29,11,FALSE),0)+_xlfn.IFNA(VLOOKUP($B18,[1]JAMBOLÓ!$AJ$19:$AX$43,11,FALSE),0)+_xlfn.IFNA(VLOOKUP($B18,CANALON!$AJ$5:$AX$29,11,FALSE),0)</f>
        <v>0</v>
      </c>
      <c r="H18" s="18">
        <f>_xlfn.IFNA(VLOOKUP($B18,MIRANDA!$BA$5:$BO$29,11,FALSE),0)+_xlfn.IFNA(VLOOKUP($B18,CORINTO!$BA$3:$BO$27,11,FALSE),0)+_xlfn.IFNA(VLOOKUP($B18,'SANTANDER DE Q'!$BA$5:$BO$29,11,FALSE),0)+_xlfn.IFNA(VLOOKUP($B18,CALOTO!$BA$5:$BO$29,11,FALSE),0)+_xlfn.IFNA(VLOOKUP($B18,SUAREZ!$BA$5:$BO$29,11,FALSE),0)+_xlfn.IFNA(VLOOKUP($B18,'BUENOS AIRES'!$BA$5:$BO$29,11,FALSE),0)+_xlfn.IFNA(VLOOKUP($B18,DELICIAS!$BA$5:$BO$29,11,FALSE),0)+_xlfn.IFNA(VLOOKUP($B18,JAMBALÓ!$BA$5:$BO$29,11,FALSE),0)+_xlfn.IFNA(VLOOKUP($B18,CANALON!$BA$5:$BO$29,11,FALSE),0)</f>
        <v>0</v>
      </c>
      <c r="I18" s="18">
        <f>_xlfn.IFNA(VLOOKUP($B18,MIRANDA!$BR$5:$CF$29,11,FALSE),0)+_xlfn.IFNA(VLOOKUP($B18,CORINTO!$BR$3:$CF$27,11,FALSE),0)+_xlfn.IFNA(VLOOKUP($B18,'SANTANDER DE Q'!$BR$5:$CF$29,11,FALSE),0)+_xlfn.IFNA(VLOOKUP($B18,CALOTO!$BR$5:$CF$29,11,FALSE),0)+_xlfn.IFNA(VLOOKUP($B18,SUAREZ!$BR$5:$CF$29,11,FALSE),0)+_xlfn.IFNA(VLOOKUP($B18,'BUENOS AIRES'!$BR$5:$CF$29,11,FALSE),0)+_xlfn.IFNA(VLOOKUP($B18,DELICIAS!$BR$5:$CF$29,11,FALSE),0)+_xlfn.IFNA(VLOOKUP($B18,JAMBALÓ!$BR$5:$CF$29,11,FALSE),0)+_xlfn.IFNA(VLOOKUP($B18,CANALON!$BR$5:$CF$29,11,FALSE),0)+_xlfn.IFNA(VLOOKUP($B18,OTROS!$B$5:$P$29,11,FALSE),0)</f>
        <v>0</v>
      </c>
      <c r="J18" s="18">
        <f>_xlfn.IFNA(VLOOKUP($B18,MIRANDA!$CI$5:$CW$29,11,FALSE),0)+_xlfn.IFNA(VLOOKUP($B18,CORINTO!$CI$3:$CW$27,11,FALSE),0)+_xlfn.IFNA(VLOOKUP($B18,'SANTANDER DE Q'!$CI$5:$CW$29,11,FALSE),0)+_xlfn.IFNA(VLOOKUP($B18,CALOTO!$CI$5:$CW$29,11,FALSE),0)+_xlfn.IFNA(VLOOKUP($B18,SUAREZ!$CI$5:$CW$29,11,FALSE),0)+_xlfn.IFNA(VLOOKUP($B18,'BUENOS AIRES'!$CI$5:$CW$29,11,FALSE),0)+_xlfn.IFNA(VLOOKUP($B18,DELICIAS!$CI$5:$CW$29,11,FALSE),0)+_xlfn.IFNA(VLOOKUP($B18,JAMBALÓ!$CI$5:$CW$29,11,FALSE),0)+_xlfn.IFNA(VLOOKUP($B18,CANALON!$CI$5:$CW$29,11,FALSE),0)</f>
        <v>0</v>
      </c>
      <c r="K18" s="18">
        <f>_xlfn.IFNA(VLOOKUP($B18,MIRANDA!$CZ$5:$DN$29,11,FALSE),0)+_xlfn.IFNA(VLOOKUP($B18,CORINTO!$CZ$3:$DN$27,11,FALSE),0)+_xlfn.IFNA(VLOOKUP($B18,'SANTANDER DE Q'!$CZ$5:$DN$29,11,FALSE),0)+_xlfn.IFNA(VLOOKUP($B18,CALOTO!$CZ$5:$DN$29,11,FALSE),0)+_xlfn.IFNA(VLOOKUP($B18,SUAREZ!$CZ$5:$DN$29,11,FALSE),0)+_xlfn.IFNA(VLOOKUP($B18,'BUENOS AIRES'!$CZ$5:$DN$29,11,FALSE),0)+_xlfn.IFNA(VLOOKUP($B18,DELICIAS!$CZ$5:$DN$29,11,FALSE),0)+_xlfn.IFNA(VLOOKUP($B18,JAMBALÓ!$CZ$5:$DN$29,11,FALSE),0)+_xlfn.IFNA(VLOOKUP($B18,CANALON!$CZ$5:$DN$29,11,FALSE),0)</f>
        <v>0</v>
      </c>
      <c r="L18" s="18">
        <f>_xlfn.IFNA(VLOOKUP($B18,MIRANDA!$DQ$5:$EE$29,11,FALSE),0)+_xlfn.IFNA(VLOOKUP($B18,CORINTO!$DQ$3:$EE$27,11,FALSE),0)+_xlfn.IFNA(VLOOKUP($B18,'SANTANDER DE Q'!$DQ$5:$EE$29,11,FALSE),0)+_xlfn.IFNA(VLOOKUP($B18,CALOTO!$DQ$5:$EE$29,11,FALSE),0)+_xlfn.IFNA(VLOOKUP($B18,SUAREZ!$DQ$5:$EE$29,11,FALSE),0)+_xlfn.IFNA(VLOOKUP($B18,'BUENOS AIRES'!$DQ$5:$EE$29,11,FALSE),0)+_xlfn.IFNA(VLOOKUP($B18,DELICIAS!$DQ$5:$EE$29,11,FALSE),0)+_xlfn.IFNA(VLOOKUP($B18,JAMBALÓ!$DQ$5:$EE$29,11,FALSE),0)+_xlfn.IFNA(VLOOKUP($B18,CANALON!$DQ$5:$EE$29,11,FALSE),0)+_xlfn.IFNA(VLOOKUP($B18,OTROS!$S$5:$AG$29,11,FALSE),0)</f>
        <v>0</v>
      </c>
      <c r="M18" s="18">
        <f>_xlfn.IFNA(VLOOKUP($B18,MIRANDA!$EH$5:$EV$29,11,FALSE),0)+_xlfn.IFNA(VLOOKUP($B18,CORINTO!$EH$3:$EV$27,11,FALSE),0)+_xlfn.IFNA(VLOOKUP($B18,'SANTANDER DE Q'!$EH$5:$EV$29,11,FALSE),0)+_xlfn.IFNA(VLOOKUP($B18,CALOTO!$EH$5:$EV$29,11,FALSE),0)+_xlfn.IFNA(VLOOKUP($B18,SUAREZ!$EH$5:$EV$29,11,FALSE),0)+_xlfn.IFNA(VLOOKUP($B18,'BUENOS AIRES'!$EH$5:$EV$29,11,FALSE),0)+_xlfn.IFNA(VLOOKUP($B18,DELICIAS!$EH$5:$EV$29,11,FALSE),0)+_xlfn.IFNA(VLOOKUP($B18,JAMBALÓ!$EH$5:$EV$29,11,FALSE),0)+_xlfn.IFNA(VLOOKUP($B18,CANALON!$EH$5:$EV$29,11,FALSE),0)+_xlfn.IFNA(VLOOKUP($B18,OTROS!$AJ$5:$AX$29,11,FALSE),0)</f>
        <v>0</v>
      </c>
      <c r="N18" s="18">
        <f>_xlfn.IFNA(VLOOKUP($B18,MIRANDA!$EY$5:$FM$29,11,FALSE),0)+_xlfn.IFNA(VLOOKUP($B18,CORINTO!$EY$3:$FM$27,11,FALSE),0)+_xlfn.IFNA(VLOOKUP($B18,'SANTANDER DE Q'!$EY$5:$FM$29,11,FALSE),0)+_xlfn.IFNA(VLOOKUP($B18,CALOTO!$EY$5:$FM$29,11,FALSE),0)+_xlfn.IFNA(VLOOKUP($B18,SUAREZ!$EY$5:$FM$29,11,FALSE),0)+_xlfn.IFNA(VLOOKUP($B18,'BUENOS AIRES'!$EY$5:$FM$29,11,FALSE),0)+_xlfn.IFNA(VLOOKUP($B18,DELICIAS!$EY$5:$FM$29,11,FALSE),0)+_xlfn.IFNA(VLOOKUP($B18,JAMBALÓ!$EY$5:$FM$29,11,FALSE),0)+_xlfn.IFNA(VLOOKUP($B18,CANALON!$EY$5:$FM$29,11,FALSE),0)+_xlfn.IFNA(VLOOKUP($B18,OTROS!$BA$5:$BO$29,11,FALSE),0)</f>
        <v>0</v>
      </c>
      <c r="O18" s="18">
        <f>_xlfn.IFNA(VLOOKUP($B18,MIRANDA!$FP$5:$GD$29,11,FALSE),0)+_xlfn.IFNA(VLOOKUP($B18,CORINTO!$FP$3:$GD$27,11,FALSE),0)+_xlfn.IFNA(VLOOKUP($B18,'SANTANDER DE Q'!$FP$5:$GD$29,11,FALSE),0)+_xlfn.IFNA(VLOOKUP($B18,CALOTO!$FP$5:$GD$29,11,FALSE),0)+_xlfn.IFNA(VLOOKUP($B18,SUAREZ!$FP$5:$GD$29,11,FALSE),0)+_xlfn.IFNA(VLOOKUP($B18,'BUENOS AIRES'!$FP$5:$GD$29,11,FALSE),0)+_xlfn.IFNA(VLOOKUP($B18,DELICIAS!$FP$5:$GD$29,11,FALSE),0)+_xlfn.IFNA(VLOOKUP($B18,JAMBALÓ!$FP$5:$GD$29,11,FALSE),0)+_xlfn.IFNA(VLOOKUP($B18,CANALON!$FP$5:$GD$29,11,FALSE),0)+_xlfn.IFNA(VLOOKUP($B18,OTROS!$BR$5:$CF$29,11,FALSE),0)</f>
        <v>0</v>
      </c>
      <c r="P18" s="18">
        <f>_xlfn.IFNA(VLOOKUP($B18,MIRANDA!$GG$5:$GU$29,11,FALSE),0)+_xlfn.IFNA(VLOOKUP($B18,CORINTO!$GG$3:$GU$27,11,FALSE),0)+_xlfn.IFNA(VLOOKUP($B18,'SANTANDER DE Q'!$GG$5:$GU$29,11,FALSE),0)+_xlfn.IFNA(VLOOKUP($B18,CALOTO!$GG$5:$GU$29,11,FALSE),0)+_xlfn.IFNA(VLOOKUP($B18,SUAREZ!$GG$5:$GU$29,11,FALSE),0)+_xlfn.IFNA(VLOOKUP($B18,'BUENOS AIRES'!$GG$5:$GU$29,11,FALSE),0)+_xlfn.IFNA(VLOOKUP($B18,DELICIAS!$GG$5:$GU$29,11,FALSE),0)+_xlfn.IFNA(VLOOKUP($B18,JAMBALÓ!$GG$5:$GU$29,11,FALSE),0)+_xlfn.IFNA(VLOOKUP($B18,CANALON!$GG$5:$GU$29,11,FALSE),0)+_xlfn.IFNA(VLOOKUP($B18,OTROS!$CI$5:$CW$29,11,FALSE),0)</f>
        <v>0</v>
      </c>
      <c r="Q18" s="18">
        <f>_xlfn.IFNA(VLOOKUP($B18,MIRANDA!$GX$5:$HL$29,11,FALSE),0)+_xlfn.IFNA(VLOOKUP($B18,CORINTO!$GX$3:$HL$27,11,FALSE),0)+_xlfn.IFNA(VLOOKUP($B18,'SANTANDER DE Q'!$GX$5:$HL$29,11,FALSE),0)+_xlfn.IFNA(VLOOKUP($B18,CALOTO!$GX$5:$HL$29,11,FALSE),0)+_xlfn.IFNA(VLOOKUP($B18,SUAREZ!$GX$5:$HL$29,11,FALSE),0)+_xlfn.IFNA(VLOOKUP($B18,'BUENOS AIRES'!$GX$5:$HL$29,11,FALSE),0)+_xlfn.IFNA(VLOOKUP($B18,DELICIAS!$GX$5:$HL$29,11,FALSE),0)+_xlfn.IFNA(VLOOKUP($B18,JAMBALÓ!$GX$5:$HL$29,11,FALSE),0)+_xlfn.IFNA(VLOOKUP($B18,CANALON!$GX$5:$HL$29,11,FALSE),0)</f>
        <v>0</v>
      </c>
      <c r="R18" s="18">
        <f>_xlfn.IFNA(VLOOKUP($B18,MIRANDA!$HO$5:$IC$29,11,FALSE),0)+_xlfn.IFNA(VLOOKUP($B18,CORINTO!$HO$3:$IC$27,11,FALSE),0)+_xlfn.IFNA(VLOOKUP($B18,'SANTANDER DE Q'!$HO$5:$IC$29,11,FALSE),0)+_xlfn.IFNA(VLOOKUP($B18,CALOTO!$HO$5:$IC$29,11,FALSE),0)+_xlfn.IFNA(VLOOKUP($B18,SUAREZ!$HO$5:$IC$29,11,FALSE),0)+_xlfn.IFNA(VLOOKUP($B18,'BUENOS AIRES'!$HO$5:$IC$29,11,FALSE),0)+_xlfn.IFNA(VLOOKUP($B18,DELICIAS!$HO$5:$IC$29,11,FALSE),0)+_xlfn.IFNA(VLOOKUP($B18,JAMBALÓ!$HO$5:$IC$29,11,FALSE),0)+_xlfn.IFNA(VLOOKUP($B18,CANALON!$HO$5:$IC$29,11,FALSE),0)</f>
        <v>0</v>
      </c>
      <c r="S18" s="18">
        <f t="shared" si="0"/>
        <v>0</v>
      </c>
      <c r="T18" s="18">
        <f t="shared" si="1"/>
        <v>0</v>
      </c>
    </row>
    <row r="19" spans="1:20" x14ac:dyDescent="0.2">
      <c r="A19" s="18" t="s">
        <v>49</v>
      </c>
      <c r="B19" s="18" t="s">
        <v>64</v>
      </c>
      <c r="C19" s="18" t="s">
        <v>65</v>
      </c>
      <c r="D19" s="74">
        <v>1</v>
      </c>
      <c r="E19" s="18">
        <f>_xlfn.IFNA(VLOOKUP($B19,MIRANDA!$B$5:$P$29,11,FALSE),0)+_xlfn.IFNA(VLOOKUP($B19,CORINTO!$B$3:$P$27,11,FALSE),0)+_xlfn.IFNA(VLOOKUP($B19,'SANTANDER DE Q'!$B$5:$P$29,11,FALSE),0)+_xlfn.IFNA(VLOOKUP($B19,CALOTO!$B$5:$P$29,11,FALSE),0)+_xlfn.IFNA(VLOOKUP($B19,SUAREZ!$B$5:$P$29,11,FALSE),0)+_xlfn.IFNA(VLOOKUP($B19,'BUENOS AIRES'!$B$5:$P$29,11,FALSE),0)+_xlfn.IFNA(VLOOKUP($B19,DELICIAS!$B$5:$P$29,11,FALSE),0)+_xlfn.IFNA(VLOOKUP($B19,JAMBALÓ!$B$5:$P$29,11,FALSE),0)+_xlfn.IFNA(VLOOKUP($B19,CANALON!$B$5:$P$29,11,FALSE),0)</f>
        <v>0</v>
      </c>
      <c r="F19" s="18">
        <f>_xlfn.IFNA(VLOOKUP($B19,MIRANDA!$S$5:$AG$29,11,FALSE),0)+_xlfn.IFNA(VLOOKUP($B19,CORINTO!$S$3:$AG$27,11,FALSE),0)+_xlfn.IFNA(VLOOKUP($B19,'SANTANDER DE Q'!$S$5:$AG$29,11,FALSE),0)+_xlfn.IFNA(VLOOKUP($B19,CALOTO!$S$5:$AG$29,11,FALSE),0)+_xlfn.IFNA(VLOOKUP($B19,SUAREZ!$S$5:$AG$29,11,FALSE),0)+_xlfn.IFNA(VLOOKUP($B19,'BUENOS AIRES'!$S$5:$AG$29,11,FALSE),0)+_xlfn.IFNA(VLOOKUP($B19,DELICIAS!$S$5:$AG$29,11,FALSE),0)+_xlfn.IFNA(VLOOKUP($B19,JAMBALÓ!$S$5:$AG$29,11,FALSE),0)+_xlfn.IFNA(VLOOKUP($B19,CANALON!$S$5:$AG$29,11,FALSE),0)</f>
        <v>0</v>
      </c>
      <c r="G19" s="18">
        <f>_xlfn.IFNA(VLOOKUP($B19,MIRANDA!$AJ$5:$AX$29,11,FALSE),0)+_xlfn.IFNA(VLOOKUP($B19,CORINTO!$AJ$3:$AX$27,11,FALSE),0)+_xlfn.IFNA(VLOOKUP($B19,'SANTANDER DE Q'!$AJ$5:$AX$29,11,FALSE),0)+_xlfn.IFNA(VLOOKUP($B19,CALOTO!$AJ$5:$AX$29,11,FALSE),0)+_xlfn.IFNA(VLOOKUP($B19,SUAREZ!$AJ$5:$AX$29,11,FALSE),0)+_xlfn.IFNA(VLOOKUP($B19,'BUENOS AIRES'!$AJ$5:$AX$29,11,FALSE),0)+_xlfn.IFNA(VLOOKUP($B19,DELICIAS!$AJ$5:$AX$29,11,FALSE),0)+_xlfn.IFNA(VLOOKUP($B19,[1]JAMBOLÓ!$AJ$19:$AX$43,11,FALSE),0)+_xlfn.IFNA(VLOOKUP($B19,CANALON!$AJ$5:$AX$29,11,FALSE),0)</f>
        <v>0</v>
      </c>
      <c r="H19" s="18">
        <f>_xlfn.IFNA(VLOOKUP($B19,MIRANDA!$BA$5:$BO$29,11,FALSE),0)+_xlfn.IFNA(VLOOKUP($B19,CORINTO!$BA$3:$BO$27,11,FALSE),0)+_xlfn.IFNA(VLOOKUP($B19,'SANTANDER DE Q'!$BA$5:$BO$29,11,FALSE),0)+_xlfn.IFNA(VLOOKUP($B19,CALOTO!$BA$5:$BO$29,11,FALSE),0)+_xlfn.IFNA(VLOOKUP($B19,SUAREZ!$BA$5:$BO$29,11,FALSE),0)+_xlfn.IFNA(VLOOKUP($B19,'BUENOS AIRES'!$BA$5:$BO$29,11,FALSE),0)+_xlfn.IFNA(VLOOKUP($B19,DELICIAS!$BA$5:$BO$29,11,FALSE),0)+_xlfn.IFNA(VLOOKUP($B19,JAMBALÓ!$BA$5:$BO$29,11,FALSE),0)+_xlfn.IFNA(VLOOKUP($B19,CANALON!$BA$5:$BO$29,11,FALSE),0)</f>
        <v>0</v>
      </c>
      <c r="I19" s="18">
        <f>_xlfn.IFNA(VLOOKUP($B19,MIRANDA!$BR$5:$CF$29,11,FALSE),0)+_xlfn.IFNA(VLOOKUP($B19,CORINTO!$BR$3:$CF$27,11,FALSE),0)+_xlfn.IFNA(VLOOKUP($B19,'SANTANDER DE Q'!$BR$5:$CF$29,11,FALSE),0)+_xlfn.IFNA(VLOOKUP($B19,CALOTO!$BR$5:$CF$29,11,FALSE),0)+_xlfn.IFNA(VLOOKUP($B19,SUAREZ!$BR$5:$CF$29,11,FALSE),0)+_xlfn.IFNA(VLOOKUP($B19,'BUENOS AIRES'!$BR$5:$CF$29,11,FALSE),0)+_xlfn.IFNA(VLOOKUP($B19,DELICIAS!$BR$5:$CF$29,11,FALSE),0)+_xlfn.IFNA(VLOOKUP($B19,JAMBALÓ!$BR$5:$CF$29,11,FALSE),0)+_xlfn.IFNA(VLOOKUP($B19,CANALON!$BR$5:$CF$29,11,FALSE),0)+_xlfn.IFNA(VLOOKUP($B19,OTROS!$B$5:$P$29,11,FALSE),0)</f>
        <v>0</v>
      </c>
      <c r="J19" s="18">
        <f>_xlfn.IFNA(VLOOKUP($B19,MIRANDA!$CI$5:$CW$29,11,FALSE),0)+_xlfn.IFNA(VLOOKUP($B19,CORINTO!$CI$3:$CW$27,11,FALSE),0)+_xlfn.IFNA(VLOOKUP($B19,'SANTANDER DE Q'!$CI$5:$CW$29,11,FALSE),0)+_xlfn.IFNA(VLOOKUP($B19,CALOTO!$CI$5:$CW$29,11,FALSE),0)+_xlfn.IFNA(VLOOKUP($B19,SUAREZ!$CI$5:$CW$29,11,FALSE),0)+_xlfn.IFNA(VLOOKUP($B19,'BUENOS AIRES'!$CI$5:$CW$29,11,FALSE),0)+_xlfn.IFNA(VLOOKUP($B19,DELICIAS!$CI$5:$CW$29,11,FALSE),0)+_xlfn.IFNA(VLOOKUP($B19,JAMBALÓ!$CI$5:$CW$29,11,FALSE),0)+_xlfn.IFNA(VLOOKUP($B19,CANALON!$CI$5:$CW$29,11,FALSE),0)</f>
        <v>0</v>
      </c>
      <c r="K19" s="18">
        <f>_xlfn.IFNA(VLOOKUP($B19,MIRANDA!$CZ$5:$DN$29,11,FALSE),0)+_xlfn.IFNA(VLOOKUP($B19,CORINTO!$CZ$3:$DN$27,11,FALSE),0)+_xlfn.IFNA(VLOOKUP($B19,'SANTANDER DE Q'!$CZ$5:$DN$29,11,FALSE),0)+_xlfn.IFNA(VLOOKUP($B19,CALOTO!$CZ$5:$DN$29,11,FALSE),0)+_xlfn.IFNA(VLOOKUP($B19,SUAREZ!$CZ$5:$DN$29,11,FALSE),0)+_xlfn.IFNA(VLOOKUP($B19,'BUENOS AIRES'!$CZ$5:$DN$29,11,FALSE),0)+_xlfn.IFNA(VLOOKUP($B19,DELICIAS!$CZ$5:$DN$29,11,FALSE),0)+_xlfn.IFNA(VLOOKUP($B19,JAMBALÓ!$CZ$5:$DN$29,11,FALSE),0)+_xlfn.IFNA(VLOOKUP($B19,CANALON!$CZ$5:$DN$29,11,FALSE),0)</f>
        <v>0</v>
      </c>
      <c r="L19" s="18">
        <f>_xlfn.IFNA(VLOOKUP($B19,MIRANDA!$DQ$5:$EE$29,11,FALSE),0)+_xlfn.IFNA(VLOOKUP($B19,CORINTO!$DQ$3:$EE$27,11,FALSE),0)+_xlfn.IFNA(VLOOKUP($B19,'SANTANDER DE Q'!$DQ$5:$EE$29,11,FALSE),0)+_xlfn.IFNA(VLOOKUP($B19,CALOTO!$DQ$5:$EE$29,11,FALSE),0)+_xlfn.IFNA(VLOOKUP($B19,SUAREZ!$DQ$5:$EE$29,11,FALSE),0)+_xlfn.IFNA(VLOOKUP($B19,'BUENOS AIRES'!$DQ$5:$EE$29,11,FALSE),0)+_xlfn.IFNA(VLOOKUP($B19,DELICIAS!$DQ$5:$EE$29,11,FALSE),0)+_xlfn.IFNA(VLOOKUP($B19,JAMBALÓ!$DQ$5:$EE$29,11,FALSE),0)+_xlfn.IFNA(VLOOKUP($B19,CANALON!$DQ$5:$EE$29,11,FALSE),0)+_xlfn.IFNA(VLOOKUP($B19,OTROS!$S$5:$AG$29,11,FALSE),0)</f>
        <v>0</v>
      </c>
      <c r="M19" s="18">
        <f>_xlfn.IFNA(VLOOKUP($B19,MIRANDA!$EH$5:$EV$29,11,FALSE),0)+_xlfn.IFNA(VLOOKUP($B19,CORINTO!$EH$3:$EV$27,11,FALSE),0)+_xlfn.IFNA(VLOOKUP($B19,'SANTANDER DE Q'!$EH$5:$EV$29,11,FALSE),0)+_xlfn.IFNA(VLOOKUP($B19,CALOTO!$EH$5:$EV$29,11,FALSE),0)+_xlfn.IFNA(VLOOKUP($B19,SUAREZ!$EH$5:$EV$29,11,FALSE),0)+_xlfn.IFNA(VLOOKUP($B19,'BUENOS AIRES'!$EH$5:$EV$29,11,FALSE),0)+_xlfn.IFNA(VLOOKUP($B19,DELICIAS!$EH$5:$EV$29,11,FALSE),0)+_xlfn.IFNA(VLOOKUP($B19,JAMBALÓ!$EH$5:$EV$29,11,FALSE),0)+_xlfn.IFNA(VLOOKUP($B19,CANALON!$EH$5:$EV$29,11,FALSE),0)+_xlfn.IFNA(VLOOKUP($B19,OTROS!$AJ$5:$AX$29,11,FALSE),0)</f>
        <v>0</v>
      </c>
      <c r="N19" s="18">
        <f>_xlfn.IFNA(VLOOKUP($B19,MIRANDA!$EY$5:$FM$29,11,FALSE),0)+_xlfn.IFNA(VLOOKUP($B19,CORINTO!$EY$3:$FM$27,11,FALSE),0)+_xlfn.IFNA(VLOOKUP($B19,'SANTANDER DE Q'!$EY$5:$FM$29,11,FALSE),0)+_xlfn.IFNA(VLOOKUP($B19,CALOTO!$EY$5:$FM$29,11,FALSE),0)+_xlfn.IFNA(VLOOKUP($B19,SUAREZ!$EY$5:$FM$29,11,FALSE),0)+_xlfn.IFNA(VLOOKUP($B19,'BUENOS AIRES'!$EY$5:$FM$29,11,FALSE),0)+_xlfn.IFNA(VLOOKUP($B19,DELICIAS!$EY$5:$FM$29,11,FALSE),0)+_xlfn.IFNA(VLOOKUP($B19,JAMBALÓ!$EY$5:$FM$29,11,FALSE),0)+_xlfn.IFNA(VLOOKUP($B19,CANALON!$EY$5:$FM$29,11,FALSE),0)+_xlfn.IFNA(VLOOKUP($B19,OTROS!$BA$5:$BO$29,11,FALSE),0)</f>
        <v>0</v>
      </c>
      <c r="O19" s="18">
        <f>_xlfn.IFNA(VLOOKUP($B19,MIRANDA!$FP$5:$GD$29,11,FALSE),0)+_xlfn.IFNA(VLOOKUP($B19,CORINTO!$FP$3:$GD$27,11,FALSE),0)+_xlfn.IFNA(VLOOKUP($B19,'SANTANDER DE Q'!$FP$5:$GD$29,11,FALSE),0)+_xlfn.IFNA(VLOOKUP($B19,CALOTO!$FP$5:$GD$29,11,FALSE),0)+_xlfn.IFNA(VLOOKUP($B19,SUAREZ!$FP$5:$GD$29,11,FALSE),0)+_xlfn.IFNA(VLOOKUP($B19,'BUENOS AIRES'!$FP$5:$GD$29,11,FALSE),0)+_xlfn.IFNA(VLOOKUP($B19,DELICIAS!$FP$5:$GD$29,11,FALSE),0)+_xlfn.IFNA(VLOOKUP($B19,JAMBALÓ!$FP$5:$GD$29,11,FALSE),0)+_xlfn.IFNA(VLOOKUP($B19,CANALON!$FP$5:$GD$29,11,FALSE),0)+_xlfn.IFNA(VLOOKUP($B19,OTROS!$BR$5:$CF$29,11,FALSE),0)</f>
        <v>0</v>
      </c>
      <c r="P19" s="18">
        <f>_xlfn.IFNA(VLOOKUP($B19,MIRANDA!$GG$5:$GU$29,11,FALSE),0)+_xlfn.IFNA(VLOOKUP($B19,CORINTO!$GG$3:$GU$27,11,FALSE),0)+_xlfn.IFNA(VLOOKUP($B19,'SANTANDER DE Q'!$GG$5:$GU$29,11,FALSE),0)+_xlfn.IFNA(VLOOKUP($B19,CALOTO!$GG$5:$GU$29,11,FALSE),0)+_xlfn.IFNA(VLOOKUP($B19,SUAREZ!$GG$5:$GU$29,11,FALSE),0)+_xlfn.IFNA(VLOOKUP($B19,'BUENOS AIRES'!$GG$5:$GU$29,11,FALSE),0)+_xlfn.IFNA(VLOOKUP($B19,DELICIAS!$GG$5:$GU$29,11,FALSE),0)+_xlfn.IFNA(VLOOKUP($B19,JAMBALÓ!$GG$5:$GU$29,11,FALSE),0)+_xlfn.IFNA(VLOOKUP($B19,CANALON!$GG$5:$GU$29,11,FALSE),0)+_xlfn.IFNA(VLOOKUP($B19,OTROS!$CI$5:$CW$29,11,FALSE),0)</f>
        <v>0</v>
      </c>
      <c r="Q19" s="18">
        <f>_xlfn.IFNA(VLOOKUP($B19,MIRANDA!$GX$5:$HL$29,11,FALSE),0)+_xlfn.IFNA(VLOOKUP($B19,CORINTO!$GX$3:$HL$27,11,FALSE),0)+_xlfn.IFNA(VLOOKUP($B19,'SANTANDER DE Q'!$GX$5:$HL$29,11,FALSE),0)+_xlfn.IFNA(VLOOKUP($B19,CALOTO!$GX$5:$HL$29,11,FALSE),0)+_xlfn.IFNA(VLOOKUP($B19,SUAREZ!$GX$5:$HL$29,11,FALSE),0)+_xlfn.IFNA(VLOOKUP($B19,'BUENOS AIRES'!$GX$5:$HL$29,11,FALSE),0)+_xlfn.IFNA(VLOOKUP($B19,DELICIAS!$GX$5:$HL$29,11,FALSE),0)+_xlfn.IFNA(VLOOKUP($B19,JAMBALÓ!$GX$5:$HL$29,11,FALSE),0)+_xlfn.IFNA(VLOOKUP($B19,CANALON!$GX$5:$HL$29,11,FALSE),0)</f>
        <v>0</v>
      </c>
      <c r="R19" s="18">
        <f>_xlfn.IFNA(VLOOKUP($B19,MIRANDA!$HO$5:$IC$29,11,FALSE),0)+_xlfn.IFNA(VLOOKUP($B19,CORINTO!$HO$3:$IC$27,11,FALSE),0)+_xlfn.IFNA(VLOOKUP($B19,'SANTANDER DE Q'!$HO$5:$IC$29,11,FALSE),0)+_xlfn.IFNA(VLOOKUP($B19,CALOTO!$HO$5:$IC$29,11,FALSE),0)+_xlfn.IFNA(VLOOKUP($B19,SUAREZ!$HO$5:$IC$29,11,FALSE),0)+_xlfn.IFNA(VLOOKUP($B19,'BUENOS AIRES'!$HO$5:$IC$29,11,FALSE),0)+_xlfn.IFNA(VLOOKUP($B19,DELICIAS!$HO$5:$IC$29,11,FALSE),0)+_xlfn.IFNA(VLOOKUP($B19,JAMBALÓ!$HO$5:$IC$29,11,FALSE),0)+_xlfn.IFNA(VLOOKUP($B19,CANALON!$HO$5:$IC$29,11,FALSE),0)</f>
        <v>0</v>
      </c>
      <c r="S19" s="18">
        <f t="shared" si="0"/>
        <v>0</v>
      </c>
      <c r="T19" s="18">
        <f t="shared" si="1"/>
        <v>0</v>
      </c>
    </row>
    <row r="20" spans="1:20" x14ac:dyDescent="0.2">
      <c r="A20" s="18" t="s">
        <v>49</v>
      </c>
      <c r="B20" s="18" t="s">
        <v>66</v>
      </c>
      <c r="C20" s="18" t="s">
        <v>67</v>
      </c>
      <c r="D20" s="74">
        <v>1</v>
      </c>
      <c r="E20" s="18">
        <f>_xlfn.IFNA(VLOOKUP($B20,MIRANDA!$B$5:$P$29,11,FALSE),0)+_xlfn.IFNA(VLOOKUP($B20,CORINTO!$B$3:$P$27,11,FALSE),0)+_xlfn.IFNA(VLOOKUP($B20,'SANTANDER DE Q'!$B$5:$P$29,11,FALSE),0)+_xlfn.IFNA(VLOOKUP($B20,CALOTO!$B$5:$P$29,11,FALSE),0)+_xlfn.IFNA(VLOOKUP($B20,SUAREZ!$B$5:$P$29,11,FALSE),0)+_xlfn.IFNA(VLOOKUP($B20,'BUENOS AIRES'!$B$5:$P$29,11,FALSE),0)+_xlfn.IFNA(VLOOKUP($B20,DELICIAS!$B$5:$P$29,11,FALSE),0)+_xlfn.IFNA(VLOOKUP($B20,JAMBALÓ!$B$5:$P$29,11,FALSE),0)+_xlfn.IFNA(VLOOKUP($B20,CANALON!$B$5:$P$29,11,FALSE),0)</f>
        <v>0</v>
      </c>
      <c r="F20" s="18">
        <f>_xlfn.IFNA(VLOOKUP($B20,MIRANDA!$S$5:$AG$29,11,FALSE),0)+_xlfn.IFNA(VLOOKUP($B20,CORINTO!$S$3:$AG$27,11,FALSE),0)+_xlfn.IFNA(VLOOKUP($B20,'SANTANDER DE Q'!$S$5:$AG$29,11,FALSE),0)+_xlfn.IFNA(VLOOKUP($B20,CALOTO!$S$5:$AG$29,11,FALSE),0)+_xlfn.IFNA(VLOOKUP($B20,SUAREZ!$S$5:$AG$29,11,FALSE),0)+_xlfn.IFNA(VLOOKUP($B20,'BUENOS AIRES'!$S$5:$AG$29,11,FALSE),0)+_xlfn.IFNA(VLOOKUP($B20,DELICIAS!$S$5:$AG$29,11,FALSE),0)+_xlfn.IFNA(VLOOKUP($B20,JAMBALÓ!$S$5:$AG$29,11,FALSE),0)+_xlfn.IFNA(VLOOKUP($B20,CANALON!$S$5:$AG$29,11,FALSE),0)</f>
        <v>0</v>
      </c>
      <c r="G20" s="18">
        <f>_xlfn.IFNA(VLOOKUP($B20,MIRANDA!$AJ$5:$AX$29,11,FALSE),0)+_xlfn.IFNA(VLOOKUP($B20,CORINTO!$AJ$3:$AX$27,11,FALSE),0)+_xlfn.IFNA(VLOOKUP($B20,'SANTANDER DE Q'!$AJ$5:$AX$29,11,FALSE),0)+_xlfn.IFNA(VLOOKUP($B20,CALOTO!$AJ$5:$AX$29,11,FALSE),0)+_xlfn.IFNA(VLOOKUP($B20,SUAREZ!$AJ$5:$AX$29,11,FALSE),0)+_xlfn.IFNA(VLOOKUP($B20,'BUENOS AIRES'!$AJ$5:$AX$29,11,FALSE),0)+_xlfn.IFNA(VLOOKUP($B20,DELICIAS!$AJ$5:$AX$29,11,FALSE),0)+_xlfn.IFNA(VLOOKUP($B20,[1]JAMBOLÓ!$AJ$19:$AX$43,11,FALSE),0)+_xlfn.IFNA(VLOOKUP($B20,CANALON!$AJ$5:$AX$29,11,FALSE),0)</f>
        <v>0</v>
      </c>
      <c r="H20" s="18">
        <f>_xlfn.IFNA(VLOOKUP($B20,MIRANDA!$BA$5:$BO$29,11,FALSE),0)+_xlfn.IFNA(VLOOKUP($B20,CORINTO!$BA$3:$BO$27,11,FALSE),0)+_xlfn.IFNA(VLOOKUP($B20,'SANTANDER DE Q'!$BA$5:$BO$29,11,FALSE),0)+_xlfn.IFNA(VLOOKUP($B20,CALOTO!$BA$5:$BO$29,11,FALSE),0)+_xlfn.IFNA(VLOOKUP($B20,SUAREZ!$BA$5:$BO$29,11,FALSE),0)+_xlfn.IFNA(VLOOKUP($B20,'BUENOS AIRES'!$BA$5:$BO$29,11,FALSE),0)+_xlfn.IFNA(VLOOKUP($B20,DELICIAS!$BA$5:$BO$29,11,FALSE),0)+_xlfn.IFNA(VLOOKUP($B20,JAMBALÓ!$BA$5:$BO$29,11,FALSE),0)+_xlfn.IFNA(VLOOKUP($B20,CANALON!$BA$5:$BO$29,11,FALSE),0)</f>
        <v>0</v>
      </c>
      <c r="I20" s="18">
        <f>_xlfn.IFNA(VLOOKUP($B20,MIRANDA!$BR$5:$CF$29,11,FALSE),0)+_xlfn.IFNA(VLOOKUP($B20,CORINTO!$BR$3:$CF$27,11,FALSE),0)+_xlfn.IFNA(VLOOKUP($B20,'SANTANDER DE Q'!$BR$5:$CF$29,11,FALSE),0)+_xlfn.IFNA(VLOOKUP($B20,CALOTO!$BR$5:$CF$29,11,FALSE),0)+_xlfn.IFNA(VLOOKUP($B20,SUAREZ!$BR$5:$CF$29,11,FALSE),0)+_xlfn.IFNA(VLOOKUP($B20,'BUENOS AIRES'!$BR$5:$CF$29,11,FALSE),0)+_xlfn.IFNA(VLOOKUP($B20,DELICIAS!$BR$5:$CF$29,11,FALSE),0)+_xlfn.IFNA(VLOOKUP($B20,JAMBALÓ!$BR$5:$CF$29,11,FALSE),0)+_xlfn.IFNA(VLOOKUP($B20,CANALON!$BR$5:$CF$29,11,FALSE),0)+_xlfn.IFNA(VLOOKUP($B20,OTROS!$B$5:$P$29,11,FALSE),0)</f>
        <v>0</v>
      </c>
      <c r="J20" s="18">
        <f>_xlfn.IFNA(VLOOKUP($B20,MIRANDA!$CI$5:$CW$29,11,FALSE),0)+_xlfn.IFNA(VLOOKUP($B20,CORINTO!$CI$3:$CW$27,11,FALSE),0)+_xlfn.IFNA(VLOOKUP($B20,'SANTANDER DE Q'!$CI$5:$CW$29,11,FALSE),0)+_xlfn.IFNA(VLOOKUP($B20,CALOTO!$CI$5:$CW$29,11,FALSE),0)+_xlfn.IFNA(VLOOKUP($B20,SUAREZ!$CI$5:$CW$29,11,FALSE),0)+_xlfn.IFNA(VLOOKUP($B20,'BUENOS AIRES'!$CI$5:$CW$29,11,FALSE),0)+_xlfn.IFNA(VLOOKUP($B20,DELICIAS!$CI$5:$CW$29,11,FALSE),0)+_xlfn.IFNA(VLOOKUP($B20,JAMBALÓ!$CI$5:$CW$29,11,FALSE),0)+_xlfn.IFNA(VLOOKUP($B20,CANALON!$CI$5:$CW$29,11,FALSE),0)</f>
        <v>0</v>
      </c>
      <c r="K20" s="18">
        <f>_xlfn.IFNA(VLOOKUP($B20,MIRANDA!$CZ$5:$DN$29,11,FALSE),0)+_xlfn.IFNA(VLOOKUP($B20,CORINTO!$CZ$3:$DN$27,11,FALSE),0)+_xlfn.IFNA(VLOOKUP($B20,'SANTANDER DE Q'!$CZ$5:$DN$29,11,FALSE),0)+_xlfn.IFNA(VLOOKUP($B20,CALOTO!$CZ$5:$DN$29,11,FALSE),0)+_xlfn.IFNA(VLOOKUP($B20,SUAREZ!$CZ$5:$DN$29,11,FALSE),0)+_xlfn.IFNA(VLOOKUP($B20,'BUENOS AIRES'!$CZ$5:$DN$29,11,FALSE),0)+_xlfn.IFNA(VLOOKUP($B20,DELICIAS!$CZ$5:$DN$29,11,FALSE),0)+_xlfn.IFNA(VLOOKUP($B20,JAMBALÓ!$CZ$5:$DN$29,11,FALSE),0)+_xlfn.IFNA(VLOOKUP($B20,CANALON!$CZ$5:$DN$29,11,FALSE),0)</f>
        <v>0</v>
      </c>
      <c r="L20" s="18">
        <f>_xlfn.IFNA(VLOOKUP($B20,MIRANDA!$DQ$5:$EE$29,11,FALSE),0)+_xlfn.IFNA(VLOOKUP($B20,CORINTO!$DQ$3:$EE$27,11,FALSE),0)+_xlfn.IFNA(VLOOKUP($B20,'SANTANDER DE Q'!$DQ$5:$EE$29,11,FALSE),0)+_xlfn.IFNA(VLOOKUP($B20,CALOTO!$DQ$5:$EE$29,11,FALSE),0)+_xlfn.IFNA(VLOOKUP($B20,SUAREZ!$DQ$5:$EE$29,11,FALSE),0)+_xlfn.IFNA(VLOOKUP($B20,'BUENOS AIRES'!$DQ$5:$EE$29,11,FALSE),0)+_xlfn.IFNA(VLOOKUP($B20,DELICIAS!$DQ$5:$EE$29,11,FALSE),0)+_xlfn.IFNA(VLOOKUP($B20,JAMBALÓ!$DQ$5:$EE$29,11,FALSE),0)+_xlfn.IFNA(VLOOKUP($B20,CANALON!$DQ$5:$EE$29,11,FALSE),0)+_xlfn.IFNA(VLOOKUP($B20,OTROS!$S$5:$AG$29,11,FALSE),0)</f>
        <v>0</v>
      </c>
      <c r="M20" s="18">
        <f>_xlfn.IFNA(VLOOKUP($B20,MIRANDA!$EH$5:$EV$29,11,FALSE),0)+_xlfn.IFNA(VLOOKUP($B20,CORINTO!$EH$3:$EV$27,11,FALSE),0)+_xlfn.IFNA(VLOOKUP($B20,'SANTANDER DE Q'!$EH$5:$EV$29,11,FALSE),0)+_xlfn.IFNA(VLOOKUP($B20,CALOTO!$EH$5:$EV$29,11,FALSE),0)+_xlfn.IFNA(VLOOKUP($B20,SUAREZ!$EH$5:$EV$29,11,FALSE),0)+_xlfn.IFNA(VLOOKUP($B20,'BUENOS AIRES'!$EH$5:$EV$29,11,FALSE),0)+_xlfn.IFNA(VLOOKUP($B20,DELICIAS!$EH$5:$EV$29,11,FALSE),0)+_xlfn.IFNA(VLOOKUP($B20,JAMBALÓ!$EH$5:$EV$29,11,FALSE),0)+_xlfn.IFNA(VLOOKUP($B20,CANALON!$EH$5:$EV$29,11,FALSE),0)+_xlfn.IFNA(VLOOKUP($B20,OTROS!$AJ$5:$AX$29,11,FALSE),0)</f>
        <v>0</v>
      </c>
      <c r="N20" s="18">
        <f>_xlfn.IFNA(VLOOKUP($B20,MIRANDA!$EY$5:$FM$29,11,FALSE),0)+_xlfn.IFNA(VLOOKUP($B20,CORINTO!$EY$3:$FM$27,11,FALSE),0)+_xlfn.IFNA(VLOOKUP($B20,'SANTANDER DE Q'!$EY$5:$FM$29,11,FALSE),0)+_xlfn.IFNA(VLOOKUP($B20,CALOTO!$EY$5:$FM$29,11,FALSE),0)+_xlfn.IFNA(VLOOKUP($B20,SUAREZ!$EY$5:$FM$29,11,FALSE),0)+_xlfn.IFNA(VLOOKUP($B20,'BUENOS AIRES'!$EY$5:$FM$29,11,FALSE),0)+_xlfn.IFNA(VLOOKUP($B20,DELICIAS!$EY$5:$FM$29,11,FALSE),0)+_xlfn.IFNA(VLOOKUP($B20,JAMBALÓ!$EY$5:$FM$29,11,FALSE),0)+_xlfn.IFNA(VLOOKUP($B20,CANALON!$EY$5:$FM$29,11,FALSE),0)+_xlfn.IFNA(VLOOKUP($B20,OTROS!$BA$5:$BO$29,11,FALSE),0)</f>
        <v>8</v>
      </c>
      <c r="O20" s="18">
        <f>_xlfn.IFNA(VLOOKUP($B20,MIRANDA!$FP$5:$GD$29,11,FALSE),0)+_xlfn.IFNA(VLOOKUP($B20,CORINTO!$FP$3:$GD$27,11,FALSE),0)+_xlfn.IFNA(VLOOKUP($B20,'SANTANDER DE Q'!$FP$5:$GD$29,11,FALSE),0)+_xlfn.IFNA(VLOOKUP($B20,CALOTO!$FP$5:$GD$29,11,FALSE),0)+_xlfn.IFNA(VLOOKUP($B20,SUAREZ!$FP$5:$GD$29,11,FALSE),0)+_xlfn.IFNA(VLOOKUP($B20,'BUENOS AIRES'!$FP$5:$GD$29,11,FALSE),0)+_xlfn.IFNA(VLOOKUP($B20,DELICIAS!$FP$5:$GD$29,11,FALSE),0)+_xlfn.IFNA(VLOOKUP($B20,JAMBALÓ!$FP$5:$GD$29,11,FALSE),0)+_xlfn.IFNA(VLOOKUP($B20,CANALON!$FP$5:$GD$29,11,FALSE),0)+_xlfn.IFNA(VLOOKUP($B20,OTROS!$BR$5:$CF$29,11,FALSE),0)</f>
        <v>0</v>
      </c>
      <c r="P20" s="18">
        <f>_xlfn.IFNA(VLOOKUP($B20,MIRANDA!$GG$5:$GU$29,11,FALSE),0)+_xlfn.IFNA(VLOOKUP($B20,CORINTO!$GG$3:$GU$27,11,FALSE),0)+_xlfn.IFNA(VLOOKUP($B20,'SANTANDER DE Q'!$GG$5:$GU$29,11,FALSE),0)+_xlfn.IFNA(VLOOKUP($B20,CALOTO!$GG$5:$GU$29,11,FALSE),0)+_xlfn.IFNA(VLOOKUP($B20,SUAREZ!$GG$5:$GU$29,11,FALSE),0)+_xlfn.IFNA(VLOOKUP($B20,'BUENOS AIRES'!$GG$5:$GU$29,11,FALSE),0)+_xlfn.IFNA(VLOOKUP($B20,DELICIAS!$GG$5:$GU$29,11,FALSE),0)+_xlfn.IFNA(VLOOKUP($B20,JAMBALÓ!$GG$5:$GU$29,11,FALSE),0)+_xlfn.IFNA(VLOOKUP($B20,CANALON!$GG$5:$GU$29,11,FALSE),0)+_xlfn.IFNA(VLOOKUP($B20,OTROS!$CI$5:$CW$29,11,FALSE),0)</f>
        <v>0</v>
      </c>
      <c r="Q20" s="18">
        <f>_xlfn.IFNA(VLOOKUP($B20,MIRANDA!$GX$5:$HL$29,11,FALSE),0)+_xlfn.IFNA(VLOOKUP($B20,CORINTO!$GX$3:$HL$27,11,FALSE),0)+_xlfn.IFNA(VLOOKUP($B20,'SANTANDER DE Q'!$GX$5:$HL$29,11,FALSE),0)+_xlfn.IFNA(VLOOKUP($B20,CALOTO!$GX$5:$HL$29,11,FALSE),0)+_xlfn.IFNA(VLOOKUP($B20,SUAREZ!$GX$5:$HL$29,11,FALSE),0)+_xlfn.IFNA(VLOOKUP($B20,'BUENOS AIRES'!$GX$5:$HL$29,11,FALSE),0)+_xlfn.IFNA(VLOOKUP($B20,DELICIAS!$GX$5:$HL$29,11,FALSE),0)+_xlfn.IFNA(VLOOKUP($B20,JAMBALÓ!$GX$5:$HL$29,11,FALSE),0)+_xlfn.IFNA(VLOOKUP($B20,CANALON!$GX$5:$HL$29,11,FALSE),0)</f>
        <v>0</v>
      </c>
      <c r="R20" s="18">
        <f>_xlfn.IFNA(VLOOKUP($B20,MIRANDA!$HO$5:$IC$29,11,FALSE),0)+_xlfn.IFNA(VLOOKUP($B20,CORINTO!$HO$3:$IC$27,11,FALSE),0)+_xlfn.IFNA(VLOOKUP($B20,'SANTANDER DE Q'!$HO$5:$IC$29,11,FALSE),0)+_xlfn.IFNA(VLOOKUP($B20,CALOTO!$HO$5:$IC$29,11,FALSE),0)+_xlfn.IFNA(VLOOKUP($B20,SUAREZ!$HO$5:$IC$29,11,FALSE),0)+_xlfn.IFNA(VLOOKUP($B20,'BUENOS AIRES'!$HO$5:$IC$29,11,FALSE),0)+_xlfn.IFNA(VLOOKUP($B20,DELICIAS!$HO$5:$IC$29,11,FALSE),0)+_xlfn.IFNA(VLOOKUP($B20,JAMBALÓ!$HO$5:$IC$29,11,FALSE),0)+_xlfn.IFNA(VLOOKUP($B20,CANALON!$HO$5:$IC$29,11,FALSE),0)</f>
        <v>0</v>
      </c>
      <c r="S20" s="18">
        <f t="shared" si="0"/>
        <v>8</v>
      </c>
      <c r="T20" s="18">
        <f t="shared" si="1"/>
        <v>8</v>
      </c>
    </row>
    <row r="21" spans="1:20" x14ac:dyDescent="0.2">
      <c r="A21" s="18" t="s">
        <v>49</v>
      </c>
      <c r="B21" s="18" t="s">
        <v>68</v>
      </c>
      <c r="C21" s="18" t="s">
        <v>69</v>
      </c>
      <c r="D21" s="74">
        <v>1</v>
      </c>
      <c r="E21" s="18">
        <f>_xlfn.IFNA(VLOOKUP($B21,MIRANDA!$B$5:$P$29,11,FALSE),0)+_xlfn.IFNA(VLOOKUP($B21,CORINTO!$B$3:$P$27,11,FALSE),0)+_xlfn.IFNA(VLOOKUP($B21,'SANTANDER DE Q'!$B$5:$P$29,11,FALSE),0)+_xlfn.IFNA(VLOOKUP($B21,CALOTO!$B$5:$P$29,11,FALSE),0)+_xlfn.IFNA(VLOOKUP($B21,SUAREZ!$B$5:$P$29,11,FALSE),0)+_xlfn.IFNA(VLOOKUP($B21,'BUENOS AIRES'!$B$5:$P$29,11,FALSE),0)+_xlfn.IFNA(VLOOKUP($B21,DELICIAS!$B$5:$P$29,11,FALSE),0)+_xlfn.IFNA(VLOOKUP($B21,JAMBALÓ!$B$5:$P$29,11,FALSE),0)+_xlfn.IFNA(VLOOKUP($B21,CANALON!$B$5:$P$29,11,FALSE),0)</f>
        <v>0</v>
      </c>
      <c r="F21" s="18">
        <f>_xlfn.IFNA(VLOOKUP($B21,MIRANDA!$S$5:$AG$29,11,FALSE),0)+_xlfn.IFNA(VLOOKUP($B21,CORINTO!$S$3:$AG$27,11,FALSE),0)+_xlfn.IFNA(VLOOKUP($B21,'SANTANDER DE Q'!$S$5:$AG$29,11,FALSE),0)+_xlfn.IFNA(VLOOKUP($B21,CALOTO!$S$5:$AG$29,11,FALSE),0)+_xlfn.IFNA(VLOOKUP($B21,SUAREZ!$S$5:$AG$29,11,FALSE),0)+_xlfn.IFNA(VLOOKUP($B21,'BUENOS AIRES'!$S$5:$AG$29,11,FALSE),0)+_xlfn.IFNA(VLOOKUP($B21,DELICIAS!$S$5:$AG$29,11,FALSE),0)+_xlfn.IFNA(VLOOKUP($B21,JAMBALÓ!$S$5:$AG$29,11,FALSE),0)+_xlfn.IFNA(VLOOKUP($B21,CANALON!$S$5:$AG$29,11,FALSE),0)</f>
        <v>0</v>
      </c>
      <c r="G21" s="18">
        <f>_xlfn.IFNA(VLOOKUP($B21,MIRANDA!$AJ$5:$AX$29,11,FALSE),0)+_xlfn.IFNA(VLOOKUP($B21,CORINTO!$AJ$3:$AX$27,11,FALSE),0)+_xlfn.IFNA(VLOOKUP($B21,'SANTANDER DE Q'!$AJ$5:$AX$29,11,FALSE),0)+_xlfn.IFNA(VLOOKUP($B21,CALOTO!$AJ$5:$AX$29,11,FALSE),0)+_xlfn.IFNA(VLOOKUP($B21,SUAREZ!$AJ$5:$AX$29,11,FALSE),0)+_xlfn.IFNA(VLOOKUP($B21,'BUENOS AIRES'!$AJ$5:$AX$29,11,FALSE),0)+_xlfn.IFNA(VLOOKUP($B21,DELICIAS!$AJ$5:$AX$29,11,FALSE),0)+_xlfn.IFNA(VLOOKUP($B21,[1]JAMBOLÓ!$AJ$19:$AX$43,11,FALSE),0)+_xlfn.IFNA(VLOOKUP($B21,CANALON!$AJ$5:$AX$29,11,FALSE),0)</f>
        <v>0</v>
      </c>
      <c r="H21" s="18">
        <f>_xlfn.IFNA(VLOOKUP($B21,MIRANDA!$BA$5:$BO$29,11,FALSE),0)+_xlfn.IFNA(VLOOKUP($B21,CORINTO!$BA$3:$BO$27,11,FALSE),0)+_xlfn.IFNA(VLOOKUP($B21,'SANTANDER DE Q'!$BA$5:$BO$29,11,FALSE),0)+_xlfn.IFNA(VLOOKUP($B21,CALOTO!$BA$5:$BO$29,11,FALSE),0)+_xlfn.IFNA(VLOOKUP($B21,SUAREZ!$BA$5:$BO$29,11,FALSE),0)+_xlfn.IFNA(VLOOKUP($B21,'BUENOS AIRES'!$BA$5:$BO$29,11,FALSE),0)+_xlfn.IFNA(VLOOKUP($B21,DELICIAS!$BA$5:$BO$29,11,FALSE),0)+_xlfn.IFNA(VLOOKUP($B21,JAMBALÓ!$BA$5:$BO$29,11,FALSE),0)+_xlfn.IFNA(VLOOKUP($B21,CANALON!$BA$5:$BO$29,11,FALSE),0)</f>
        <v>0</v>
      </c>
      <c r="I21" s="18">
        <f>_xlfn.IFNA(VLOOKUP($B21,MIRANDA!$BR$5:$CF$29,11,FALSE),0)+_xlfn.IFNA(VLOOKUP($B21,CORINTO!$BR$3:$CF$27,11,FALSE),0)+_xlfn.IFNA(VLOOKUP($B21,'SANTANDER DE Q'!$BR$5:$CF$29,11,FALSE),0)+_xlfn.IFNA(VLOOKUP($B21,CALOTO!$BR$5:$CF$29,11,FALSE),0)+_xlfn.IFNA(VLOOKUP($B21,SUAREZ!$BR$5:$CF$29,11,FALSE),0)+_xlfn.IFNA(VLOOKUP($B21,'BUENOS AIRES'!$BR$5:$CF$29,11,FALSE),0)+_xlfn.IFNA(VLOOKUP($B21,DELICIAS!$BR$5:$CF$29,11,FALSE),0)+_xlfn.IFNA(VLOOKUP($B21,JAMBALÓ!$BR$5:$CF$29,11,FALSE),0)+_xlfn.IFNA(VLOOKUP($B21,CANALON!$BR$5:$CF$29,11,FALSE),0)+_xlfn.IFNA(VLOOKUP($B21,OTROS!$B$5:$P$29,11,FALSE),0)</f>
        <v>0</v>
      </c>
      <c r="J21" s="18">
        <f>_xlfn.IFNA(VLOOKUP($B21,MIRANDA!$CI$5:$CW$29,11,FALSE),0)+_xlfn.IFNA(VLOOKUP($B21,CORINTO!$CI$3:$CW$27,11,FALSE),0)+_xlfn.IFNA(VLOOKUP($B21,'SANTANDER DE Q'!$CI$5:$CW$29,11,FALSE),0)+_xlfn.IFNA(VLOOKUP($B21,CALOTO!$CI$5:$CW$29,11,FALSE),0)+_xlfn.IFNA(VLOOKUP($B21,SUAREZ!$CI$5:$CW$29,11,FALSE),0)+_xlfn.IFNA(VLOOKUP($B21,'BUENOS AIRES'!$CI$5:$CW$29,11,FALSE),0)+_xlfn.IFNA(VLOOKUP($B21,DELICIAS!$CI$5:$CW$29,11,FALSE),0)+_xlfn.IFNA(VLOOKUP($B21,JAMBALÓ!$CI$5:$CW$29,11,FALSE),0)+_xlfn.IFNA(VLOOKUP($B21,CANALON!$CI$5:$CW$29,11,FALSE),0)</f>
        <v>0</v>
      </c>
      <c r="K21" s="18">
        <f>_xlfn.IFNA(VLOOKUP($B21,MIRANDA!$CZ$5:$DN$29,11,FALSE),0)+_xlfn.IFNA(VLOOKUP($B21,CORINTO!$CZ$3:$DN$27,11,FALSE),0)+_xlfn.IFNA(VLOOKUP($B21,'SANTANDER DE Q'!$CZ$5:$DN$29,11,FALSE),0)+_xlfn.IFNA(VLOOKUP($B21,CALOTO!$CZ$5:$DN$29,11,FALSE),0)+_xlfn.IFNA(VLOOKUP($B21,SUAREZ!$CZ$5:$DN$29,11,FALSE),0)+_xlfn.IFNA(VLOOKUP($B21,'BUENOS AIRES'!$CZ$5:$DN$29,11,FALSE),0)+_xlfn.IFNA(VLOOKUP($B21,DELICIAS!$CZ$5:$DN$29,11,FALSE),0)+_xlfn.IFNA(VLOOKUP($B21,JAMBALÓ!$CZ$5:$DN$29,11,FALSE),0)+_xlfn.IFNA(VLOOKUP($B21,CANALON!$CZ$5:$DN$29,11,FALSE),0)</f>
        <v>0</v>
      </c>
      <c r="L21" s="18">
        <f>_xlfn.IFNA(VLOOKUP($B21,MIRANDA!$DQ$5:$EE$29,11,FALSE),0)+_xlfn.IFNA(VLOOKUP($B21,CORINTO!$DQ$3:$EE$27,11,FALSE),0)+_xlfn.IFNA(VLOOKUP($B21,'SANTANDER DE Q'!$DQ$5:$EE$29,11,FALSE),0)+_xlfn.IFNA(VLOOKUP($B21,CALOTO!$DQ$5:$EE$29,11,FALSE),0)+_xlfn.IFNA(VLOOKUP($B21,SUAREZ!$DQ$5:$EE$29,11,FALSE),0)+_xlfn.IFNA(VLOOKUP($B21,'BUENOS AIRES'!$DQ$5:$EE$29,11,FALSE),0)+_xlfn.IFNA(VLOOKUP($B21,DELICIAS!$DQ$5:$EE$29,11,FALSE),0)+_xlfn.IFNA(VLOOKUP($B21,JAMBALÓ!$DQ$5:$EE$29,11,FALSE),0)+_xlfn.IFNA(VLOOKUP($B21,CANALON!$DQ$5:$EE$29,11,FALSE),0)+_xlfn.IFNA(VLOOKUP($B21,OTROS!$S$5:$AG$29,11,FALSE),0)</f>
        <v>0</v>
      </c>
      <c r="M21" s="18">
        <f>_xlfn.IFNA(VLOOKUP($B21,MIRANDA!$EH$5:$EV$29,11,FALSE),0)+_xlfn.IFNA(VLOOKUP($B21,CORINTO!$EH$3:$EV$27,11,FALSE),0)+_xlfn.IFNA(VLOOKUP($B21,'SANTANDER DE Q'!$EH$5:$EV$29,11,FALSE),0)+_xlfn.IFNA(VLOOKUP($B21,CALOTO!$EH$5:$EV$29,11,FALSE),0)+_xlfn.IFNA(VLOOKUP($B21,SUAREZ!$EH$5:$EV$29,11,FALSE),0)+_xlfn.IFNA(VLOOKUP($B21,'BUENOS AIRES'!$EH$5:$EV$29,11,FALSE),0)+_xlfn.IFNA(VLOOKUP($B21,DELICIAS!$EH$5:$EV$29,11,FALSE),0)+_xlfn.IFNA(VLOOKUP($B21,JAMBALÓ!$EH$5:$EV$29,11,FALSE),0)+_xlfn.IFNA(VLOOKUP($B21,CANALON!$EH$5:$EV$29,11,FALSE),0)+_xlfn.IFNA(VLOOKUP($B21,OTROS!$AJ$5:$AX$29,11,FALSE),0)</f>
        <v>0</v>
      </c>
      <c r="N21" s="18">
        <f>_xlfn.IFNA(VLOOKUP($B21,MIRANDA!$EY$5:$FM$29,11,FALSE),0)+_xlfn.IFNA(VLOOKUP($B21,CORINTO!$EY$3:$FM$27,11,FALSE),0)+_xlfn.IFNA(VLOOKUP($B21,'SANTANDER DE Q'!$EY$5:$FM$29,11,FALSE),0)+_xlfn.IFNA(VLOOKUP($B21,CALOTO!$EY$5:$FM$29,11,FALSE),0)+_xlfn.IFNA(VLOOKUP($B21,SUAREZ!$EY$5:$FM$29,11,FALSE),0)+_xlfn.IFNA(VLOOKUP($B21,'BUENOS AIRES'!$EY$5:$FM$29,11,FALSE),0)+_xlfn.IFNA(VLOOKUP($B21,DELICIAS!$EY$5:$FM$29,11,FALSE),0)+_xlfn.IFNA(VLOOKUP($B21,JAMBALÓ!$EY$5:$FM$29,11,FALSE),0)+_xlfn.IFNA(VLOOKUP($B21,CANALON!$EY$5:$FM$29,11,FALSE),0)+_xlfn.IFNA(VLOOKUP($B21,OTROS!$BA$5:$BO$29,11,FALSE),0)</f>
        <v>0</v>
      </c>
      <c r="O21" s="18">
        <f>_xlfn.IFNA(VLOOKUP($B21,MIRANDA!$FP$5:$GD$29,11,FALSE),0)+_xlfn.IFNA(VLOOKUP($B21,CORINTO!$FP$3:$GD$27,11,FALSE),0)+_xlfn.IFNA(VLOOKUP($B21,'SANTANDER DE Q'!$FP$5:$GD$29,11,FALSE),0)+_xlfn.IFNA(VLOOKUP($B21,CALOTO!$FP$5:$GD$29,11,FALSE),0)+_xlfn.IFNA(VLOOKUP($B21,SUAREZ!$FP$5:$GD$29,11,FALSE),0)+_xlfn.IFNA(VLOOKUP($B21,'BUENOS AIRES'!$FP$5:$GD$29,11,FALSE),0)+_xlfn.IFNA(VLOOKUP($B21,DELICIAS!$FP$5:$GD$29,11,FALSE),0)+_xlfn.IFNA(VLOOKUP($B21,JAMBALÓ!$FP$5:$GD$29,11,FALSE),0)+_xlfn.IFNA(VLOOKUP($B21,CANALON!$FP$5:$GD$29,11,FALSE),0)+_xlfn.IFNA(VLOOKUP($B21,OTROS!$BR$5:$CF$29,11,FALSE),0)</f>
        <v>0</v>
      </c>
      <c r="P21" s="18">
        <f>_xlfn.IFNA(VLOOKUP($B21,MIRANDA!$GG$5:$GU$29,11,FALSE),0)+_xlfn.IFNA(VLOOKUP($B21,CORINTO!$GG$3:$GU$27,11,FALSE),0)+_xlfn.IFNA(VLOOKUP($B21,'SANTANDER DE Q'!$GG$5:$GU$29,11,FALSE),0)+_xlfn.IFNA(VLOOKUP($B21,CALOTO!$GG$5:$GU$29,11,FALSE),0)+_xlfn.IFNA(VLOOKUP($B21,SUAREZ!$GG$5:$GU$29,11,FALSE),0)+_xlfn.IFNA(VLOOKUP($B21,'BUENOS AIRES'!$GG$5:$GU$29,11,FALSE),0)+_xlfn.IFNA(VLOOKUP($B21,DELICIAS!$GG$5:$GU$29,11,FALSE),0)+_xlfn.IFNA(VLOOKUP($B21,JAMBALÓ!$GG$5:$GU$29,11,FALSE),0)+_xlfn.IFNA(VLOOKUP($B21,CANALON!$GG$5:$GU$29,11,FALSE),0)+_xlfn.IFNA(VLOOKUP($B21,OTROS!$CI$5:$CW$29,11,FALSE),0)</f>
        <v>0</v>
      </c>
      <c r="Q21" s="18">
        <f>_xlfn.IFNA(VLOOKUP($B21,MIRANDA!$GX$5:$HL$29,11,FALSE),0)+_xlfn.IFNA(VLOOKUP($B21,CORINTO!$GX$3:$HL$27,11,FALSE),0)+_xlfn.IFNA(VLOOKUP($B21,'SANTANDER DE Q'!$GX$5:$HL$29,11,FALSE),0)+_xlfn.IFNA(VLOOKUP($B21,CALOTO!$GX$5:$HL$29,11,FALSE),0)+_xlfn.IFNA(VLOOKUP($B21,SUAREZ!$GX$5:$HL$29,11,FALSE),0)+_xlfn.IFNA(VLOOKUP($B21,'BUENOS AIRES'!$GX$5:$HL$29,11,FALSE),0)+_xlfn.IFNA(VLOOKUP($B21,DELICIAS!$GX$5:$HL$29,11,FALSE),0)+_xlfn.IFNA(VLOOKUP($B21,JAMBALÓ!$GX$5:$HL$29,11,FALSE),0)+_xlfn.IFNA(VLOOKUP($B21,CANALON!$GX$5:$HL$29,11,FALSE),0)</f>
        <v>0</v>
      </c>
      <c r="R21" s="18">
        <f>_xlfn.IFNA(VLOOKUP($B21,MIRANDA!$HO$5:$IC$29,11,FALSE),0)+_xlfn.IFNA(VLOOKUP($B21,CORINTO!$HO$3:$IC$27,11,FALSE),0)+_xlfn.IFNA(VLOOKUP($B21,'SANTANDER DE Q'!$HO$5:$IC$29,11,FALSE),0)+_xlfn.IFNA(VLOOKUP($B21,CALOTO!$HO$5:$IC$29,11,FALSE),0)+_xlfn.IFNA(VLOOKUP($B21,SUAREZ!$HO$5:$IC$29,11,FALSE),0)+_xlfn.IFNA(VLOOKUP($B21,'BUENOS AIRES'!$HO$5:$IC$29,11,FALSE),0)+_xlfn.IFNA(VLOOKUP($B21,DELICIAS!$HO$5:$IC$29,11,FALSE),0)+_xlfn.IFNA(VLOOKUP($B21,JAMBALÓ!$HO$5:$IC$29,11,FALSE),0)+_xlfn.IFNA(VLOOKUP($B21,CANALON!$HO$5:$IC$29,11,FALSE),0)</f>
        <v>0</v>
      </c>
      <c r="S21" s="18">
        <f t="shared" si="0"/>
        <v>0</v>
      </c>
      <c r="T21" s="18">
        <f t="shared" si="1"/>
        <v>0</v>
      </c>
    </row>
    <row r="22" spans="1:20" x14ac:dyDescent="0.2">
      <c r="A22" s="18" t="s">
        <v>49</v>
      </c>
      <c r="B22" s="18" t="s">
        <v>70</v>
      </c>
      <c r="C22" s="18" t="s">
        <v>71</v>
      </c>
      <c r="D22" s="74">
        <v>1</v>
      </c>
      <c r="E22" s="18">
        <f>_xlfn.IFNA(VLOOKUP($B22,MIRANDA!$B$5:$P$29,11,FALSE),0)+_xlfn.IFNA(VLOOKUP($B22,CORINTO!$B$3:$P$27,11,FALSE),0)+_xlfn.IFNA(VLOOKUP($B22,'SANTANDER DE Q'!$B$5:$P$29,11,FALSE),0)+_xlfn.IFNA(VLOOKUP($B22,CALOTO!$B$5:$P$29,11,FALSE),0)+_xlfn.IFNA(VLOOKUP($B22,SUAREZ!$B$5:$P$29,11,FALSE),0)+_xlfn.IFNA(VLOOKUP($B22,'BUENOS AIRES'!$B$5:$P$29,11,FALSE),0)+_xlfn.IFNA(VLOOKUP($B22,DELICIAS!$B$5:$P$29,11,FALSE),0)+_xlfn.IFNA(VLOOKUP($B22,JAMBALÓ!$B$5:$P$29,11,FALSE),0)+_xlfn.IFNA(VLOOKUP($B22,CANALON!$B$5:$P$29,11,FALSE),0)</f>
        <v>0</v>
      </c>
      <c r="F22" s="18">
        <f>_xlfn.IFNA(VLOOKUP($B22,MIRANDA!$S$5:$AG$29,11,FALSE),0)+_xlfn.IFNA(VLOOKUP($B22,CORINTO!$S$3:$AG$27,11,FALSE),0)+_xlfn.IFNA(VLOOKUP($B22,'SANTANDER DE Q'!$S$5:$AG$29,11,FALSE),0)+_xlfn.IFNA(VLOOKUP($B22,CALOTO!$S$5:$AG$29,11,FALSE),0)+_xlfn.IFNA(VLOOKUP($B22,SUAREZ!$S$5:$AG$29,11,FALSE),0)+_xlfn.IFNA(VLOOKUP($B22,'BUENOS AIRES'!$S$5:$AG$29,11,FALSE),0)+_xlfn.IFNA(VLOOKUP($B22,DELICIAS!$S$5:$AG$29,11,FALSE),0)+_xlfn.IFNA(VLOOKUP($B22,JAMBALÓ!$S$5:$AG$29,11,FALSE),0)+_xlfn.IFNA(VLOOKUP($B22,CANALON!$S$5:$AG$29,11,FALSE),0)</f>
        <v>0</v>
      </c>
      <c r="G22" s="18">
        <f>_xlfn.IFNA(VLOOKUP($B22,MIRANDA!$AJ$5:$AX$29,11,FALSE),0)+_xlfn.IFNA(VLOOKUP($B22,CORINTO!$AJ$3:$AX$27,11,FALSE),0)+_xlfn.IFNA(VLOOKUP($B22,'SANTANDER DE Q'!$AJ$5:$AX$29,11,FALSE),0)+_xlfn.IFNA(VLOOKUP($B22,CALOTO!$AJ$5:$AX$29,11,FALSE),0)+_xlfn.IFNA(VLOOKUP($B22,SUAREZ!$AJ$5:$AX$29,11,FALSE),0)+_xlfn.IFNA(VLOOKUP($B22,'BUENOS AIRES'!$AJ$5:$AX$29,11,FALSE),0)+_xlfn.IFNA(VLOOKUP($B22,DELICIAS!$AJ$5:$AX$29,11,FALSE),0)+_xlfn.IFNA(VLOOKUP($B22,[1]JAMBOLÓ!$AJ$19:$AX$43,11,FALSE),0)+_xlfn.IFNA(VLOOKUP($B22,CANALON!$AJ$5:$AX$29,11,FALSE),0)</f>
        <v>0</v>
      </c>
      <c r="H22" s="18">
        <f>_xlfn.IFNA(VLOOKUP($B22,MIRANDA!$BA$5:$BO$29,11,FALSE),0)+_xlfn.IFNA(VLOOKUP($B22,CORINTO!$BA$3:$BO$27,11,FALSE),0)+_xlfn.IFNA(VLOOKUP($B22,'SANTANDER DE Q'!$BA$5:$BO$29,11,FALSE),0)+_xlfn.IFNA(VLOOKUP($B22,CALOTO!$BA$5:$BO$29,11,FALSE),0)+_xlfn.IFNA(VLOOKUP($B22,SUAREZ!$BA$5:$BO$29,11,FALSE),0)+_xlfn.IFNA(VLOOKUP($B22,'BUENOS AIRES'!$BA$5:$BO$29,11,FALSE),0)+_xlfn.IFNA(VLOOKUP($B22,DELICIAS!$BA$5:$BO$29,11,FALSE),0)+_xlfn.IFNA(VLOOKUP($B22,JAMBALÓ!$BA$5:$BO$29,11,FALSE),0)+_xlfn.IFNA(VLOOKUP($B22,CANALON!$BA$5:$BO$29,11,FALSE),0)</f>
        <v>0</v>
      </c>
      <c r="I22" s="18">
        <f>_xlfn.IFNA(VLOOKUP($B22,MIRANDA!$BR$5:$CF$29,11,FALSE),0)+_xlfn.IFNA(VLOOKUP($B22,CORINTO!$BR$3:$CF$27,11,FALSE),0)+_xlfn.IFNA(VLOOKUP($B22,'SANTANDER DE Q'!$BR$5:$CF$29,11,FALSE),0)+_xlfn.IFNA(VLOOKUP($B22,CALOTO!$BR$5:$CF$29,11,FALSE),0)+_xlfn.IFNA(VLOOKUP($B22,SUAREZ!$BR$5:$CF$29,11,FALSE),0)+_xlfn.IFNA(VLOOKUP($B22,'BUENOS AIRES'!$BR$5:$CF$29,11,FALSE),0)+_xlfn.IFNA(VLOOKUP($B22,DELICIAS!$BR$5:$CF$29,11,FALSE),0)+_xlfn.IFNA(VLOOKUP($B22,JAMBALÓ!$BR$5:$CF$29,11,FALSE),0)+_xlfn.IFNA(VLOOKUP($B22,CANALON!$BR$5:$CF$29,11,FALSE),0)+_xlfn.IFNA(VLOOKUP($B22,OTROS!$B$5:$P$29,11,FALSE),0)</f>
        <v>0</v>
      </c>
      <c r="J22" s="18">
        <f>_xlfn.IFNA(VLOOKUP($B22,MIRANDA!$CI$5:$CW$29,11,FALSE),0)+_xlfn.IFNA(VLOOKUP($B22,CORINTO!$CI$3:$CW$27,11,FALSE),0)+_xlfn.IFNA(VLOOKUP($B22,'SANTANDER DE Q'!$CI$5:$CW$29,11,FALSE),0)+_xlfn.IFNA(VLOOKUP($B22,CALOTO!$CI$5:$CW$29,11,FALSE),0)+_xlfn.IFNA(VLOOKUP($B22,SUAREZ!$CI$5:$CW$29,11,FALSE),0)+_xlfn.IFNA(VLOOKUP($B22,'BUENOS AIRES'!$CI$5:$CW$29,11,FALSE),0)+_xlfn.IFNA(VLOOKUP($B22,DELICIAS!$CI$5:$CW$29,11,FALSE),0)+_xlfn.IFNA(VLOOKUP($B22,JAMBALÓ!$CI$5:$CW$29,11,FALSE),0)+_xlfn.IFNA(VLOOKUP($B22,CANALON!$CI$5:$CW$29,11,FALSE),0)</f>
        <v>0</v>
      </c>
      <c r="K22" s="18">
        <f>_xlfn.IFNA(VLOOKUP($B22,MIRANDA!$CZ$5:$DN$29,11,FALSE),0)+_xlfn.IFNA(VLOOKUP($B22,CORINTO!$CZ$3:$DN$27,11,FALSE),0)+_xlfn.IFNA(VLOOKUP($B22,'SANTANDER DE Q'!$CZ$5:$DN$29,11,FALSE),0)+_xlfn.IFNA(VLOOKUP($B22,CALOTO!$CZ$5:$DN$29,11,FALSE),0)+_xlfn.IFNA(VLOOKUP($B22,SUAREZ!$CZ$5:$DN$29,11,FALSE),0)+_xlfn.IFNA(VLOOKUP($B22,'BUENOS AIRES'!$CZ$5:$DN$29,11,FALSE),0)+_xlfn.IFNA(VLOOKUP($B22,DELICIAS!$CZ$5:$DN$29,11,FALSE),0)+_xlfn.IFNA(VLOOKUP($B22,JAMBALÓ!$CZ$5:$DN$29,11,FALSE),0)+_xlfn.IFNA(VLOOKUP($B22,CANALON!$CZ$5:$DN$29,11,FALSE),0)</f>
        <v>0</v>
      </c>
      <c r="L22" s="18">
        <f>_xlfn.IFNA(VLOOKUP($B22,MIRANDA!$DQ$5:$EE$29,11,FALSE),0)+_xlfn.IFNA(VLOOKUP($B22,CORINTO!$DQ$3:$EE$27,11,FALSE),0)+_xlfn.IFNA(VLOOKUP($B22,'SANTANDER DE Q'!$DQ$5:$EE$29,11,FALSE),0)+_xlfn.IFNA(VLOOKUP($B22,CALOTO!$DQ$5:$EE$29,11,FALSE),0)+_xlfn.IFNA(VLOOKUP($B22,SUAREZ!$DQ$5:$EE$29,11,FALSE),0)+_xlfn.IFNA(VLOOKUP($B22,'BUENOS AIRES'!$DQ$5:$EE$29,11,FALSE),0)+_xlfn.IFNA(VLOOKUP($B22,DELICIAS!$DQ$5:$EE$29,11,FALSE),0)+_xlfn.IFNA(VLOOKUP($B22,JAMBALÓ!$DQ$5:$EE$29,11,FALSE),0)+_xlfn.IFNA(VLOOKUP($B22,CANALON!$DQ$5:$EE$29,11,FALSE),0)+_xlfn.IFNA(VLOOKUP($B22,OTROS!$S$5:$AG$29,11,FALSE),0)</f>
        <v>0</v>
      </c>
      <c r="M22" s="18">
        <f>_xlfn.IFNA(VLOOKUP($B22,MIRANDA!$EH$5:$EV$29,11,FALSE),0)+_xlfn.IFNA(VLOOKUP($B22,CORINTO!$EH$3:$EV$27,11,FALSE),0)+_xlfn.IFNA(VLOOKUP($B22,'SANTANDER DE Q'!$EH$5:$EV$29,11,FALSE),0)+_xlfn.IFNA(VLOOKUP($B22,CALOTO!$EH$5:$EV$29,11,FALSE),0)+_xlfn.IFNA(VLOOKUP($B22,SUAREZ!$EH$5:$EV$29,11,FALSE),0)+_xlfn.IFNA(VLOOKUP($B22,'BUENOS AIRES'!$EH$5:$EV$29,11,FALSE),0)+_xlfn.IFNA(VLOOKUP($B22,DELICIAS!$EH$5:$EV$29,11,FALSE),0)+_xlfn.IFNA(VLOOKUP($B22,JAMBALÓ!$EH$5:$EV$29,11,FALSE),0)+_xlfn.IFNA(VLOOKUP($B22,CANALON!$EH$5:$EV$29,11,FALSE),0)+_xlfn.IFNA(VLOOKUP($B22,OTROS!$AJ$5:$AX$29,11,FALSE),0)</f>
        <v>0</v>
      </c>
      <c r="N22" s="18">
        <f>_xlfn.IFNA(VLOOKUP($B22,MIRANDA!$EY$5:$FM$29,11,FALSE),0)+_xlfn.IFNA(VLOOKUP($B22,CORINTO!$EY$3:$FM$27,11,FALSE),0)+_xlfn.IFNA(VLOOKUP($B22,'SANTANDER DE Q'!$EY$5:$FM$29,11,FALSE),0)+_xlfn.IFNA(VLOOKUP($B22,CALOTO!$EY$5:$FM$29,11,FALSE),0)+_xlfn.IFNA(VLOOKUP($B22,SUAREZ!$EY$5:$FM$29,11,FALSE),0)+_xlfn.IFNA(VLOOKUP($B22,'BUENOS AIRES'!$EY$5:$FM$29,11,FALSE),0)+_xlfn.IFNA(VLOOKUP($B22,DELICIAS!$EY$5:$FM$29,11,FALSE),0)+_xlfn.IFNA(VLOOKUP($B22,JAMBALÓ!$EY$5:$FM$29,11,FALSE),0)+_xlfn.IFNA(VLOOKUP($B22,CANALON!$EY$5:$FM$29,11,FALSE),0)+_xlfn.IFNA(VLOOKUP($B22,OTROS!$BA$5:$BO$29,11,FALSE),0)</f>
        <v>0</v>
      </c>
      <c r="O22" s="18">
        <f>_xlfn.IFNA(VLOOKUP($B22,MIRANDA!$FP$5:$GD$29,11,FALSE),0)+_xlfn.IFNA(VLOOKUP($B22,CORINTO!$FP$3:$GD$27,11,FALSE),0)+_xlfn.IFNA(VLOOKUP($B22,'SANTANDER DE Q'!$FP$5:$GD$29,11,FALSE),0)+_xlfn.IFNA(VLOOKUP($B22,CALOTO!$FP$5:$GD$29,11,FALSE),0)+_xlfn.IFNA(VLOOKUP($B22,SUAREZ!$FP$5:$GD$29,11,FALSE),0)+_xlfn.IFNA(VLOOKUP($B22,'BUENOS AIRES'!$FP$5:$GD$29,11,FALSE),0)+_xlfn.IFNA(VLOOKUP($B22,DELICIAS!$FP$5:$GD$29,11,FALSE),0)+_xlfn.IFNA(VLOOKUP($B22,JAMBALÓ!$FP$5:$GD$29,11,FALSE),0)+_xlfn.IFNA(VLOOKUP($B22,CANALON!$FP$5:$GD$29,11,FALSE),0)+_xlfn.IFNA(VLOOKUP($B22,OTROS!$BR$5:$CF$29,11,FALSE),0)</f>
        <v>0</v>
      </c>
      <c r="P22" s="18">
        <f>_xlfn.IFNA(VLOOKUP($B22,MIRANDA!$GG$5:$GU$29,11,FALSE),0)+_xlfn.IFNA(VLOOKUP($B22,CORINTO!$GG$3:$GU$27,11,FALSE),0)+_xlfn.IFNA(VLOOKUP($B22,'SANTANDER DE Q'!$GG$5:$GU$29,11,FALSE),0)+_xlfn.IFNA(VLOOKUP($B22,CALOTO!$GG$5:$GU$29,11,FALSE),0)+_xlfn.IFNA(VLOOKUP($B22,SUAREZ!$GG$5:$GU$29,11,FALSE),0)+_xlfn.IFNA(VLOOKUP($B22,'BUENOS AIRES'!$GG$5:$GU$29,11,FALSE),0)+_xlfn.IFNA(VLOOKUP($B22,DELICIAS!$GG$5:$GU$29,11,FALSE),0)+_xlfn.IFNA(VLOOKUP($B22,JAMBALÓ!$GG$5:$GU$29,11,FALSE),0)+_xlfn.IFNA(VLOOKUP($B22,CANALON!$GG$5:$GU$29,11,FALSE),0)+_xlfn.IFNA(VLOOKUP($B22,OTROS!$CI$5:$CW$29,11,FALSE),0)</f>
        <v>0</v>
      </c>
      <c r="Q22" s="18">
        <f>_xlfn.IFNA(VLOOKUP($B22,MIRANDA!$GX$5:$HL$29,11,FALSE),0)+_xlfn.IFNA(VLOOKUP($B22,CORINTO!$GX$3:$HL$27,11,FALSE),0)+_xlfn.IFNA(VLOOKUP($B22,'SANTANDER DE Q'!$GX$5:$HL$29,11,FALSE),0)+_xlfn.IFNA(VLOOKUP($B22,CALOTO!$GX$5:$HL$29,11,FALSE),0)+_xlfn.IFNA(VLOOKUP($B22,SUAREZ!$GX$5:$HL$29,11,FALSE),0)+_xlfn.IFNA(VLOOKUP($B22,'BUENOS AIRES'!$GX$5:$HL$29,11,FALSE),0)+_xlfn.IFNA(VLOOKUP($B22,DELICIAS!$GX$5:$HL$29,11,FALSE),0)+_xlfn.IFNA(VLOOKUP($B22,JAMBALÓ!$GX$5:$HL$29,11,FALSE),0)+_xlfn.IFNA(VLOOKUP($B22,CANALON!$GX$5:$HL$29,11,FALSE),0)</f>
        <v>0</v>
      </c>
      <c r="R22" s="18">
        <f>_xlfn.IFNA(VLOOKUP($B22,MIRANDA!$HO$5:$IC$29,11,FALSE),0)+_xlfn.IFNA(VLOOKUP($B22,CORINTO!$HO$3:$IC$27,11,FALSE),0)+_xlfn.IFNA(VLOOKUP($B22,'SANTANDER DE Q'!$HO$5:$IC$29,11,FALSE),0)+_xlfn.IFNA(VLOOKUP($B22,CALOTO!$HO$5:$IC$29,11,FALSE),0)+_xlfn.IFNA(VLOOKUP($B22,SUAREZ!$HO$5:$IC$29,11,FALSE),0)+_xlfn.IFNA(VLOOKUP($B22,'BUENOS AIRES'!$HO$5:$IC$29,11,FALSE),0)+_xlfn.IFNA(VLOOKUP($B22,DELICIAS!$HO$5:$IC$29,11,FALSE),0)+_xlfn.IFNA(VLOOKUP($B22,JAMBALÓ!$HO$5:$IC$29,11,FALSE),0)+_xlfn.IFNA(VLOOKUP($B22,CANALON!$HO$5:$IC$29,11,FALSE),0)</f>
        <v>0</v>
      </c>
      <c r="S22" s="18">
        <f t="shared" si="0"/>
        <v>0</v>
      </c>
      <c r="T22" s="18">
        <f t="shared" si="1"/>
        <v>0</v>
      </c>
    </row>
    <row r="23" spans="1:20" x14ac:dyDescent="0.2">
      <c r="A23" s="18" t="s">
        <v>49</v>
      </c>
      <c r="B23" s="18" t="s">
        <v>72</v>
      </c>
      <c r="C23" s="18" t="s">
        <v>73</v>
      </c>
      <c r="D23" s="74">
        <v>1</v>
      </c>
      <c r="E23" s="18">
        <f>_xlfn.IFNA(VLOOKUP($B23,MIRANDA!$B$5:$P$29,11,FALSE),0)+_xlfn.IFNA(VLOOKUP($B23,CORINTO!$B$3:$P$27,11,FALSE),0)+_xlfn.IFNA(VLOOKUP($B23,'SANTANDER DE Q'!$B$5:$P$29,11,FALSE),0)+_xlfn.IFNA(VLOOKUP($B23,CALOTO!$B$5:$P$29,11,FALSE),0)+_xlfn.IFNA(VLOOKUP($B23,SUAREZ!$B$5:$P$29,11,FALSE),0)+_xlfn.IFNA(VLOOKUP($B23,'BUENOS AIRES'!$B$5:$P$29,11,FALSE),0)+_xlfn.IFNA(VLOOKUP($B23,DELICIAS!$B$5:$P$29,11,FALSE),0)+_xlfn.IFNA(VLOOKUP($B23,JAMBALÓ!$B$5:$P$29,11,FALSE),0)+_xlfn.IFNA(VLOOKUP($B23,CANALON!$B$5:$P$29,11,FALSE),0)</f>
        <v>0</v>
      </c>
      <c r="F23" s="18">
        <f>_xlfn.IFNA(VLOOKUP($B23,MIRANDA!$S$5:$AG$29,11,FALSE),0)+_xlfn.IFNA(VLOOKUP($B23,CORINTO!$S$3:$AG$27,11,FALSE),0)+_xlfn.IFNA(VLOOKUP($B23,'SANTANDER DE Q'!$S$5:$AG$29,11,FALSE),0)+_xlfn.IFNA(VLOOKUP($B23,CALOTO!$S$5:$AG$29,11,FALSE),0)+_xlfn.IFNA(VLOOKUP($B23,SUAREZ!$S$5:$AG$29,11,FALSE),0)+_xlfn.IFNA(VLOOKUP($B23,'BUENOS AIRES'!$S$5:$AG$29,11,FALSE),0)+_xlfn.IFNA(VLOOKUP($B23,DELICIAS!$S$5:$AG$29,11,FALSE),0)+_xlfn.IFNA(VLOOKUP($B23,JAMBALÓ!$S$5:$AG$29,11,FALSE),0)+_xlfn.IFNA(VLOOKUP($B23,CANALON!$S$5:$AG$29,11,FALSE),0)</f>
        <v>0</v>
      </c>
      <c r="G23" s="18">
        <f>_xlfn.IFNA(VLOOKUP($B23,MIRANDA!$AJ$5:$AX$29,11,FALSE),0)+_xlfn.IFNA(VLOOKUP($B23,CORINTO!$AJ$3:$AX$27,11,FALSE),0)+_xlfn.IFNA(VLOOKUP($B23,'SANTANDER DE Q'!$AJ$5:$AX$29,11,FALSE),0)+_xlfn.IFNA(VLOOKUP($B23,CALOTO!$AJ$5:$AX$29,11,FALSE),0)+_xlfn.IFNA(VLOOKUP($B23,SUAREZ!$AJ$5:$AX$29,11,FALSE),0)+_xlfn.IFNA(VLOOKUP($B23,'BUENOS AIRES'!$AJ$5:$AX$29,11,FALSE),0)+_xlfn.IFNA(VLOOKUP($B23,DELICIAS!$AJ$5:$AX$29,11,FALSE),0)+_xlfn.IFNA(VLOOKUP($B23,[1]JAMBOLÓ!$AJ$19:$AX$43,11,FALSE),0)+_xlfn.IFNA(VLOOKUP($B23,CANALON!$AJ$5:$AX$29,11,FALSE),0)</f>
        <v>0</v>
      </c>
      <c r="H23" s="18">
        <f>_xlfn.IFNA(VLOOKUP($B23,MIRANDA!$BA$5:$BO$29,11,FALSE),0)+_xlfn.IFNA(VLOOKUP($B23,CORINTO!$BA$3:$BO$27,11,FALSE),0)+_xlfn.IFNA(VLOOKUP($B23,'SANTANDER DE Q'!$BA$5:$BO$29,11,FALSE),0)+_xlfn.IFNA(VLOOKUP($B23,CALOTO!$BA$5:$BO$29,11,FALSE),0)+_xlfn.IFNA(VLOOKUP($B23,SUAREZ!$BA$5:$BO$29,11,FALSE),0)+_xlfn.IFNA(VLOOKUP($B23,'BUENOS AIRES'!$BA$5:$BO$29,11,FALSE),0)+_xlfn.IFNA(VLOOKUP($B23,DELICIAS!$BA$5:$BO$29,11,FALSE),0)+_xlfn.IFNA(VLOOKUP($B23,JAMBALÓ!$BA$5:$BO$29,11,FALSE),0)+_xlfn.IFNA(VLOOKUP($B23,CANALON!$BA$5:$BO$29,11,FALSE),0)</f>
        <v>0</v>
      </c>
      <c r="I23" s="18">
        <f>_xlfn.IFNA(VLOOKUP($B23,MIRANDA!$BR$5:$CF$29,11,FALSE),0)+_xlfn.IFNA(VLOOKUP($B23,CORINTO!$BR$3:$CF$27,11,FALSE),0)+_xlfn.IFNA(VLOOKUP($B23,'SANTANDER DE Q'!$BR$5:$CF$29,11,FALSE),0)+_xlfn.IFNA(VLOOKUP($B23,CALOTO!$BR$5:$CF$29,11,FALSE),0)+_xlfn.IFNA(VLOOKUP($B23,SUAREZ!$BR$5:$CF$29,11,FALSE),0)+_xlfn.IFNA(VLOOKUP($B23,'BUENOS AIRES'!$BR$5:$CF$29,11,FALSE),0)+_xlfn.IFNA(VLOOKUP($B23,DELICIAS!$BR$5:$CF$29,11,FALSE),0)+_xlfn.IFNA(VLOOKUP($B23,JAMBALÓ!$BR$5:$CF$29,11,FALSE),0)+_xlfn.IFNA(VLOOKUP($B23,CANALON!$BR$5:$CF$29,11,FALSE),0)+_xlfn.IFNA(VLOOKUP($B23,OTROS!$B$5:$P$29,11,FALSE),0)</f>
        <v>0</v>
      </c>
      <c r="J23" s="18">
        <f>_xlfn.IFNA(VLOOKUP($B23,MIRANDA!$CI$5:$CW$29,11,FALSE),0)+_xlfn.IFNA(VLOOKUP($B23,CORINTO!$CI$3:$CW$27,11,FALSE),0)+_xlfn.IFNA(VLOOKUP($B23,'SANTANDER DE Q'!$CI$5:$CW$29,11,FALSE),0)+_xlfn.IFNA(VLOOKUP($B23,CALOTO!$CI$5:$CW$29,11,FALSE),0)+_xlfn.IFNA(VLOOKUP($B23,SUAREZ!$CI$5:$CW$29,11,FALSE),0)+_xlfn.IFNA(VLOOKUP($B23,'BUENOS AIRES'!$CI$5:$CW$29,11,FALSE),0)+_xlfn.IFNA(VLOOKUP($B23,DELICIAS!$CI$5:$CW$29,11,FALSE),0)+_xlfn.IFNA(VLOOKUP($B23,JAMBALÓ!$CI$5:$CW$29,11,FALSE),0)+_xlfn.IFNA(VLOOKUP($B23,CANALON!$CI$5:$CW$29,11,FALSE),0)</f>
        <v>0</v>
      </c>
      <c r="K23" s="18">
        <f>_xlfn.IFNA(VLOOKUP($B23,MIRANDA!$CZ$5:$DN$29,11,FALSE),0)+_xlfn.IFNA(VLOOKUP($B23,CORINTO!$CZ$3:$DN$27,11,FALSE),0)+_xlfn.IFNA(VLOOKUP($B23,'SANTANDER DE Q'!$CZ$5:$DN$29,11,FALSE),0)+_xlfn.IFNA(VLOOKUP($B23,CALOTO!$CZ$5:$DN$29,11,FALSE),0)+_xlfn.IFNA(VLOOKUP($B23,SUAREZ!$CZ$5:$DN$29,11,FALSE),0)+_xlfn.IFNA(VLOOKUP($B23,'BUENOS AIRES'!$CZ$5:$DN$29,11,FALSE),0)+_xlfn.IFNA(VLOOKUP($B23,DELICIAS!$CZ$5:$DN$29,11,FALSE),0)+_xlfn.IFNA(VLOOKUP($B23,JAMBALÓ!$CZ$5:$DN$29,11,FALSE),0)+_xlfn.IFNA(VLOOKUP($B23,CANALON!$CZ$5:$DN$29,11,FALSE),0)</f>
        <v>0</v>
      </c>
      <c r="L23" s="18">
        <f>_xlfn.IFNA(VLOOKUP($B23,MIRANDA!$DQ$5:$EE$29,11,FALSE),0)+_xlfn.IFNA(VLOOKUP($B23,CORINTO!$DQ$3:$EE$27,11,FALSE),0)+_xlfn.IFNA(VLOOKUP($B23,'SANTANDER DE Q'!$DQ$5:$EE$29,11,FALSE),0)+_xlfn.IFNA(VLOOKUP($B23,CALOTO!$DQ$5:$EE$29,11,FALSE),0)+_xlfn.IFNA(VLOOKUP($B23,SUAREZ!$DQ$5:$EE$29,11,FALSE),0)+_xlfn.IFNA(VLOOKUP($B23,'BUENOS AIRES'!$DQ$5:$EE$29,11,FALSE),0)+_xlfn.IFNA(VLOOKUP($B23,DELICIAS!$DQ$5:$EE$29,11,FALSE),0)+_xlfn.IFNA(VLOOKUP($B23,JAMBALÓ!$DQ$5:$EE$29,11,FALSE),0)+_xlfn.IFNA(VLOOKUP($B23,CANALON!$DQ$5:$EE$29,11,FALSE),0)+_xlfn.IFNA(VLOOKUP($B23,OTROS!$S$5:$AG$29,11,FALSE),0)</f>
        <v>0</v>
      </c>
      <c r="M23" s="18">
        <f>_xlfn.IFNA(VLOOKUP($B23,MIRANDA!$EH$5:$EV$29,11,FALSE),0)+_xlfn.IFNA(VLOOKUP($B23,CORINTO!$EH$3:$EV$27,11,FALSE),0)+_xlfn.IFNA(VLOOKUP($B23,'SANTANDER DE Q'!$EH$5:$EV$29,11,FALSE),0)+_xlfn.IFNA(VLOOKUP($B23,CALOTO!$EH$5:$EV$29,11,FALSE),0)+_xlfn.IFNA(VLOOKUP($B23,SUAREZ!$EH$5:$EV$29,11,FALSE),0)+_xlfn.IFNA(VLOOKUP($B23,'BUENOS AIRES'!$EH$5:$EV$29,11,FALSE),0)+_xlfn.IFNA(VLOOKUP($B23,DELICIAS!$EH$5:$EV$29,11,FALSE),0)+_xlfn.IFNA(VLOOKUP($B23,JAMBALÓ!$EH$5:$EV$29,11,FALSE),0)+_xlfn.IFNA(VLOOKUP($B23,CANALON!$EH$5:$EV$29,11,FALSE),0)+_xlfn.IFNA(VLOOKUP($B23,OTROS!$AJ$5:$AX$29,11,FALSE),0)</f>
        <v>0</v>
      </c>
      <c r="N23" s="18">
        <f>_xlfn.IFNA(VLOOKUP($B23,MIRANDA!$EY$5:$FM$29,11,FALSE),0)+_xlfn.IFNA(VLOOKUP($B23,CORINTO!$EY$3:$FM$27,11,FALSE),0)+_xlfn.IFNA(VLOOKUP($B23,'SANTANDER DE Q'!$EY$5:$FM$29,11,FALSE),0)+_xlfn.IFNA(VLOOKUP($B23,CALOTO!$EY$5:$FM$29,11,FALSE),0)+_xlfn.IFNA(VLOOKUP($B23,SUAREZ!$EY$5:$FM$29,11,FALSE),0)+_xlfn.IFNA(VLOOKUP($B23,'BUENOS AIRES'!$EY$5:$FM$29,11,FALSE),0)+_xlfn.IFNA(VLOOKUP($B23,DELICIAS!$EY$5:$FM$29,11,FALSE),0)+_xlfn.IFNA(VLOOKUP($B23,JAMBALÓ!$EY$5:$FM$29,11,FALSE),0)+_xlfn.IFNA(VLOOKUP($B23,CANALON!$EY$5:$FM$29,11,FALSE),0)+_xlfn.IFNA(VLOOKUP($B23,OTROS!$BA$5:$BO$29,11,FALSE),0)</f>
        <v>0</v>
      </c>
      <c r="O23" s="18">
        <f>_xlfn.IFNA(VLOOKUP($B23,MIRANDA!$FP$5:$GD$29,11,FALSE),0)+_xlfn.IFNA(VLOOKUP($B23,CORINTO!$FP$3:$GD$27,11,FALSE),0)+_xlfn.IFNA(VLOOKUP($B23,'SANTANDER DE Q'!$FP$5:$GD$29,11,FALSE),0)+_xlfn.IFNA(VLOOKUP($B23,CALOTO!$FP$5:$GD$29,11,FALSE),0)+_xlfn.IFNA(VLOOKUP($B23,SUAREZ!$FP$5:$GD$29,11,FALSE),0)+_xlfn.IFNA(VLOOKUP($B23,'BUENOS AIRES'!$FP$5:$GD$29,11,FALSE),0)+_xlfn.IFNA(VLOOKUP($B23,DELICIAS!$FP$5:$GD$29,11,FALSE),0)+_xlfn.IFNA(VLOOKUP($B23,JAMBALÓ!$FP$5:$GD$29,11,FALSE),0)+_xlfn.IFNA(VLOOKUP($B23,CANALON!$FP$5:$GD$29,11,FALSE),0)+_xlfn.IFNA(VLOOKUP($B23,OTROS!$BR$5:$CF$29,11,FALSE),0)</f>
        <v>0</v>
      </c>
      <c r="P23" s="18">
        <f>_xlfn.IFNA(VLOOKUP($B23,MIRANDA!$GG$5:$GU$29,11,FALSE),0)+_xlfn.IFNA(VLOOKUP($B23,CORINTO!$GG$3:$GU$27,11,FALSE),0)+_xlfn.IFNA(VLOOKUP($B23,'SANTANDER DE Q'!$GG$5:$GU$29,11,FALSE),0)+_xlfn.IFNA(VLOOKUP($B23,CALOTO!$GG$5:$GU$29,11,FALSE),0)+_xlfn.IFNA(VLOOKUP($B23,SUAREZ!$GG$5:$GU$29,11,FALSE),0)+_xlfn.IFNA(VLOOKUP($B23,'BUENOS AIRES'!$GG$5:$GU$29,11,FALSE),0)+_xlfn.IFNA(VLOOKUP($B23,DELICIAS!$GG$5:$GU$29,11,FALSE),0)+_xlfn.IFNA(VLOOKUP($B23,JAMBALÓ!$GG$5:$GU$29,11,FALSE),0)+_xlfn.IFNA(VLOOKUP($B23,CANALON!$GG$5:$GU$29,11,FALSE),0)+_xlfn.IFNA(VLOOKUP($B23,OTROS!$CI$5:$CW$29,11,FALSE),0)</f>
        <v>0</v>
      </c>
      <c r="Q23" s="18">
        <f>_xlfn.IFNA(VLOOKUP($B23,MIRANDA!$GX$5:$HL$29,11,FALSE),0)+_xlfn.IFNA(VLOOKUP($B23,CORINTO!$GX$3:$HL$27,11,FALSE),0)+_xlfn.IFNA(VLOOKUP($B23,'SANTANDER DE Q'!$GX$5:$HL$29,11,FALSE),0)+_xlfn.IFNA(VLOOKUP($B23,CALOTO!$GX$5:$HL$29,11,FALSE),0)+_xlfn.IFNA(VLOOKUP($B23,SUAREZ!$GX$5:$HL$29,11,FALSE),0)+_xlfn.IFNA(VLOOKUP($B23,'BUENOS AIRES'!$GX$5:$HL$29,11,FALSE),0)+_xlfn.IFNA(VLOOKUP($B23,DELICIAS!$GX$5:$HL$29,11,FALSE),0)+_xlfn.IFNA(VLOOKUP($B23,JAMBALÓ!$GX$5:$HL$29,11,FALSE),0)+_xlfn.IFNA(VLOOKUP($B23,CANALON!$GX$5:$HL$29,11,FALSE),0)</f>
        <v>0</v>
      </c>
      <c r="R23" s="18">
        <f>_xlfn.IFNA(VLOOKUP($B23,MIRANDA!$HO$5:$IC$29,11,FALSE),0)+_xlfn.IFNA(VLOOKUP($B23,CORINTO!$HO$3:$IC$27,11,FALSE),0)+_xlfn.IFNA(VLOOKUP($B23,'SANTANDER DE Q'!$HO$5:$IC$29,11,FALSE),0)+_xlfn.IFNA(VLOOKUP($B23,CALOTO!$HO$5:$IC$29,11,FALSE),0)+_xlfn.IFNA(VLOOKUP($B23,SUAREZ!$HO$5:$IC$29,11,FALSE),0)+_xlfn.IFNA(VLOOKUP($B23,'BUENOS AIRES'!$HO$5:$IC$29,11,FALSE),0)+_xlfn.IFNA(VLOOKUP($B23,DELICIAS!$HO$5:$IC$29,11,FALSE),0)+_xlfn.IFNA(VLOOKUP($B23,JAMBALÓ!$HO$5:$IC$29,11,FALSE),0)+_xlfn.IFNA(VLOOKUP($B23,CANALON!$HO$5:$IC$29,11,FALSE),0)</f>
        <v>0</v>
      </c>
      <c r="S23" s="18">
        <f t="shared" si="0"/>
        <v>0</v>
      </c>
      <c r="T23" s="18">
        <f t="shared" si="1"/>
        <v>0</v>
      </c>
    </row>
    <row r="24" spans="1:20" x14ac:dyDescent="0.2">
      <c r="A24" s="18" t="s">
        <v>49</v>
      </c>
      <c r="B24" s="18" t="s">
        <v>74</v>
      </c>
      <c r="C24" s="18" t="s">
        <v>75</v>
      </c>
      <c r="D24" s="74">
        <v>1</v>
      </c>
      <c r="E24" s="18">
        <f>_xlfn.IFNA(VLOOKUP($B24,MIRANDA!$B$5:$P$29,11,FALSE),0)+_xlfn.IFNA(VLOOKUP($B24,CORINTO!$B$3:$P$27,11,FALSE),0)+_xlfn.IFNA(VLOOKUP($B24,'SANTANDER DE Q'!$B$5:$P$29,11,FALSE),0)+_xlfn.IFNA(VLOOKUP($B24,CALOTO!$B$5:$P$29,11,FALSE),0)+_xlfn.IFNA(VLOOKUP($B24,SUAREZ!$B$5:$P$29,11,FALSE),0)+_xlfn.IFNA(VLOOKUP($B24,'BUENOS AIRES'!$B$5:$P$29,11,FALSE),0)+_xlfn.IFNA(VLOOKUP($B24,DELICIAS!$B$5:$P$29,11,FALSE),0)+_xlfn.IFNA(VLOOKUP($B24,JAMBALÓ!$B$5:$P$29,11,FALSE),0)+_xlfn.IFNA(VLOOKUP($B24,CANALON!$B$5:$P$29,11,FALSE),0)</f>
        <v>0</v>
      </c>
      <c r="F24" s="18">
        <f>_xlfn.IFNA(VLOOKUP($B24,MIRANDA!$S$5:$AG$29,11,FALSE),0)+_xlfn.IFNA(VLOOKUP($B24,CORINTO!$S$3:$AG$27,11,FALSE),0)+_xlfn.IFNA(VLOOKUP($B24,'SANTANDER DE Q'!$S$5:$AG$29,11,FALSE),0)+_xlfn.IFNA(VLOOKUP($B24,CALOTO!$S$5:$AG$29,11,FALSE),0)+_xlfn.IFNA(VLOOKUP($B24,SUAREZ!$S$5:$AG$29,11,FALSE),0)+_xlfn.IFNA(VLOOKUP($B24,'BUENOS AIRES'!$S$5:$AG$29,11,FALSE),0)+_xlfn.IFNA(VLOOKUP($B24,DELICIAS!$S$5:$AG$29,11,FALSE),0)+_xlfn.IFNA(VLOOKUP($B24,JAMBALÓ!$S$5:$AG$29,11,FALSE),0)+_xlfn.IFNA(VLOOKUP($B24,CANALON!$S$5:$AG$29,11,FALSE),0)</f>
        <v>0</v>
      </c>
      <c r="G24" s="18">
        <f>_xlfn.IFNA(VLOOKUP($B24,MIRANDA!$AJ$5:$AX$29,11,FALSE),0)+_xlfn.IFNA(VLOOKUP($B24,CORINTO!$AJ$3:$AX$27,11,FALSE),0)+_xlfn.IFNA(VLOOKUP($B24,'SANTANDER DE Q'!$AJ$5:$AX$29,11,FALSE),0)+_xlfn.IFNA(VLOOKUP($B24,CALOTO!$AJ$5:$AX$29,11,FALSE),0)+_xlfn.IFNA(VLOOKUP($B24,SUAREZ!$AJ$5:$AX$29,11,FALSE),0)+_xlfn.IFNA(VLOOKUP($B24,'BUENOS AIRES'!$AJ$5:$AX$29,11,FALSE),0)+_xlfn.IFNA(VLOOKUP($B24,DELICIAS!$AJ$5:$AX$29,11,FALSE),0)+_xlfn.IFNA(VLOOKUP($B24,[1]JAMBOLÓ!$AJ$19:$AX$43,11,FALSE),0)+_xlfn.IFNA(VLOOKUP($B24,CANALON!$AJ$5:$AX$29,11,FALSE),0)</f>
        <v>0</v>
      </c>
      <c r="H24" s="18">
        <f>_xlfn.IFNA(VLOOKUP($B24,MIRANDA!$BA$5:$BO$29,11,FALSE),0)+_xlfn.IFNA(VLOOKUP($B24,CORINTO!$BA$3:$BO$27,11,FALSE),0)+_xlfn.IFNA(VLOOKUP($B24,'SANTANDER DE Q'!$BA$5:$BO$29,11,FALSE),0)+_xlfn.IFNA(VLOOKUP($B24,CALOTO!$BA$5:$BO$29,11,FALSE),0)+_xlfn.IFNA(VLOOKUP($B24,SUAREZ!$BA$5:$BO$29,11,FALSE),0)+_xlfn.IFNA(VLOOKUP($B24,'BUENOS AIRES'!$BA$5:$BO$29,11,FALSE),0)+_xlfn.IFNA(VLOOKUP($B24,DELICIAS!$BA$5:$BO$29,11,FALSE),0)+_xlfn.IFNA(VLOOKUP($B24,JAMBALÓ!$BA$5:$BO$29,11,FALSE),0)+_xlfn.IFNA(VLOOKUP($B24,CANALON!$BA$5:$BO$29,11,FALSE),0)</f>
        <v>0</v>
      </c>
      <c r="I24" s="18">
        <f>_xlfn.IFNA(VLOOKUP($B24,MIRANDA!$BR$5:$CF$29,11,FALSE),0)+_xlfn.IFNA(VLOOKUP($B24,CORINTO!$BR$3:$CF$27,11,FALSE),0)+_xlfn.IFNA(VLOOKUP($B24,'SANTANDER DE Q'!$BR$5:$CF$29,11,FALSE),0)+_xlfn.IFNA(VLOOKUP($B24,CALOTO!$BR$5:$CF$29,11,FALSE),0)+_xlfn.IFNA(VLOOKUP($B24,SUAREZ!$BR$5:$CF$29,11,FALSE),0)+_xlfn.IFNA(VLOOKUP($B24,'BUENOS AIRES'!$BR$5:$CF$29,11,FALSE),0)+_xlfn.IFNA(VLOOKUP($B24,DELICIAS!$BR$5:$CF$29,11,FALSE),0)+_xlfn.IFNA(VLOOKUP($B24,JAMBALÓ!$BR$5:$CF$29,11,FALSE),0)+_xlfn.IFNA(VLOOKUP($B24,CANALON!$BR$5:$CF$29,11,FALSE),0)+_xlfn.IFNA(VLOOKUP($B24,OTROS!$B$5:$P$29,11,FALSE),0)</f>
        <v>0</v>
      </c>
      <c r="J24" s="18">
        <f>_xlfn.IFNA(VLOOKUP($B24,MIRANDA!$CI$5:$CW$29,11,FALSE),0)+_xlfn.IFNA(VLOOKUP($B24,CORINTO!$CI$3:$CW$27,11,FALSE),0)+_xlfn.IFNA(VLOOKUP($B24,'SANTANDER DE Q'!$CI$5:$CW$29,11,FALSE),0)+_xlfn.IFNA(VLOOKUP($B24,CALOTO!$CI$5:$CW$29,11,FALSE),0)+_xlfn.IFNA(VLOOKUP($B24,SUAREZ!$CI$5:$CW$29,11,FALSE),0)+_xlfn.IFNA(VLOOKUP($B24,'BUENOS AIRES'!$CI$5:$CW$29,11,FALSE),0)+_xlfn.IFNA(VLOOKUP($B24,DELICIAS!$CI$5:$CW$29,11,FALSE),0)+_xlfn.IFNA(VLOOKUP($B24,JAMBALÓ!$CI$5:$CW$29,11,FALSE),0)+_xlfn.IFNA(VLOOKUP($B24,CANALON!$CI$5:$CW$29,11,FALSE),0)</f>
        <v>0</v>
      </c>
      <c r="K24" s="18">
        <f>_xlfn.IFNA(VLOOKUP($B24,MIRANDA!$CZ$5:$DN$29,11,FALSE),0)+_xlfn.IFNA(VLOOKUP($B24,CORINTO!$CZ$3:$DN$27,11,FALSE),0)+_xlfn.IFNA(VLOOKUP($B24,'SANTANDER DE Q'!$CZ$5:$DN$29,11,FALSE),0)+_xlfn.IFNA(VLOOKUP($B24,CALOTO!$CZ$5:$DN$29,11,FALSE),0)+_xlfn.IFNA(VLOOKUP($B24,SUAREZ!$CZ$5:$DN$29,11,FALSE),0)+_xlfn.IFNA(VLOOKUP($B24,'BUENOS AIRES'!$CZ$5:$DN$29,11,FALSE),0)+_xlfn.IFNA(VLOOKUP($B24,DELICIAS!$CZ$5:$DN$29,11,FALSE),0)+_xlfn.IFNA(VLOOKUP($B24,JAMBALÓ!$CZ$5:$DN$29,11,FALSE),0)+_xlfn.IFNA(VLOOKUP($B24,CANALON!$CZ$5:$DN$29,11,FALSE),0)</f>
        <v>0</v>
      </c>
      <c r="L24" s="18">
        <f>_xlfn.IFNA(VLOOKUP($B24,MIRANDA!$DQ$5:$EE$29,11,FALSE),0)+_xlfn.IFNA(VLOOKUP($B24,CORINTO!$DQ$3:$EE$27,11,FALSE),0)+_xlfn.IFNA(VLOOKUP($B24,'SANTANDER DE Q'!$DQ$5:$EE$29,11,FALSE),0)+_xlfn.IFNA(VLOOKUP($B24,CALOTO!$DQ$5:$EE$29,11,FALSE),0)+_xlfn.IFNA(VLOOKUP($B24,SUAREZ!$DQ$5:$EE$29,11,FALSE),0)+_xlfn.IFNA(VLOOKUP($B24,'BUENOS AIRES'!$DQ$5:$EE$29,11,FALSE),0)+_xlfn.IFNA(VLOOKUP($B24,DELICIAS!$DQ$5:$EE$29,11,FALSE),0)+_xlfn.IFNA(VLOOKUP($B24,JAMBALÓ!$DQ$5:$EE$29,11,FALSE),0)+_xlfn.IFNA(VLOOKUP($B24,CANALON!$DQ$5:$EE$29,11,FALSE),0)+_xlfn.IFNA(VLOOKUP($B24,OTROS!$S$5:$AG$29,11,FALSE),0)</f>
        <v>0</v>
      </c>
      <c r="M24" s="18">
        <f>_xlfn.IFNA(VLOOKUP($B24,MIRANDA!$EH$5:$EV$29,11,FALSE),0)+_xlfn.IFNA(VLOOKUP($B24,CORINTO!$EH$3:$EV$27,11,FALSE),0)+_xlfn.IFNA(VLOOKUP($B24,'SANTANDER DE Q'!$EH$5:$EV$29,11,FALSE),0)+_xlfn.IFNA(VLOOKUP($B24,CALOTO!$EH$5:$EV$29,11,FALSE),0)+_xlfn.IFNA(VLOOKUP($B24,SUAREZ!$EH$5:$EV$29,11,FALSE),0)+_xlfn.IFNA(VLOOKUP($B24,'BUENOS AIRES'!$EH$5:$EV$29,11,FALSE),0)+_xlfn.IFNA(VLOOKUP($B24,DELICIAS!$EH$5:$EV$29,11,FALSE),0)+_xlfn.IFNA(VLOOKUP($B24,JAMBALÓ!$EH$5:$EV$29,11,FALSE),0)+_xlfn.IFNA(VLOOKUP($B24,CANALON!$EH$5:$EV$29,11,FALSE),0)+_xlfn.IFNA(VLOOKUP($B24,OTROS!$AJ$5:$AX$29,11,FALSE),0)</f>
        <v>0</v>
      </c>
      <c r="N24" s="18">
        <f>_xlfn.IFNA(VLOOKUP($B24,MIRANDA!$EY$5:$FM$29,11,FALSE),0)+_xlfn.IFNA(VLOOKUP($B24,CORINTO!$EY$3:$FM$27,11,FALSE),0)+_xlfn.IFNA(VLOOKUP($B24,'SANTANDER DE Q'!$EY$5:$FM$29,11,FALSE),0)+_xlfn.IFNA(VLOOKUP($B24,CALOTO!$EY$5:$FM$29,11,FALSE),0)+_xlfn.IFNA(VLOOKUP($B24,SUAREZ!$EY$5:$FM$29,11,FALSE),0)+_xlfn.IFNA(VLOOKUP($B24,'BUENOS AIRES'!$EY$5:$FM$29,11,FALSE),0)+_xlfn.IFNA(VLOOKUP($B24,DELICIAS!$EY$5:$FM$29,11,FALSE),0)+_xlfn.IFNA(VLOOKUP($B24,JAMBALÓ!$EY$5:$FM$29,11,FALSE),0)+_xlfn.IFNA(VLOOKUP($B24,CANALON!$EY$5:$FM$29,11,FALSE),0)+_xlfn.IFNA(VLOOKUP($B24,OTROS!$BA$5:$BO$29,11,FALSE),0)</f>
        <v>0</v>
      </c>
      <c r="O24" s="18">
        <f>_xlfn.IFNA(VLOOKUP($B24,MIRANDA!$FP$5:$GD$29,11,FALSE),0)+_xlfn.IFNA(VLOOKUP($B24,CORINTO!$FP$3:$GD$27,11,FALSE),0)+_xlfn.IFNA(VLOOKUP($B24,'SANTANDER DE Q'!$FP$5:$GD$29,11,FALSE),0)+_xlfn.IFNA(VLOOKUP($B24,CALOTO!$FP$5:$GD$29,11,FALSE),0)+_xlfn.IFNA(VLOOKUP($B24,SUAREZ!$FP$5:$GD$29,11,FALSE),0)+_xlfn.IFNA(VLOOKUP($B24,'BUENOS AIRES'!$FP$5:$GD$29,11,FALSE),0)+_xlfn.IFNA(VLOOKUP($B24,DELICIAS!$FP$5:$GD$29,11,FALSE),0)+_xlfn.IFNA(VLOOKUP($B24,JAMBALÓ!$FP$5:$GD$29,11,FALSE),0)+_xlfn.IFNA(VLOOKUP($B24,CANALON!$FP$5:$GD$29,11,FALSE),0)+_xlfn.IFNA(VLOOKUP($B24,OTROS!$BR$5:$CF$29,11,FALSE),0)</f>
        <v>0</v>
      </c>
      <c r="P24" s="18">
        <f>_xlfn.IFNA(VLOOKUP($B24,MIRANDA!$GG$5:$GU$29,11,FALSE),0)+_xlfn.IFNA(VLOOKUP($B24,CORINTO!$GG$3:$GU$27,11,FALSE),0)+_xlfn.IFNA(VLOOKUP($B24,'SANTANDER DE Q'!$GG$5:$GU$29,11,FALSE),0)+_xlfn.IFNA(VLOOKUP($B24,CALOTO!$GG$5:$GU$29,11,FALSE),0)+_xlfn.IFNA(VLOOKUP($B24,SUAREZ!$GG$5:$GU$29,11,FALSE),0)+_xlfn.IFNA(VLOOKUP($B24,'BUENOS AIRES'!$GG$5:$GU$29,11,FALSE),0)+_xlfn.IFNA(VLOOKUP($B24,DELICIAS!$GG$5:$GU$29,11,FALSE),0)+_xlfn.IFNA(VLOOKUP($B24,JAMBALÓ!$GG$5:$GU$29,11,FALSE),0)+_xlfn.IFNA(VLOOKUP($B24,CANALON!$GG$5:$GU$29,11,FALSE),0)+_xlfn.IFNA(VLOOKUP($B24,OTROS!$CI$5:$CW$29,11,FALSE),0)</f>
        <v>0</v>
      </c>
      <c r="Q24" s="18">
        <f>_xlfn.IFNA(VLOOKUP($B24,MIRANDA!$GX$5:$HL$29,11,FALSE),0)+_xlfn.IFNA(VLOOKUP($B24,CORINTO!$GX$3:$HL$27,11,FALSE),0)+_xlfn.IFNA(VLOOKUP($B24,'SANTANDER DE Q'!$GX$5:$HL$29,11,FALSE),0)+_xlfn.IFNA(VLOOKUP($B24,CALOTO!$GX$5:$HL$29,11,FALSE),0)+_xlfn.IFNA(VLOOKUP($B24,SUAREZ!$GX$5:$HL$29,11,FALSE),0)+_xlfn.IFNA(VLOOKUP($B24,'BUENOS AIRES'!$GX$5:$HL$29,11,FALSE),0)+_xlfn.IFNA(VLOOKUP($B24,DELICIAS!$GX$5:$HL$29,11,FALSE),0)+_xlfn.IFNA(VLOOKUP($B24,JAMBALÓ!$GX$5:$HL$29,11,FALSE),0)+_xlfn.IFNA(VLOOKUP($B24,CANALON!$GX$5:$HL$29,11,FALSE),0)</f>
        <v>0</v>
      </c>
      <c r="R24" s="18">
        <f>_xlfn.IFNA(VLOOKUP($B24,MIRANDA!$HO$5:$IC$29,11,FALSE),0)+_xlfn.IFNA(VLOOKUP($B24,CORINTO!$HO$3:$IC$27,11,FALSE),0)+_xlfn.IFNA(VLOOKUP($B24,'SANTANDER DE Q'!$HO$5:$IC$29,11,FALSE),0)+_xlfn.IFNA(VLOOKUP($B24,CALOTO!$HO$5:$IC$29,11,FALSE),0)+_xlfn.IFNA(VLOOKUP($B24,SUAREZ!$HO$5:$IC$29,11,FALSE),0)+_xlfn.IFNA(VLOOKUP($B24,'BUENOS AIRES'!$HO$5:$IC$29,11,FALSE),0)+_xlfn.IFNA(VLOOKUP($B24,DELICIAS!$HO$5:$IC$29,11,FALSE),0)+_xlfn.IFNA(VLOOKUP($B24,JAMBALÓ!$HO$5:$IC$29,11,FALSE),0)+_xlfn.IFNA(VLOOKUP($B24,CANALON!$HO$5:$IC$29,11,FALSE),0)</f>
        <v>0</v>
      </c>
      <c r="S24" s="18">
        <f t="shared" si="0"/>
        <v>0</v>
      </c>
      <c r="T24" s="18">
        <f t="shared" si="1"/>
        <v>0</v>
      </c>
    </row>
    <row r="25" spans="1:20" x14ac:dyDescent="0.2">
      <c r="A25" s="18" t="s">
        <v>49</v>
      </c>
      <c r="B25" s="18" t="s">
        <v>76</v>
      </c>
      <c r="C25" s="18" t="s">
        <v>77</v>
      </c>
      <c r="D25" s="74">
        <v>1</v>
      </c>
      <c r="E25" s="18">
        <f>_xlfn.IFNA(VLOOKUP($B25,MIRANDA!$B$5:$P$29,11,FALSE),0)+_xlfn.IFNA(VLOOKUP($B25,CORINTO!$B$3:$P$27,11,FALSE),0)+_xlfn.IFNA(VLOOKUP($B25,'SANTANDER DE Q'!$B$5:$P$29,11,FALSE),0)+_xlfn.IFNA(VLOOKUP($B25,CALOTO!$B$5:$P$29,11,FALSE),0)+_xlfn.IFNA(VLOOKUP($B25,SUAREZ!$B$5:$P$29,11,FALSE),0)+_xlfn.IFNA(VLOOKUP($B25,'BUENOS AIRES'!$B$5:$P$29,11,FALSE),0)+_xlfn.IFNA(VLOOKUP($B25,DELICIAS!$B$5:$P$29,11,FALSE),0)+_xlfn.IFNA(VLOOKUP($B25,JAMBALÓ!$B$5:$P$29,11,FALSE),0)+_xlfn.IFNA(VLOOKUP($B25,CANALON!$B$5:$P$29,11,FALSE),0)</f>
        <v>0</v>
      </c>
      <c r="F25" s="18">
        <f>_xlfn.IFNA(VLOOKUP($B25,MIRANDA!$S$5:$AG$29,11,FALSE),0)+_xlfn.IFNA(VLOOKUP($B25,CORINTO!$S$3:$AG$27,11,FALSE),0)+_xlfn.IFNA(VLOOKUP($B25,'SANTANDER DE Q'!$S$5:$AG$29,11,FALSE),0)+_xlfn.IFNA(VLOOKUP($B25,CALOTO!$S$5:$AG$29,11,FALSE),0)+_xlfn.IFNA(VLOOKUP($B25,SUAREZ!$S$5:$AG$29,11,FALSE),0)+_xlfn.IFNA(VLOOKUP($B25,'BUENOS AIRES'!$S$5:$AG$29,11,FALSE),0)+_xlfn.IFNA(VLOOKUP($B25,DELICIAS!$S$5:$AG$29,11,FALSE),0)+_xlfn.IFNA(VLOOKUP($B25,JAMBALÓ!$S$5:$AG$29,11,FALSE),0)+_xlfn.IFNA(VLOOKUP($B25,CANALON!$S$5:$AG$29,11,FALSE),0)</f>
        <v>0</v>
      </c>
      <c r="G25" s="18">
        <f>_xlfn.IFNA(VLOOKUP($B25,MIRANDA!$AJ$5:$AX$29,11,FALSE),0)+_xlfn.IFNA(VLOOKUP($B25,CORINTO!$AJ$3:$AX$27,11,FALSE),0)+_xlfn.IFNA(VLOOKUP($B25,'SANTANDER DE Q'!$AJ$5:$AX$29,11,FALSE),0)+_xlfn.IFNA(VLOOKUP($B25,CALOTO!$AJ$5:$AX$29,11,FALSE),0)+_xlfn.IFNA(VLOOKUP($B25,SUAREZ!$AJ$5:$AX$29,11,FALSE),0)+_xlfn.IFNA(VLOOKUP($B25,'BUENOS AIRES'!$AJ$5:$AX$29,11,FALSE),0)+_xlfn.IFNA(VLOOKUP($B25,DELICIAS!$AJ$5:$AX$29,11,FALSE),0)+_xlfn.IFNA(VLOOKUP($B25,[1]JAMBOLÓ!$AJ$19:$AX$43,11,FALSE),0)+_xlfn.IFNA(VLOOKUP($B25,CANALON!$AJ$5:$AX$29,11,FALSE),0)</f>
        <v>0</v>
      </c>
      <c r="H25" s="18">
        <f>_xlfn.IFNA(VLOOKUP($B25,MIRANDA!$BA$5:$BO$29,11,FALSE),0)+_xlfn.IFNA(VLOOKUP($B25,CORINTO!$BA$3:$BO$27,11,FALSE),0)+_xlfn.IFNA(VLOOKUP($B25,'SANTANDER DE Q'!$BA$5:$BO$29,11,FALSE),0)+_xlfn.IFNA(VLOOKUP($B25,CALOTO!$BA$5:$BO$29,11,FALSE),0)+_xlfn.IFNA(VLOOKUP($B25,SUAREZ!$BA$5:$BO$29,11,FALSE),0)+_xlfn.IFNA(VLOOKUP($B25,'BUENOS AIRES'!$BA$5:$BO$29,11,FALSE),0)+_xlfn.IFNA(VLOOKUP($B25,DELICIAS!$BA$5:$BO$29,11,FALSE),0)+_xlfn.IFNA(VLOOKUP($B25,JAMBALÓ!$BA$5:$BO$29,11,FALSE),0)+_xlfn.IFNA(VLOOKUP($B25,CANALON!$BA$5:$BO$29,11,FALSE),0)</f>
        <v>0</v>
      </c>
      <c r="I25" s="18">
        <f>_xlfn.IFNA(VLOOKUP($B25,MIRANDA!$BR$5:$CF$29,11,FALSE),0)+_xlfn.IFNA(VLOOKUP($B25,CORINTO!$BR$3:$CF$27,11,FALSE),0)+_xlfn.IFNA(VLOOKUP($B25,'SANTANDER DE Q'!$BR$5:$CF$29,11,FALSE),0)+_xlfn.IFNA(VLOOKUP($B25,CALOTO!$BR$5:$CF$29,11,FALSE),0)+_xlfn.IFNA(VLOOKUP($B25,SUAREZ!$BR$5:$CF$29,11,FALSE),0)+_xlfn.IFNA(VLOOKUP($B25,'BUENOS AIRES'!$BR$5:$CF$29,11,FALSE),0)+_xlfn.IFNA(VLOOKUP($B25,DELICIAS!$BR$5:$CF$29,11,FALSE),0)+_xlfn.IFNA(VLOOKUP($B25,JAMBALÓ!$BR$5:$CF$29,11,FALSE),0)+_xlfn.IFNA(VLOOKUP($B25,CANALON!$BR$5:$CF$29,11,FALSE),0)+_xlfn.IFNA(VLOOKUP($B25,OTROS!$B$5:$P$29,11,FALSE),0)</f>
        <v>0</v>
      </c>
      <c r="J25" s="18">
        <f>_xlfn.IFNA(VLOOKUP($B25,MIRANDA!$CI$5:$CW$29,11,FALSE),0)+_xlfn.IFNA(VLOOKUP($B25,CORINTO!$CI$3:$CW$27,11,FALSE),0)+_xlfn.IFNA(VLOOKUP($B25,'SANTANDER DE Q'!$CI$5:$CW$29,11,FALSE),0)+_xlfn.IFNA(VLOOKUP($B25,CALOTO!$CI$5:$CW$29,11,FALSE),0)+_xlfn.IFNA(VLOOKUP($B25,SUAREZ!$CI$5:$CW$29,11,FALSE),0)+_xlfn.IFNA(VLOOKUP($B25,'BUENOS AIRES'!$CI$5:$CW$29,11,FALSE),0)+_xlfn.IFNA(VLOOKUP($B25,DELICIAS!$CI$5:$CW$29,11,FALSE),0)+_xlfn.IFNA(VLOOKUP($B25,JAMBALÓ!$CI$5:$CW$29,11,FALSE),0)+_xlfn.IFNA(VLOOKUP($B25,CANALON!$CI$5:$CW$29,11,FALSE),0)</f>
        <v>0</v>
      </c>
      <c r="K25" s="18">
        <f>_xlfn.IFNA(VLOOKUP($B25,MIRANDA!$CZ$5:$DN$29,11,FALSE),0)+_xlfn.IFNA(VLOOKUP($B25,CORINTO!$CZ$3:$DN$27,11,FALSE),0)+_xlfn.IFNA(VLOOKUP($B25,'SANTANDER DE Q'!$CZ$5:$DN$29,11,FALSE),0)+_xlfn.IFNA(VLOOKUP($B25,CALOTO!$CZ$5:$DN$29,11,FALSE),0)+_xlfn.IFNA(VLOOKUP($B25,SUAREZ!$CZ$5:$DN$29,11,FALSE),0)+_xlfn.IFNA(VLOOKUP($B25,'BUENOS AIRES'!$CZ$5:$DN$29,11,FALSE),0)+_xlfn.IFNA(VLOOKUP($B25,DELICIAS!$CZ$5:$DN$29,11,FALSE),0)+_xlfn.IFNA(VLOOKUP($B25,JAMBALÓ!$CZ$5:$DN$29,11,FALSE),0)+_xlfn.IFNA(VLOOKUP($B25,CANALON!$CZ$5:$DN$29,11,FALSE),0)</f>
        <v>0</v>
      </c>
      <c r="L25" s="18">
        <f>_xlfn.IFNA(VLOOKUP($B25,MIRANDA!$DQ$5:$EE$29,11,FALSE),0)+_xlfn.IFNA(VLOOKUP($B25,CORINTO!$DQ$3:$EE$27,11,FALSE),0)+_xlfn.IFNA(VLOOKUP($B25,'SANTANDER DE Q'!$DQ$5:$EE$29,11,FALSE),0)+_xlfn.IFNA(VLOOKUP($B25,CALOTO!$DQ$5:$EE$29,11,FALSE),0)+_xlfn.IFNA(VLOOKUP($B25,SUAREZ!$DQ$5:$EE$29,11,FALSE),0)+_xlfn.IFNA(VLOOKUP($B25,'BUENOS AIRES'!$DQ$5:$EE$29,11,FALSE),0)+_xlfn.IFNA(VLOOKUP($B25,DELICIAS!$DQ$5:$EE$29,11,FALSE),0)+_xlfn.IFNA(VLOOKUP($B25,JAMBALÓ!$DQ$5:$EE$29,11,FALSE),0)+_xlfn.IFNA(VLOOKUP($B25,CANALON!$DQ$5:$EE$29,11,FALSE),0)+_xlfn.IFNA(VLOOKUP($B25,OTROS!$S$5:$AG$29,11,FALSE),0)</f>
        <v>0</v>
      </c>
      <c r="M25" s="18">
        <f>_xlfn.IFNA(VLOOKUP($B25,MIRANDA!$EH$5:$EV$29,11,FALSE),0)+_xlfn.IFNA(VLOOKUP($B25,CORINTO!$EH$3:$EV$27,11,FALSE),0)+_xlfn.IFNA(VLOOKUP($B25,'SANTANDER DE Q'!$EH$5:$EV$29,11,FALSE),0)+_xlfn.IFNA(VLOOKUP($B25,CALOTO!$EH$5:$EV$29,11,FALSE),0)+_xlfn.IFNA(VLOOKUP($B25,SUAREZ!$EH$5:$EV$29,11,FALSE),0)+_xlfn.IFNA(VLOOKUP($B25,'BUENOS AIRES'!$EH$5:$EV$29,11,FALSE),0)+_xlfn.IFNA(VLOOKUP($B25,DELICIAS!$EH$5:$EV$29,11,FALSE),0)+_xlfn.IFNA(VLOOKUP($B25,JAMBALÓ!$EH$5:$EV$29,11,FALSE),0)+_xlfn.IFNA(VLOOKUP($B25,CANALON!$EH$5:$EV$29,11,FALSE),0)+_xlfn.IFNA(VLOOKUP($B25,OTROS!$AJ$5:$AX$29,11,FALSE),0)</f>
        <v>0</v>
      </c>
      <c r="N25" s="18">
        <f>_xlfn.IFNA(VLOOKUP($B25,MIRANDA!$EY$5:$FM$29,11,FALSE),0)+_xlfn.IFNA(VLOOKUP($B25,CORINTO!$EY$3:$FM$27,11,FALSE),0)+_xlfn.IFNA(VLOOKUP($B25,'SANTANDER DE Q'!$EY$5:$FM$29,11,FALSE),0)+_xlfn.IFNA(VLOOKUP($B25,CALOTO!$EY$5:$FM$29,11,FALSE),0)+_xlfn.IFNA(VLOOKUP($B25,SUAREZ!$EY$5:$FM$29,11,FALSE),0)+_xlfn.IFNA(VLOOKUP($B25,'BUENOS AIRES'!$EY$5:$FM$29,11,FALSE),0)+_xlfn.IFNA(VLOOKUP($B25,DELICIAS!$EY$5:$FM$29,11,FALSE),0)+_xlfn.IFNA(VLOOKUP($B25,JAMBALÓ!$EY$5:$FM$29,11,FALSE),0)+_xlfn.IFNA(VLOOKUP($B25,CANALON!$EY$5:$FM$29,11,FALSE),0)+_xlfn.IFNA(VLOOKUP($B25,OTROS!$BA$5:$BO$29,11,FALSE),0)</f>
        <v>0</v>
      </c>
      <c r="O25" s="18">
        <f>_xlfn.IFNA(VLOOKUP($B25,MIRANDA!$FP$5:$GD$29,11,FALSE),0)+_xlfn.IFNA(VLOOKUP($B25,CORINTO!$FP$3:$GD$27,11,FALSE),0)+_xlfn.IFNA(VLOOKUP($B25,'SANTANDER DE Q'!$FP$5:$GD$29,11,FALSE),0)+_xlfn.IFNA(VLOOKUP($B25,CALOTO!$FP$5:$GD$29,11,FALSE),0)+_xlfn.IFNA(VLOOKUP($B25,SUAREZ!$FP$5:$GD$29,11,FALSE),0)+_xlfn.IFNA(VLOOKUP($B25,'BUENOS AIRES'!$FP$5:$GD$29,11,FALSE),0)+_xlfn.IFNA(VLOOKUP($B25,DELICIAS!$FP$5:$GD$29,11,FALSE),0)+_xlfn.IFNA(VLOOKUP($B25,JAMBALÓ!$FP$5:$GD$29,11,FALSE),0)+_xlfn.IFNA(VLOOKUP($B25,CANALON!$FP$5:$GD$29,11,FALSE),0)+_xlfn.IFNA(VLOOKUP($B25,OTROS!$BR$5:$CF$29,11,FALSE),0)</f>
        <v>0</v>
      </c>
      <c r="P25" s="18">
        <f>_xlfn.IFNA(VLOOKUP($B25,MIRANDA!$GG$5:$GU$29,11,FALSE),0)+_xlfn.IFNA(VLOOKUP($B25,CORINTO!$GG$3:$GU$27,11,FALSE),0)+_xlfn.IFNA(VLOOKUP($B25,'SANTANDER DE Q'!$GG$5:$GU$29,11,FALSE),0)+_xlfn.IFNA(VLOOKUP($B25,CALOTO!$GG$5:$GU$29,11,FALSE),0)+_xlfn.IFNA(VLOOKUP($B25,SUAREZ!$GG$5:$GU$29,11,FALSE),0)+_xlfn.IFNA(VLOOKUP($B25,'BUENOS AIRES'!$GG$5:$GU$29,11,FALSE),0)+_xlfn.IFNA(VLOOKUP($B25,DELICIAS!$GG$5:$GU$29,11,FALSE),0)+_xlfn.IFNA(VLOOKUP($B25,JAMBALÓ!$GG$5:$GU$29,11,FALSE),0)+_xlfn.IFNA(VLOOKUP($B25,CANALON!$GG$5:$GU$29,11,FALSE),0)+_xlfn.IFNA(VLOOKUP($B25,OTROS!$CI$5:$CW$29,11,FALSE),0)</f>
        <v>0</v>
      </c>
      <c r="Q25" s="18">
        <f>_xlfn.IFNA(VLOOKUP($B25,MIRANDA!$GX$5:$HL$29,11,FALSE),0)+_xlfn.IFNA(VLOOKUP($B25,CORINTO!$GX$3:$HL$27,11,FALSE),0)+_xlfn.IFNA(VLOOKUP($B25,'SANTANDER DE Q'!$GX$5:$HL$29,11,FALSE),0)+_xlfn.IFNA(VLOOKUP($B25,CALOTO!$GX$5:$HL$29,11,FALSE),0)+_xlfn.IFNA(VLOOKUP($B25,SUAREZ!$GX$5:$HL$29,11,FALSE),0)+_xlfn.IFNA(VLOOKUP($B25,'BUENOS AIRES'!$GX$5:$HL$29,11,FALSE),0)+_xlfn.IFNA(VLOOKUP($B25,DELICIAS!$GX$5:$HL$29,11,FALSE),0)+_xlfn.IFNA(VLOOKUP($B25,JAMBALÓ!$GX$5:$HL$29,11,FALSE),0)+_xlfn.IFNA(VLOOKUP($B25,CANALON!$GX$5:$HL$29,11,FALSE),0)</f>
        <v>0</v>
      </c>
      <c r="R25" s="18">
        <f>_xlfn.IFNA(VLOOKUP($B25,MIRANDA!$HO$5:$IC$29,11,FALSE),0)+_xlfn.IFNA(VLOOKUP($B25,CORINTO!$HO$3:$IC$27,11,FALSE),0)+_xlfn.IFNA(VLOOKUP($B25,'SANTANDER DE Q'!$HO$5:$IC$29,11,FALSE),0)+_xlfn.IFNA(VLOOKUP($B25,CALOTO!$HO$5:$IC$29,11,FALSE),0)+_xlfn.IFNA(VLOOKUP($B25,SUAREZ!$HO$5:$IC$29,11,FALSE),0)+_xlfn.IFNA(VLOOKUP($B25,'BUENOS AIRES'!$HO$5:$IC$29,11,FALSE),0)+_xlfn.IFNA(VLOOKUP($B25,DELICIAS!$HO$5:$IC$29,11,FALSE),0)+_xlfn.IFNA(VLOOKUP($B25,JAMBALÓ!$HO$5:$IC$29,11,FALSE),0)+_xlfn.IFNA(VLOOKUP($B25,CANALON!$HO$5:$IC$29,11,FALSE),0)</f>
        <v>0</v>
      </c>
      <c r="S25" s="18">
        <f t="shared" si="0"/>
        <v>0</v>
      </c>
      <c r="T25" s="18">
        <f t="shared" si="1"/>
        <v>0</v>
      </c>
    </row>
    <row r="26" spans="1:20" x14ac:dyDescent="0.2">
      <c r="A26" s="18" t="s">
        <v>49</v>
      </c>
      <c r="B26" s="18" t="s">
        <v>78</v>
      </c>
      <c r="C26" s="18" t="s">
        <v>79</v>
      </c>
      <c r="D26" s="74">
        <v>1</v>
      </c>
      <c r="E26" s="18">
        <f>_xlfn.IFNA(VLOOKUP($B26,MIRANDA!$B$5:$P$29,11,FALSE),0)+_xlfn.IFNA(VLOOKUP($B26,CORINTO!$B$3:$P$27,11,FALSE),0)+_xlfn.IFNA(VLOOKUP($B26,'SANTANDER DE Q'!$B$5:$P$29,11,FALSE),0)+_xlfn.IFNA(VLOOKUP($B26,CALOTO!$B$5:$P$29,11,FALSE),0)+_xlfn.IFNA(VLOOKUP($B26,SUAREZ!$B$5:$P$29,11,FALSE),0)+_xlfn.IFNA(VLOOKUP($B26,'BUENOS AIRES'!$B$5:$P$29,11,FALSE),0)+_xlfn.IFNA(VLOOKUP($B26,DELICIAS!$B$5:$P$29,11,FALSE),0)+_xlfn.IFNA(VLOOKUP($B26,JAMBALÓ!$B$5:$P$29,11,FALSE),0)+_xlfn.IFNA(VLOOKUP($B26,CANALON!$B$5:$P$29,11,FALSE),0)</f>
        <v>0</v>
      </c>
      <c r="F26" s="18">
        <f>_xlfn.IFNA(VLOOKUP($B26,MIRANDA!$S$5:$AG$29,11,FALSE),0)+_xlfn.IFNA(VLOOKUP($B26,CORINTO!$S$3:$AG$27,11,FALSE),0)+_xlfn.IFNA(VLOOKUP($B26,'SANTANDER DE Q'!$S$5:$AG$29,11,FALSE),0)+_xlfn.IFNA(VLOOKUP($B26,CALOTO!$S$5:$AG$29,11,FALSE),0)+_xlfn.IFNA(VLOOKUP($B26,SUAREZ!$S$5:$AG$29,11,FALSE),0)+_xlfn.IFNA(VLOOKUP($B26,'BUENOS AIRES'!$S$5:$AG$29,11,FALSE),0)+_xlfn.IFNA(VLOOKUP($B26,DELICIAS!$S$5:$AG$29,11,FALSE),0)+_xlfn.IFNA(VLOOKUP($B26,JAMBALÓ!$S$5:$AG$29,11,FALSE),0)+_xlfn.IFNA(VLOOKUP($B26,CANALON!$S$5:$AG$29,11,FALSE),0)</f>
        <v>0</v>
      </c>
      <c r="G26" s="18">
        <f>_xlfn.IFNA(VLOOKUP($B26,MIRANDA!$AJ$5:$AX$29,11,FALSE),0)+_xlfn.IFNA(VLOOKUP($B26,CORINTO!$AJ$3:$AX$27,11,FALSE),0)+_xlfn.IFNA(VLOOKUP($B26,'SANTANDER DE Q'!$AJ$5:$AX$29,11,FALSE),0)+_xlfn.IFNA(VLOOKUP($B26,CALOTO!$AJ$5:$AX$29,11,FALSE),0)+_xlfn.IFNA(VLOOKUP($B26,SUAREZ!$AJ$5:$AX$29,11,FALSE),0)+_xlfn.IFNA(VLOOKUP($B26,'BUENOS AIRES'!$AJ$5:$AX$29,11,FALSE),0)+_xlfn.IFNA(VLOOKUP($B26,DELICIAS!$AJ$5:$AX$29,11,FALSE),0)+_xlfn.IFNA(VLOOKUP($B26,[1]JAMBOLÓ!$AJ$19:$AX$43,11,FALSE),0)+_xlfn.IFNA(VLOOKUP($B26,CANALON!$AJ$5:$AX$29,11,FALSE),0)</f>
        <v>0</v>
      </c>
      <c r="H26" s="18">
        <f>_xlfn.IFNA(VLOOKUP($B26,MIRANDA!$BA$5:$BO$29,11,FALSE),0)+_xlfn.IFNA(VLOOKUP($B26,CORINTO!$BA$3:$BO$27,11,FALSE),0)+_xlfn.IFNA(VLOOKUP($B26,'SANTANDER DE Q'!$BA$5:$BO$29,11,FALSE),0)+_xlfn.IFNA(VLOOKUP($B26,CALOTO!$BA$5:$BO$29,11,FALSE),0)+_xlfn.IFNA(VLOOKUP($B26,SUAREZ!$BA$5:$BO$29,11,FALSE),0)+_xlfn.IFNA(VLOOKUP($B26,'BUENOS AIRES'!$BA$5:$BO$29,11,FALSE),0)+_xlfn.IFNA(VLOOKUP($B26,DELICIAS!$BA$5:$BO$29,11,FALSE),0)+_xlfn.IFNA(VLOOKUP($B26,JAMBALÓ!$BA$5:$BO$29,11,FALSE),0)+_xlfn.IFNA(VLOOKUP($B26,CANALON!$BA$5:$BO$29,11,FALSE),0)</f>
        <v>0</v>
      </c>
      <c r="I26" s="18">
        <f>_xlfn.IFNA(VLOOKUP($B26,MIRANDA!$BR$5:$CF$29,11,FALSE),0)+_xlfn.IFNA(VLOOKUP($B26,CORINTO!$BR$3:$CF$27,11,FALSE),0)+_xlfn.IFNA(VLOOKUP($B26,'SANTANDER DE Q'!$BR$5:$CF$29,11,FALSE),0)+_xlfn.IFNA(VLOOKUP($B26,CALOTO!$BR$5:$CF$29,11,FALSE),0)+_xlfn.IFNA(VLOOKUP($B26,SUAREZ!$BR$5:$CF$29,11,FALSE),0)+_xlfn.IFNA(VLOOKUP($B26,'BUENOS AIRES'!$BR$5:$CF$29,11,FALSE),0)+_xlfn.IFNA(VLOOKUP($B26,DELICIAS!$BR$5:$CF$29,11,FALSE),0)+_xlfn.IFNA(VLOOKUP($B26,JAMBALÓ!$BR$5:$CF$29,11,FALSE),0)+_xlfn.IFNA(VLOOKUP($B26,CANALON!$BR$5:$CF$29,11,FALSE),0)+_xlfn.IFNA(VLOOKUP($B26,OTROS!$B$5:$P$29,11,FALSE),0)</f>
        <v>0</v>
      </c>
      <c r="J26" s="18">
        <f>_xlfn.IFNA(VLOOKUP($B26,MIRANDA!$CI$5:$CW$29,11,FALSE),0)+_xlfn.IFNA(VLOOKUP($B26,CORINTO!$CI$3:$CW$27,11,FALSE),0)+_xlfn.IFNA(VLOOKUP($B26,'SANTANDER DE Q'!$CI$5:$CW$29,11,FALSE),0)+_xlfn.IFNA(VLOOKUP($B26,CALOTO!$CI$5:$CW$29,11,FALSE),0)+_xlfn.IFNA(VLOOKUP($B26,SUAREZ!$CI$5:$CW$29,11,FALSE),0)+_xlfn.IFNA(VLOOKUP($B26,'BUENOS AIRES'!$CI$5:$CW$29,11,FALSE),0)+_xlfn.IFNA(VLOOKUP($B26,DELICIAS!$CI$5:$CW$29,11,FALSE),0)+_xlfn.IFNA(VLOOKUP($B26,JAMBALÓ!$CI$5:$CW$29,11,FALSE),0)+_xlfn.IFNA(VLOOKUP($B26,CANALON!$CI$5:$CW$29,11,FALSE),0)</f>
        <v>0</v>
      </c>
      <c r="K26" s="18">
        <f>_xlfn.IFNA(VLOOKUP($B26,MIRANDA!$CZ$5:$DN$29,11,FALSE),0)+_xlfn.IFNA(VLOOKUP($B26,CORINTO!$CZ$3:$DN$27,11,FALSE),0)+_xlfn.IFNA(VLOOKUP($B26,'SANTANDER DE Q'!$CZ$5:$DN$29,11,FALSE),0)+_xlfn.IFNA(VLOOKUP($B26,CALOTO!$CZ$5:$DN$29,11,FALSE),0)+_xlfn.IFNA(VLOOKUP($B26,SUAREZ!$CZ$5:$DN$29,11,FALSE),0)+_xlfn.IFNA(VLOOKUP($B26,'BUENOS AIRES'!$CZ$5:$DN$29,11,FALSE),0)+_xlfn.IFNA(VLOOKUP($B26,DELICIAS!$CZ$5:$DN$29,11,FALSE),0)+_xlfn.IFNA(VLOOKUP($B26,JAMBALÓ!$CZ$5:$DN$29,11,FALSE),0)+_xlfn.IFNA(VLOOKUP($B26,CANALON!$CZ$5:$DN$29,11,FALSE),0)</f>
        <v>0</v>
      </c>
      <c r="L26" s="18">
        <f>_xlfn.IFNA(VLOOKUP($B26,MIRANDA!$DQ$5:$EE$29,11,FALSE),0)+_xlfn.IFNA(VLOOKUP($B26,CORINTO!$DQ$3:$EE$27,11,FALSE),0)+_xlfn.IFNA(VLOOKUP($B26,'SANTANDER DE Q'!$DQ$5:$EE$29,11,FALSE),0)+_xlfn.IFNA(VLOOKUP($B26,CALOTO!$DQ$5:$EE$29,11,FALSE),0)+_xlfn.IFNA(VLOOKUP($B26,SUAREZ!$DQ$5:$EE$29,11,FALSE),0)+_xlfn.IFNA(VLOOKUP($B26,'BUENOS AIRES'!$DQ$5:$EE$29,11,FALSE),0)+_xlfn.IFNA(VLOOKUP($B26,DELICIAS!$DQ$5:$EE$29,11,FALSE),0)+_xlfn.IFNA(VLOOKUP($B26,JAMBALÓ!$DQ$5:$EE$29,11,FALSE),0)+_xlfn.IFNA(VLOOKUP($B26,CANALON!$DQ$5:$EE$29,11,FALSE),0)+_xlfn.IFNA(VLOOKUP($B26,OTROS!$S$5:$AG$29,11,FALSE),0)</f>
        <v>0</v>
      </c>
      <c r="M26" s="18">
        <f>_xlfn.IFNA(VLOOKUP($B26,MIRANDA!$EH$5:$EV$29,11,FALSE),0)+_xlfn.IFNA(VLOOKUP($B26,CORINTO!$EH$3:$EV$27,11,FALSE),0)+_xlfn.IFNA(VLOOKUP($B26,'SANTANDER DE Q'!$EH$5:$EV$29,11,FALSE),0)+_xlfn.IFNA(VLOOKUP($B26,CALOTO!$EH$5:$EV$29,11,FALSE),0)+_xlfn.IFNA(VLOOKUP($B26,SUAREZ!$EH$5:$EV$29,11,FALSE),0)+_xlfn.IFNA(VLOOKUP($B26,'BUENOS AIRES'!$EH$5:$EV$29,11,FALSE),0)+_xlfn.IFNA(VLOOKUP($B26,DELICIAS!$EH$5:$EV$29,11,FALSE),0)+_xlfn.IFNA(VLOOKUP($B26,JAMBALÓ!$EH$5:$EV$29,11,FALSE),0)+_xlfn.IFNA(VLOOKUP($B26,CANALON!$EH$5:$EV$29,11,FALSE),0)+_xlfn.IFNA(VLOOKUP($B26,OTROS!$AJ$5:$AX$29,11,FALSE),0)</f>
        <v>0</v>
      </c>
      <c r="N26" s="18">
        <f>_xlfn.IFNA(VLOOKUP($B26,MIRANDA!$EY$5:$FM$29,11,FALSE),0)+_xlfn.IFNA(VLOOKUP($B26,CORINTO!$EY$3:$FM$27,11,FALSE),0)+_xlfn.IFNA(VLOOKUP($B26,'SANTANDER DE Q'!$EY$5:$FM$29,11,FALSE),0)+_xlfn.IFNA(VLOOKUP($B26,CALOTO!$EY$5:$FM$29,11,FALSE),0)+_xlfn.IFNA(VLOOKUP($B26,SUAREZ!$EY$5:$FM$29,11,FALSE),0)+_xlfn.IFNA(VLOOKUP($B26,'BUENOS AIRES'!$EY$5:$FM$29,11,FALSE),0)+_xlfn.IFNA(VLOOKUP($B26,DELICIAS!$EY$5:$FM$29,11,FALSE),0)+_xlfn.IFNA(VLOOKUP($B26,JAMBALÓ!$EY$5:$FM$29,11,FALSE),0)+_xlfn.IFNA(VLOOKUP($B26,CANALON!$EY$5:$FM$29,11,FALSE),0)+_xlfn.IFNA(VLOOKUP($B26,OTROS!$BA$5:$BO$29,11,FALSE),0)</f>
        <v>0</v>
      </c>
      <c r="O26" s="18">
        <f>_xlfn.IFNA(VLOOKUP($B26,MIRANDA!$FP$5:$GD$29,11,FALSE),0)+_xlfn.IFNA(VLOOKUP($B26,CORINTO!$FP$3:$GD$27,11,FALSE),0)+_xlfn.IFNA(VLOOKUP($B26,'SANTANDER DE Q'!$FP$5:$GD$29,11,FALSE),0)+_xlfn.IFNA(VLOOKUP($B26,CALOTO!$FP$5:$GD$29,11,FALSE),0)+_xlfn.IFNA(VLOOKUP($B26,SUAREZ!$FP$5:$GD$29,11,FALSE),0)+_xlfn.IFNA(VLOOKUP($B26,'BUENOS AIRES'!$FP$5:$GD$29,11,FALSE),0)+_xlfn.IFNA(VLOOKUP($B26,DELICIAS!$FP$5:$GD$29,11,FALSE),0)+_xlfn.IFNA(VLOOKUP($B26,JAMBALÓ!$FP$5:$GD$29,11,FALSE),0)+_xlfn.IFNA(VLOOKUP($B26,CANALON!$FP$5:$GD$29,11,FALSE),0)+_xlfn.IFNA(VLOOKUP($B26,OTROS!$BR$5:$CF$29,11,FALSE),0)</f>
        <v>0</v>
      </c>
      <c r="P26" s="18">
        <f>_xlfn.IFNA(VLOOKUP($B26,MIRANDA!$GG$5:$GU$29,11,FALSE),0)+_xlfn.IFNA(VLOOKUP($B26,CORINTO!$GG$3:$GU$27,11,FALSE),0)+_xlfn.IFNA(VLOOKUP($B26,'SANTANDER DE Q'!$GG$5:$GU$29,11,FALSE),0)+_xlfn.IFNA(VLOOKUP($B26,CALOTO!$GG$5:$GU$29,11,FALSE),0)+_xlfn.IFNA(VLOOKUP($B26,SUAREZ!$GG$5:$GU$29,11,FALSE),0)+_xlfn.IFNA(VLOOKUP($B26,'BUENOS AIRES'!$GG$5:$GU$29,11,FALSE),0)+_xlfn.IFNA(VLOOKUP($B26,DELICIAS!$GG$5:$GU$29,11,FALSE),0)+_xlfn.IFNA(VLOOKUP($B26,JAMBALÓ!$GG$5:$GU$29,11,FALSE),0)+_xlfn.IFNA(VLOOKUP($B26,CANALON!$GG$5:$GU$29,11,FALSE),0)+_xlfn.IFNA(VLOOKUP($B26,OTROS!$CI$5:$CW$29,11,FALSE),0)</f>
        <v>0</v>
      </c>
      <c r="Q26" s="18">
        <f>_xlfn.IFNA(VLOOKUP($B26,MIRANDA!$GX$5:$HL$29,11,FALSE),0)+_xlfn.IFNA(VLOOKUP($B26,CORINTO!$GX$3:$HL$27,11,FALSE),0)+_xlfn.IFNA(VLOOKUP($B26,'SANTANDER DE Q'!$GX$5:$HL$29,11,FALSE),0)+_xlfn.IFNA(VLOOKUP($B26,CALOTO!$GX$5:$HL$29,11,FALSE),0)+_xlfn.IFNA(VLOOKUP($B26,SUAREZ!$GX$5:$HL$29,11,FALSE),0)+_xlfn.IFNA(VLOOKUP($B26,'BUENOS AIRES'!$GX$5:$HL$29,11,FALSE),0)+_xlfn.IFNA(VLOOKUP($B26,DELICIAS!$GX$5:$HL$29,11,FALSE),0)+_xlfn.IFNA(VLOOKUP($B26,JAMBALÓ!$GX$5:$HL$29,11,FALSE),0)+_xlfn.IFNA(VLOOKUP($B26,CANALON!$GX$5:$HL$29,11,FALSE),0)</f>
        <v>0</v>
      </c>
      <c r="R26" s="18">
        <f>_xlfn.IFNA(VLOOKUP($B26,MIRANDA!$HO$5:$IC$29,11,FALSE),0)+_xlfn.IFNA(VLOOKUP($B26,CORINTO!$HO$3:$IC$27,11,FALSE),0)+_xlfn.IFNA(VLOOKUP($B26,'SANTANDER DE Q'!$HO$5:$IC$29,11,FALSE),0)+_xlfn.IFNA(VLOOKUP($B26,CALOTO!$HO$5:$IC$29,11,FALSE),0)+_xlfn.IFNA(VLOOKUP($B26,SUAREZ!$HO$5:$IC$29,11,FALSE),0)+_xlfn.IFNA(VLOOKUP($B26,'BUENOS AIRES'!$HO$5:$IC$29,11,FALSE),0)+_xlfn.IFNA(VLOOKUP($B26,DELICIAS!$HO$5:$IC$29,11,FALSE),0)+_xlfn.IFNA(VLOOKUP($B26,JAMBALÓ!$HO$5:$IC$29,11,FALSE),0)+_xlfn.IFNA(VLOOKUP($B26,CANALON!$HO$5:$IC$29,11,FALSE),0)</f>
        <v>0</v>
      </c>
      <c r="S26" s="18">
        <f t="shared" si="0"/>
        <v>0</v>
      </c>
      <c r="T26" s="18">
        <f t="shared" si="1"/>
        <v>0</v>
      </c>
    </row>
    <row r="27" spans="1:20" x14ac:dyDescent="0.2">
      <c r="A27" s="18" t="s">
        <v>49</v>
      </c>
      <c r="B27" s="18" t="s">
        <v>80</v>
      </c>
      <c r="C27" s="18" t="s">
        <v>81</v>
      </c>
      <c r="D27" s="74">
        <v>1</v>
      </c>
      <c r="E27" s="18">
        <f>_xlfn.IFNA(VLOOKUP($B27,MIRANDA!$B$5:$P$29,11,FALSE),0)+_xlfn.IFNA(VLOOKUP($B27,CORINTO!$B$3:$P$27,11,FALSE),0)+_xlfn.IFNA(VLOOKUP($B27,'SANTANDER DE Q'!$B$5:$P$29,11,FALSE),0)+_xlfn.IFNA(VLOOKUP($B27,CALOTO!$B$5:$P$29,11,FALSE),0)+_xlfn.IFNA(VLOOKUP($B27,SUAREZ!$B$5:$P$29,11,FALSE),0)+_xlfn.IFNA(VLOOKUP($B27,'BUENOS AIRES'!$B$5:$P$29,11,FALSE),0)+_xlfn.IFNA(VLOOKUP($B27,DELICIAS!$B$5:$P$29,11,FALSE),0)+_xlfn.IFNA(VLOOKUP($B27,JAMBALÓ!$B$5:$P$29,11,FALSE),0)+_xlfn.IFNA(VLOOKUP($B27,CANALON!$B$5:$P$29,11,FALSE),0)</f>
        <v>0</v>
      </c>
      <c r="F27" s="18">
        <f>_xlfn.IFNA(VLOOKUP($B27,MIRANDA!$S$5:$AG$29,11,FALSE),0)+_xlfn.IFNA(VLOOKUP($B27,CORINTO!$S$3:$AG$27,11,FALSE),0)+_xlfn.IFNA(VLOOKUP($B27,'SANTANDER DE Q'!$S$5:$AG$29,11,FALSE),0)+_xlfn.IFNA(VLOOKUP($B27,CALOTO!$S$5:$AG$29,11,FALSE),0)+_xlfn.IFNA(VLOOKUP($B27,SUAREZ!$S$5:$AG$29,11,FALSE),0)+_xlfn.IFNA(VLOOKUP($B27,'BUENOS AIRES'!$S$5:$AG$29,11,FALSE),0)+_xlfn.IFNA(VLOOKUP($B27,DELICIAS!$S$5:$AG$29,11,FALSE),0)+_xlfn.IFNA(VLOOKUP($B27,JAMBALÓ!$S$5:$AG$29,11,FALSE),0)+_xlfn.IFNA(VLOOKUP($B27,CANALON!$S$5:$AG$29,11,FALSE),0)</f>
        <v>0</v>
      </c>
      <c r="G27" s="18">
        <f>_xlfn.IFNA(VLOOKUP($B27,MIRANDA!$AJ$5:$AX$29,11,FALSE),0)+_xlfn.IFNA(VLOOKUP($B27,CORINTO!$AJ$3:$AX$27,11,FALSE),0)+_xlfn.IFNA(VLOOKUP($B27,'SANTANDER DE Q'!$AJ$5:$AX$29,11,FALSE),0)+_xlfn.IFNA(VLOOKUP($B27,CALOTO!$AJ$5:$AX$29,11,FALSE),0)+_xlfn.IFNA(VLOOKUP($B27,SUAREZ!$AJ$5:$AX$29,11,FALSE),0)+_xlfn.IFNA(VLOOKUP($B27,'BUENOS AIRES'!$AJ$5:$AX$29,11,FALSE),0)+_xlfn.IFNA(VLOOKUP($B27,DELICIAS!$AJ$5:$AX$29,11,FALSE),0)+_xlfn.IFNA(VLOOKUP($B27,[1]JAMBOLÓ!$AJ$19:$AX$43,11,FALSE),0)+_xlfn.IFNA(VLOOKUP($B27,CANALON!$AJ$5:$AX$29,11,FALSE),0)</f>
        <v>0</v>
      </c>
      <c r="H27" s="18">
        <f>_xlfn.IFNA(VLOOKUP($B27,MIRANDA!$BA$5:$BO$29,11,FALSE),0)+_xlfn.IFNA(VLOOKUP($B27,CORINTO!$BA$3:$BO$27,11,FALSE),0)+_xlfn.IFNA(VLOOKUP($B27,'SANTANDER DE Q'!$BA$5:$BO$29,11,FALSE),0)+_xlfn.IFNA(VLOOKUP($B27,CALOTO!$BA$5:$BO$29,11,FALSE),0)+_xlfn.IFNA(VLOOKUP($B27,SUAREZ!$BA$5:$BO$29,11,FALSE),0)+_xlfn.IFNA(VLOOKUP($B27,'BUENOS AIRES'!$BA$5:$BO$29,11,FALSE),0)+_xlfn.IFNA(VLOOKUP($B27,DELICIAS!$BA$5:$BO$29,11,FALSE),0)+_xlfn.IFNA(VLOOKUP($B27,JAMBALÓ!$BA$5:$BO$29,11,FALSE),0)+_xlfn.IFNA(VLOOKUP($B27,CANALON!$BA$5:$BO$29,11,FALSE),0)</f>
        <v>0</v>
      </c>
      <c r="I27" s="18">
        <f>_xlfn.IFNA(VLOOKUP($B27,MIRANDA!$BR$5:$CF$29,11,FALSE),0)+_xlfn.IFNA(VLOOKUP($B27,CORINTO!$BR$3:$CF$27,11,FALSE),0)+_xlfn.IFNA(VLOOKUP($B27,'SANTANDER DE Q'!$BR$5:$CF$29,11,FALSE),0)+_xlfn.IFNA(VLOOKUP($B27,CALOTO!$BR$5:$CF$29,11,FALSE),0)+_xlfn.IFNA(VLOOKUP($B27,SUAREZ!$BR$5:$CF$29,11,FALSE),0)+_xlfn.IFNA(VLOOKUP($B27,'BUENOS AIRES'!$BR$5:$CF$29,11,FALSE),0)+_xlfn.IFNA(VLOOKUP($B27,DELICIAS!$BR$5:$CF$29,11,FALSE),0)+_xlfn.IFNA(VLOOKUP($B27,JAMBALÓ!$BR$5:$CF$29,11,FALSE),0)+_xlfn.IFNA(VLOOKUP($B27,CANALON!$BR$5:$CF$29,11,FALSE),0)+_xlfn.IFNA(VLOOKUP($B27,OTROS!$B$5:$P$29,11,FALSE),0)</f>
        <v>0</v>
      </c>
      <c r="J27" s="18">
        <f>_xlfn.IFNA(VLOOKUP($B27,MIRANDA!$CI$5:$CW$29,11,FALSE),0)+_xlfn.IFNA(VLOOKUP($B27,CORINTO!$CI$3:$CW$27,11,FALSE),0)+_xlfn.IFNA(VLOOKUP($B27,'SANTANDER DE Q'!$CI$5:$CW$29,11,FALSE),0)+_xlfn.IFNA(VLOOKUP($B27,CALOTO!$CI$5:$CW$29,11,FALSE),0)+_xlfn.IFNA(VLOOKUP($B27,SUAREZ!$CI$5:$CW$29,11,FALSE),0)+_xlfn.IFNA(VLOOKUP($B27,'BUENOS AIRES'!$CI$5:$CW$29,11,FALSE),0)+_xlfn.IFNA(VLOOKUP($B27,DELICIAS!$CI$5:$CW$29,11,FALSE),0)+_xlfn.IFNA(VLOOKUP($B27,JAMBALÓ!$CI$5:$CW$29,11,FALSE),0)+_xlfn.IFNA(VLOOKUP($B27,CANALON!$CI$5:$CW$29,11,FALSE),0)</f>
        <v>0</v>
      </c>
      <c r="K27" s="18">
        <f>_xlfn.IFNA(VLOOKUP($B27,MIRANDA!$CZ$5:$DN$29,11,FALSE),0)+_xlfn.IFNA(VLOOKUP($B27,CORINTO!$CZ$3:$DN$27,11,FALSE),0)+_xlfn.IFNA(VLOOKUP($B27,'SANTANDER DE Q'!$CZ$5:$DN$29,11,FALSE),0)+_xlfn.IFNA(VLOOKUP($B27,CALOTO!$CZ$5:$DN$29,11,FALSE),0)+_xlfn.IFNA(VLOOKUP($B27,SUAREZ!$CZ$5:$DN$29,11,FALSE),0)+_xlfn.IFNA(VLOOKUP($B27,'BUENOS AIRES'!$CZ$5:$DN$29,11,FALSE),0)+_xlfn.IFNA(VLOOKUP($B27,DELICIAS!$CZ$5:$DN$29,11,FALSE),0)+_xlfn.IFNA(VLOOKUP($B27,JAMBALÓ!$CZ$5:$DN$29,11,FALSE),0)+_xlfn.IFNA(VLOOKUP($B27,CANALON!$CZ$5:$DN$29,11,FALSE),0)</f>
        <v>0</v>
      </c>
      <c r="L27" s="18">
        <f>_xlfn.IFNA(VLOOKUP($B27,MIRANDA!$DQ$5:$EE$29,11,FALSE),0)+_xlfn.IFNA(VLOOKUP($B27,CORINTO!$DQ$3:$EE$27,11,FALSE),0)+_xlfn.IFNA(VLOOKUP($B27,'SANTANDER DE Q'!$DQ$5:$EE$29,11,FALSE),0)+_xlfn.IFNA(VLOOKUP($B27,CALOTO!$DQ$5:$EE$29,11,FALSE),0)+_xlfn.IFNA(VLOOKUP($B27,SUAREZ!$DQ$5:$EE$29,11,FALSE),0)+_xlfn.IFNA(VLOOKUP($B27,'BUENOS AIRES'!$DQ$5:$EE$29,11,FALSE),0)+_xlfn.IFNA(VLOOKUP($B27,DELICIAS!$DQ$5:$EE$29,11,FALSE),0)+_xlfn.IFNA(VLOOKUP($B27,JAMBALÓ!$DQ$5:$EE$29,11,FALSE),0)+_xlfn.IFNA(VLOOKUP($B27,CANALON!$DQ$5:$EE$29,11,FALSE),0)+_xlfn.IFNA(VLOOKUP($B27,OTROS!$S$5:$AG$29,11,FALSE),0)</f>
        <v>0</v>
      </c>
      <c r="M27" s="18">
        <f>_xlfn.IFNA(VLOOKUP($B27,MIRANDA!$EH$5:$EV$29,11,FALSE),0)+_xlfn.IFNA(VLOOKUP($B27,CORINTO!$EH$3:$EV$27,11,FALSE),0)+_xlfn.IFNA(VLOOKUP($B27,'SANTANDER DE Q'!$EH$5:$EV$29,11,FALSE),0)+_xlfn.IFNA(VLOOKUP($B27,CALOTO!$EH$5:$EV$29,11,FALSE),0)+_xlfn.IFNA(VLOOKUP($B27,SUAREZ!$EH$5:$EV$29,11,FALSE),0)+_xlfn.IFNA(VLOOKUP($B27,'BUENOS AIRES'!$EH$5:$EV$29,11,FALSE),0)+_xlfn.IFNA(VLOOKUP($B27,DELICIAS!$EH$5:$EV$29,11,FALSE),0)+_xlfn.IFNA(VLOOKUP($B27,JAMBALÓ!$EH$5:$EV$29,11,FALSE),0)+_xlfn.IFNA(VLOOKUP($B27,CANALON!$EH$5:$EV$29,11,FALSE),0)+_xlfn.IFNA(VLOOKUP($B27,OTROS!$AJ$5:$AX$29,11,FALSE),0)</f>
        <v>0</v>
      </c>
      <c r="N27" s="18">
        <f>_xlfn.IFNA(VLOOKUP($B27,MIRANDA!$EY$5:$FM$29,11,FALSE),0)+_xlfn.IFNA(VLOOKUP($B27,CORINTO!$EY$3:$FM$27,11,FALSE),0)+_xlfn.IFNA(VLOOKUP($B27,'SANTANDER DE Q'!$EY$5:$FM$29,11,FALSE),0)+_xlfn.IFNA(VLOOKUP($B27,CALOTO!$EY$5:$FM$29,11,FALSE),0)+_xlfn.IFNA(VLOOKUP($B27,SUAREZ!$EY$5:$FM$29,11,FALSE),0)+_xlfn.IFNA(VLOOKUP($B27,'BUENOS AIRES'!$EY$5:$FM$29,11,FALSE),0)+_xlfn.IFNA(VLOOKUP($B27,DELICIAS!$EY$5:$FM$29,11,FALSE),0)+_xlfn.IFNA(VLOOKUP($B27,JAMBALÓ!$EY$5:$FM$29,11,FALSE),0)+_xlfn.IFNA(VLOOKUP($B27,CANALON!$EY$5:$FM$29,11,FALSE),0)+_xlfn.IFNA(VLOOKUP($B27,OTROS!$BA$5:$BO$29,11,FALSE),0)</f>
        <v>0</v>
      </c>
      <c r="O27" s="18">
        <f>_xlfn.IFNA(VLOOKUP($B27,MIRANDA!$FP$5:$GD$29,11,FALSE),0)+_xlfn.IFNA(VLOOKUP($B27,CORINTO!$FP$3:$GD$27,11,FALSE),0)+_xlfn.IFNA(VLOOKUP($B27,'SANTANDER DE Q'!$FP$5:$GD$29,11,FALSE),0)+_xlfn.IFNA(VLOOKUP($B27,CALOTO!$FP$5:$GD$29,11,FALSE),0)+_xlfn.IFNA(VLOOKUP($B27,SUAREZ!$FP$5:$GD$29,11,FALSE),0)+_xlfn.IFNA(VLOOKUP($B27,'BUENOS AIRES'!$FP$5:$GD$29,11,FALSE),0)+_xlfn.IFNA(VLOOKUP($B27,DELICIAS!$FP$5:$GD$29,11,FALSE),0)+_xlfn.IFNA(VLOOKUP($B27,JAMBALÓ!$FP$5:$GD$29,11,FALSE),0)+_xlfn.IFNA(VLOOKUP($B27,CANALON!$FP$5:$GD$29,11,FALSE),0)+_xlfn.IFNA(VLOOKUP($B27,OTROS!$BR$5:$CF$29,11,FALSE),0)</f>
        <v>0</v>
      </c>
      <c r="P27" s="18">
        <f>_xlfn.IFNA(VLOOKUP($B27,MIRANDA!$GG$5:$GU$29,11,FALSE),0)+_xlfn.IFNA(VLOOKUP($B27,CORINTO!$GG$3:$GU$27,11,FALSE),0)+_xlfn.IFNA(VLOOKUP($B27,'SANTANDER DE Q'!$GG$5:$GU$29,11,FALSE),0)+_xlfn.IFNA(VLOOKUP($B27,CALOTO!$GG$5:$GU$29,11,FALSE),0)+_xlfn.IFNA(VLOOKUP($B27,SUAREZ!$GG$5:$GU$29,11,FALSE),0)+_xlfn.IFNA(VLOOKUP($B27,'BUENOS AIRES'!$GG$5:$GU$29,11,FALSE),0)+_xlfn.IFNA(VLOOKUP($B27,DELICIAS!$GG$5:$GU$29,11,FALSE),0)+_xlfn.IFNA(VLOOKUP($B27,JAMBALÓ!$GG$5:$GU$29,11,FALSE),0)+_xlfn.IFNA(VLOOKUP($B27,CANALON!$GG$5:$GU$29,11,FALSE),0)+_xlfn.IFNA(VLOOKUP($B27,OTROS!$CI$5:$CW$29,11,FALSE),0)</f>
        <v>0</v>
      </c>
      <c r="Q27" s="18">
        <f>_xlfn.IFNA(VLOOKUP($B27,MIRANDA!$GX$5:$HL$29,11,FALSE),0)+_xlfn.IFNA(VLOOKUP($B27,CORINTO!$GX$3:$HL$27,11,FALSE),0)+_xlfn.IFNA(VLOOKUP($B27,'SANTANDER DE Q'!$GX$5:$HL$29,11,FALSE),0)+_xlfn.IFNA(VLOOKUP($B27,CALOTO!$GX$5:$HL$29,11,FALSE),0)+_xlfn.IFNA(VLOOKUP($B27,SUAREZ!$GX$5:$HL$29,11,FALSE),0)+_xlfn.IFNA(VLOOKUP($B27,'BUENOS AIRES'!$GX$5:$HL$29,11,FALSE),0)+_xlfn.IFNA(VLOOKUP($B27,DELICIAS!$GX$5:$HL$29,11,FALSE),0)+_xlfn.IFNA(VLOOKUP($B27,JAMBALÓ!$GX$5:$HL$29,11,FALSE),0)+_xlfn.IFNA(VLOOKUP($B27,CANALON!$GX$5:$HL$29,11,FALSE),0)</f>
        <v>0</v>
      </c>
      <c r="R27" s="18">
        <f>_xlfn.IFNA(VLOOKUP($B27,MIRANDA!$HO$5:$IC$29,11,FALSE),0)+_xlfn.IFNA(VLOOKUP($B27,CORINTO!$HO$3:$IC$27,11,FALSE),0)+_xlfn.IFNA(VLOOKUP($B27,'SANTANDER DE Q'!$HO$5:$IC$29,11,FALSE),0)+_xlfn.IFNA(VLOOKUP($B27,CALOTO!$HO$5:$IC$29,11,FALSE),0)+_xlfn.IFNA(VLOOKUP($B27,SUAREZ!$HO$5:$IC$29,11,FALSE),0)+_xlfn.IFNA(VLOOKUP($B27,'BUENOS AIRES'!$HO$5:$IC$29,11,FALSE),0)+_xlfn.IFNA(VLOOKUP($B27,DELICIAS!$HO$5:$IC$29,11,FALSE),0)+_xlfn.IFNA(VLOOKUP($B27,JAMBALÓ!$HO$5:$IC$29,11,FALSE),0)+_xlfn.IFNA(VLOOKUP($B27,CANALON!$HO$5:$IC$29,11,FALSE),0)</f>
        <v>0</v>
      </c>
      <c r="S27" s="18">
        <f t="shared" si="0"/>
        <v>0</v>
      </c>
      <c r="T27" s="18">
        <f t="shared" si="1"/>
        <v>0</v>
      </c>
    </row>
    <row r="28" spans="1:20" x14ac:dyDescent="0.2">
      <c r="A28" s="18" t="s">
        <v>82</v>
      </c>
      <c r="B28" s="18" t="s">
        <v>83</v>
      </c>
      <c r="C28" s="18" t="s">
        <v>84</v>
      </c>
      <c r="D28" s="74">
        <v>1</v>
      </c>
      <c r="E28" s="18">
        <f>_xlfn.IFNA(VLOOKUP($B28,MIRANDA!$B$5:$P$29,11,FALSE),0)+_xlfn.IFNA(VLOOKUP($B28,CORINTO!$B$3:$P$27,11,FALSE),0)+_xlfn.IFNA(VLOOKUP($B28,'SANTANDER DE Q'!$B$5:$P$29,11,FALSE),0)+_xlfn.IFNA(VLOOKUP($B28,CALOTO!$B$5:$P$29,11,FALSE),0)+_xlfn.IFNA(VLOOKUP($B28,SUAREZ!$B$5:$P$29,11,FALSE),0)+_xlfn.IFNA(VLOOKUP($B28,'BUENOS AIRES'!$B$5:$P$29,11,FALSE),0)+_xlfn.IFNA(VLOOKUP($B28,DELICIAS!$B$5:$P$29,11,FALSE),0)+_xlfn.IFNA(VLOOKUP($B28,JAMBALÓ!$B$5:$P$29,11,FALSE),0)+_xlfn.IFNA(VLOOKUP($B28,CANALON!$B$5:$P$29,11,FALSE),0)</f>
        <v>0</v>
      </c>
      <c r="F28" s="18">
        <f>_xlfn.IFNA(VLOOKUP($B28,MIRANDA!$S$5:$AG$29,11,FALSE),0)+_xlfn.IFNA(VLOOKUP($B28,CORINTO!$S$3:$AG$27,11,FALSE),0)+_xlfn.IFNA(VLOOKUP($B28,'SANTANDER DE Q'!$S$5:$AG$29,11,FALSE),0)+_xlfn.IFNA(VLOOKUP($B28,CALOTO!$S$5:$AG$29,11,FALSE),0)+_xlfn.IFNA(VLOOKUP($B28,SUAREZ!$S$5:$AG$29,11,FALSE),0)+_xlfn.IFNA(VLOOKUP($B28,'BUENOS AIRES'!$S$5:$AG$29,11,FALSE),0)+_xlfn.IFNA(VLOOKUP($B28,DELICIAS!$S$5:$AG$29,11,FALSE),0)+_xlfn.IFNA(VLOOKUP($B28,JAMBALÓ!$S$5:$AG$29,11,FALSE),0)+_xlfn.IFNA(VLOOKUP($B28,CANALON!$S$5:$AG$29,11,FALSE),0)</f>
        <v>0</v>
      </c>
      <c r="G28" s="18">
        <f>_xlfn.IFNA(VLOOKUP($B28,MIRANDA!$AJ$5:$AX$29,11,FALSE),0)+_xlfn.IFNA(VLOOKUP($B28,CORINTO!$AJ$3:$AX$27,11,FALSE),0)+_xlfn.IFNA(VLOOKUP($B28,'SANTANDER DE Q'!$AJ$5:$AX$29,11,FALSE),0)+_xlfn.IFNA(VLOOKUP($B28,CALOTO!$AJ$5:$AX$29,11,FALSE),0)+_xlfn.IFNA(VLOOKUP($B28,SUAREZ!$AJ$5:$AX$29,11,FALSE),0)+_xlfn.IFNA(VLOOKUP($B28,'BUENOS AIRES'!$AJ$5:$AX$29,11,FALSE),0)+_xlfn.IFNA(VLOOKUP($B28,DELICIAS!$AJ$5:$AX$29,11,FALSE),0)+_xlfn.IFNA(VLOOKUP($B28,[1]JAMBOLÓ!$AJ$19:$AX$43,11,FALSE),0)+_xlfn.IFNA(VLOOKUP($B28,CANALON!$AJ$5:$AX$29,11,FALSE),0)</f>
        <v>0</v>
      </c>
      <c r="H28" s="18">
        <f>_xlfn.IFNA(VLOOKUP($B28,MIRANDA!$BA$5:$BO$29,11,FALSE),0)+_xlfn.IFNA(VLOOKUP($B28,CORINTO!$BA$3:$BO$27,11,FALSE),0)+_xlfn.IFNA(VLOOKUP($B28,'SANTANDER DE Q'!$BA$5:$BO$29,11,FALSE),0)+_xlfn.IFNA(VLOOKUP($B28,CALOTO!$BA$5:$BO$29,11,FALSE),0)+_xlfn.IFNA(VLOOKUP($B28,SUAREZ!$BA$5:$BO$29,11,FALSE),0)+_xlfn.IFNA(VLOOKUP($B28,'BUENOS AIRES'!$BA$5:$BO$29,11,FALSE),0)+_xlfn.IFNA(VLOOKUP($B28,DELICIAS!$BA$5:$BO$29,11,FALSE),0)+_xlfn.IFNA(VLOOKUP($B28,JAMBALÓ!$BA$5:$BO$29,11,FALSE),0)+_xlfn.IFNA(VLOOKUP($B28,CANALON!$BA$5:$BO$29,11,FALSE),0)</f>
        <v>0</v>
      </c>
      <c r="I28" s="18">
        <f>_xlfn.IFNA(VLOOKUP($B28,MIRANDA!$BR$5:$CF$29,11,FALSE),0)+_xlfn.IFNA(VLOOKUP($B28,CORINTO!$BR$3:$CF$27,11,FALSE),0)+_xlfn.IFNA(VLOOKUP($B28,'SANTANDER DE Q'!$BR$5:$CF$29,11,FALSE),0)+_xlfn.IFNA(VLOOKUP($B28,CALOTO!$BR$5:$CF$29,11,FALSE),0)+_xlfn.IFNA(VLOOKUP($B28,SUAREZ!$BR$5:$CF$29,11,FALSE),0)+_xlfn.IFNA(VLOOKUP($B28,'BUENOS AIRES'!$BR$5:$CF$29,11,FALSE),0)+_xlfn.IFNA(VLOOKUP($B28,DELICIAS!$BR$5:$CF$29,11,FALSE),0)+_xlfn.IFNA(VLOOKUP($B28,JAMBALÓ!$BR$5:$CF$29,11,FALSE),0)+_xlfn.IFNA(VLOOKUP($B28,CANALON!$BR$5:$CF$29,11,FALSE),0)+_xlfn.IFNA(VLOOKUP($B28,OTROS!$B$5:$P$29,11,FALSE),0)</f>
        <v>0</v>
      </c>
      <c r="J28" s="18">
        <f>_xlfn.IFNA(VLOOKUP($B28,MIRANDA!$CI$5:$CW$29,11,FALSE),0)+_xlfn.IFNA(VLOOKUP($B28,CORINTO!$CI$3:$CW$27,11,FALSE),0)+_xlfn.IFNA(VLOOKUP($B28,'SANTANDER DE Q'!$CI$5:$CW$29,11,FALSE),0)+_xlfn.IFNA(VLOOKUP($B28,CALOTO!$CI$5:$CW$29,11,FALSE),0)+_xlfn.IFNA(VLOOKUP($B28,SUAREZ!$CI$5:$CW$29,11,FALSE),0)+_xlfn.IFNA(VLOOKUP($B28,'BUENOS AIRES'!$CI$5:$CW$29,11,FALSE),0)+_xlfn.IFNA(VLOOKUP($B28,DELICIAS!$CI$5:$CW$29,11,FALSE),0)+_xlfn.IFNA(VLOOKUP($B28,JAMBALÓ!$CI$5:$CW$29,11,FALSE),0)+_xlfn.IFNA(VLOOKUP($B28,CANALON!$CI$5:$CW$29,11,FALSE),0)</f>
        <v>0</v>
      </c>
      <c r="K28" s="18">
        <f>_xlfn.IFNA(VLOOKUP($B28,MIRANDA!$CZ$5:$DN$29,11,FALSE),0)+_xlfn.IFNA(VLOOKUP($B28,CORINTO!$CZ$3:$DN$27,11,FALSE),0)+_xlfn.IFNA(VLOOKUP($B28,'SANTANDER DE Q'!$CZ$5:$DN$29,11,FALSE),0)+_xlfn.IFNA(VLOOKUP($B28,CALOTO!$CZ$5:$DN$29,11,FALSE),0)+_xlfn.IFNA(VLOOKUP($B28,SUAREZ!$CZ$5:$DN$29,11,FALSE),0)+_xlfn.IFNA(VLOOKUP($B28,'BUENOS AIRES'!$CZ$5:$DN$29,11,FALSE),0)+_xlfn.IFNA(VLOOKUP($B28,DELICIAS!$CZ$5:$DN$29,11,FALSE),0)+_xlfn.IFNA(VLOOKUP($B28,JAMBALÓ!$CZ$5:$DN$29,11,FALSE),0)+_xlfn.IFNA(VLOOKUP($B28,CANALON!$CZ$5:$DN$29,11,FALSE),0)</f>
        <v>35</v>
      </c>
      <c r="L28" s="18">
        <f>_xlfn.IFNA(VLOOKUP($B28,MIRANDA!$DQ$5:$EE$29,11,FALSE),0)+_xlfn.IFNA(VLOOKUP($B28,CORINTO!$DQ$3:$EE$27,11,FALSE),0)+_xlfn.IFNA(VLOOKUP($B28,'SANTANDER DE Q'!$DQ$5:$EE$29,11,FALSE),0)+_xlfn.IFNA(VLOOKUP($B28,CALOTO!$DQ$5:$EE$29,11,FALSE),0)+_xlfn.IFNA(VLOOKUP($B28,SUAREZ!$DQ$5:$EE$29,11,FALSE),0)+_xlfn.IFNA(VLOOKUP($B28,'BUENOS AIRES'!$DQ$5:$EE$29,11,FALSE),0)+_xlfn.IFNA(VLOOKUP($B28,DELICIAS!$DQ$5:$EE$29,11,FALSE),0)+_xlfn.IFNA(VLOOKUP($B28,JAMBALÓ!$DQ$5:$EE$29,11,FALSE),0)+_xlfn.IFNA(VLOOKUP($B28,CANALON!$DQ$5:$EE$29,11,FALSE),0)+_xlfn.IFNA(VLOOKUP($B28,OTROS!$S$5:$AG$29,11,FALSE),0)</f>
        <v>0</v>
      </c>
      <c r="M28" s="18">
        <f>_xlfn.IFNA(VLOOKUP($B28,MIRANDA!$EH$5:$EV$29,11,FALSE),0)+_xlfn.IFNA(VLOOKUP($B28,CORINTO!$EH$3:$EV$27,11,FALSE),0)+_xlfn.IFNA(VLOOKUP($B28,'SANTANDER DE Q'!$EH$5:$EV$29,11,FALSE),0)+_xlfn.IFNA(VLOOKUP($B28,CALOTO!$EH$5:$EV$29,11,FALSE),0)+_xlfn.IFNA(VLOOKUP($B28,SUAREZ!$EH$5:$EV$29,11,FALSE),0)+_xlfn.IFNA(VLOOKUP($B28,'BUENOS AIRES'!$EH$5:$EV$29,11,FALSE),0)+_xlfn.IFNA(VLOOKUP($B28,DELICIAS!$EH$5:$EV$29,11,FALSE),0)+_xlfn.IFNA(VLOOKUP($B28,JAMBALÓ!$EH$5:$EV$29,11,FALSE),0)+_xlfn.IFNA(VLOOKUP($B28,CANALON!$EH$5:$EV$29,11,FALSE),0)+_xlfn.IFNA(VLOOKUP($B28,OTROS!$AJ$5:$AX$29,11,FALSE),0)</f>
        <v>0</v>
      </c>
      <c r="N28" s="18">
        <f>_xlfn.IFNA(VLOOKUP($B28,MIRANDA!$EY$5:$FM$29,11,FALSE),0)+_xlfn.IFNA(VLOOKUP($B28,CORINTO!$EY$3:$FM$27,11,FALSE),0)+_xlfn.IFNA(VLOOKUP($B28,'SANTANDER DE Q'!$EY$5:$FM$29,11,FALSE),0)+_xlfn.IFNA(VLOOKUP($B28,CALOTO!$EY$5:$FM$29,11,FALSE),0)+_xlfn.IFNA(VLOOKUP($B28,SUAREZ!$EY$5:$FM$29,11,FALSE),0)+_xlfn.IFNA(VLOOKUP($B28,'BUENOS AIRES'!$EY$5:$FM$29,11,FALSE),0)+_xlfn.IFNA(VLOOKUP($B28,DELICIAS!$EY$5:$FM$29,11,FALSE),0)+_xlfn.IFNA(VLOOKUP($B28,JAMBALÓ!$EY$5:$FM$29,11,FALSE),0)+_xlfn.IFNA(VLOOKUP($B28,CANALON!$EY$5:$FM$29,11,FALSE),0)+_xlfn.IFNA(VLOOKUP($B28,OTROS!$BA$5:$BO$29,11,FALSE),0)</f>
        <v>82</v>
      </c>
      <c r="O28" s="18">
        <f>_xlfn.IFNA(VLOOKUP($B28,MIRANDA!$FP$5:$GD$29,11,FALSE),0)+_xlfn.IFNA(VLOOKUP($B28,CORINTO!$FP$3:$GD$27,11,FALSE),0)+_xlfn.IFNA(VLOOKUP($B28,'SANTANDER DE Q'!$FP$5:$GD$29,11,FALSE),0)+_xlfn.IFNA(VLOOKUP($B28,CALOTO!$FP$5:$GD$29,11,FALSE),0)+_xlfn.IFNA(VLOOKUP($B28,SUAREZ!$FP$5:$GD$29,11,FALSE),0)+_xlfn.IFNA(VLOOKUP($B28,'BUENOS AIRES'!$FP$5:$GD$29,11,FALSE),0)+_xlfn.IFNA(VLOOKUP($B28,DELICIAS!$FP$5:$GD$29,11,FALSE),0)+_xlfn.IFNA(VLOOKUP($B28,JAMBALÓ!$FP$5:$GD$29,11,FALSE),0)+_xlfn.IFNA(VLOOKUP($B28,CANALON!$FP$5:$GD$29,11,FALSE),0)+_xlfn.IFNA(VLOOKUP($B28,OTROS!$BR$5:$CF$29,11,FALSE),0)</f>
        <v>2</v>
      </c>
      <c r="P28" s="18">
        <f>_xlfn.IFNA(VLOOKUP($B28,MIRANDA!$GG$5:$GU$29,11,FALSE),0)+_xlfn.IFNA(VLOOKUP($B28,CORINTO!$GG$3:$GU$27,11,FALSE),0)+_xlfn.IFNA(VLOOKUP($B28,'SANTANDER DE Q'!$GG$5:$GU$29,11,FALSE),0)+_xlfn.IFNA(VLOOKUP($B28,CALOTO!$GG$5:$GU$29,11,FALSE),0)+_xlfn.IFNA(VLOOKUP($B28,SUAREZ!$GG$5:$GU$29,11,FALSE),0)+_xlfn.IFNA(VLOOKUP($B28,'BUENOS AIRES'!$GG$5:$GU$29,11,FALSE),0)+_xlfn.IFNA(VLOOKUP($B28,DELICIAS!$GG$5:$GU$29,11,FALSE),0)+_xlfn.IFNA(VLOOKUP($B28,JAMBALÓ!$GG$5:$GU$29,11,FALSE),0)+_xlfn.IFNA(VLOOKUP($B28,CANALON!$GG$5:$GU$29,11,FALSE),0)+_xlfn.IFNA(VLOOKUP($B28,OTROS!$CI$5:$CW$29,11,FALSE),0)</f>
        <v>27</v>
      </c>
      <c r="Q28" s="18">
        <f>_xlfn.IFNA(VLOOKUP($B28,MIRANDA!$GX$5:$HL$29,11,FALSE),0)+_xlfn.IFNA(VLOOKUP($B28,CORINTO!$GX$3:$HL$27,11,FALSE),0)+_xlfn.IFNA(VLOOKUP($B28,'SANTANDER DE Q'!$GX$5:$HL$29,11,FALSE),0)+_xlfn.IFNA(VLOOKUP($B28,CALOTO!$GX$5:$HL$29,11,FALSE),0)+_xlfn.IFNA(VLOOKUP($B28,SUAREZ!$GX$5:$HL$29,11,FALSE),0)+_xlfn.IFNA(VLOOKUP($B28,'BUENOS AIRES'!$GX$5:$HL$29,11,FALSE),0)+_xlfn.IFNA(VLOOKUP($B28,DELICIAS!$GX$5:$HL$29,11,FALSE),0)+_xlfn.IFNA(VLOOKUP($B28,JAMBALÓ!$GX$5:$HL$29,11,FALSE),0)+_xlfn.IFNA(VLOOKUP($B28,CANALON!$GX$5:$HL$29,11,FALSE),0)</f>
        <v>0</v>
      </c>
      <c r="R28" s="18">
        <f>_xlfn.IFNA(VLOOKUP($B28,MIRANDA!$HO$5:$IC$29,11,FALSE),0)+_xlfn.IFNA(VLOOKUP($B28,CORINTO!$HO$3:$IC$27,11,FALSE),0)+_xlfn.IFNA(VLOOKUP($B28,'SANTANDER DE Q'!$HO$5:$IC$29,11,FALSE),0)+_xlfn.IFNA(VLOOKUP($B28,CALOTO!$HO$5:$IC$29,11,FALSE),0)+_xlfn.IFNA(VLOOKUP($B28,SUAREZ!$HO$5:$IC$29,11,FALSE),0)+_xlfn.IFNA(VLOOKUP($B28,'BUENOS AIRES'!$HO$5:$IC$29,11,FALSE),0)+_xlfn.IFNA(VLOOKUP($B28,DELICIAS!$HO$5:$IC$29,11,FALSE),0)+_xlfn.IFNA(VLOOKUP($B28,JAMBALÓ!$HO$5:$IC$29,11,FALSE),0)+_xlfn.IFNA(VLOOKUP($B28,CANALON!$HO$5:$IC$29,11,FALSE),0)</f>
        <v>0</v>
      </c>
      <c r="S28" s="18">
        <f t="shared" si="0"/>
        <v>146</v>
      </c>
      <c r="T28" s="18">
        <f t="shared" si="1"/>
        <v>146</v>
      </c>
    </row>
    <row r="29" spans="1:20" x14ac:dyDescent="0.2">
      <c r="A29" s="18" t="s">
        <v>82</v>
      </c>
      <c r="B29" s="18" t="s">
        <v>85</v>
      </c>
      <c r="C29" s="18" t="s">
        <v>86</v>
      </c>
      <c r="D29" s="74">
        <v>1</v>
      </c>
      <c r="E29" s="18">
        <f>_xlfn.IFNA(VLOOKUP($B29,MIRANDA!$B$5:$P$29,11,FALSE),0)+_xlfn.IFNA(VLOOKUP($B29,CORINTO!$B$3:$P$27,11,FALSE),0)+_xlfn.IFNA(VLOOKUP($B29,'SANTANDER DE Q'!$B$5:$P$29,11,FALSE),0)+_xlfn.IFNA(VLOOKUP($B29,CALOTO!$B$5:$P$29,11,FALSE),0)+_xlfn.IFNA(VLOOKUP($B29,SUAREZ!$B$5:$P$29,11,FALSE),0)+_xlfn.IFNA(VLOOKUP($B29,'BUENOS AIRES'!$B$5:$P$29,11,FALSE),0)+_xlfn.IFNA(VLOOKUP($B29,DELICIAS!$B$5:$P$29,11,FALSE),0)+_xlfn.IFNA(VLOOKUP($B29,JAMBALÓ!$B$5:$P$29,11,FALSE),0)+_xlfn.IFNA(VLOOKUP($B29,CANALON!$B$5:$P$29,11,FALSE),0)</f>
        <v>0</v>
      </c>
      <c r="F29" s="18">
        <f>_xlfn.IFNA(VLOOKUP($B29,MIRANDA!$S$5:$AG$29,11,FALSE),0)+_xlfn.IFNA(VLOOKUP($B29,CORINTO!$S$3:$AG$27,11,FALSE),0)+_xlfn.IFNA(VLOOKUP($B29,'SANTANDER DE Q'!$S$5:$AG$29,11,FALSE),0)+_xlfn.IFNA(VLOOKUP($B29,CALOTO!$S$5:$AG$29,11,FALSE),0)+_xlfn.IFNA(VLOOKUP($B29,SUAREZ!$S$5:$AG$29,11,FALSE),0)+_xlfn.IFNA(VLOOKUP($B29,'BUENOS AIRES'!$S$5:$AG$29,11,FALSE),0)+_xlfn.IFNA(VLOOKUP($B29,DELICIAS!$S$5:$AG$29,11,FALSE),0)+_xlfn.IFNA(VLOOKUP($B29,JAMBALÓ!$S$5:$AG$29,11,FALSE),0)+_xlfn.IFNA(VLOOKUP($B29,CANALON!$S$5:$AG$29,11,FALSE),0)</f>
        <v>0</v>
      </c>
      <c r="G29" s="18">
        <f>_xlfn.IFNA(VLOOKUP($B29,MIRANDA!$AJ$5:$AX$29,11,FALSE),0)+_xlfn.IFNA(VLOOKUP($B29,CORINTO!$AJ$3:$AX$27,11,FALSE),0)+_xlfn.IFNA(VLOOKUP($B29,'SANTANDER DE Q'!$AJ$5:$AX$29,11,FALSE),0)+_xlfn.IFNA(VLOOKUP($B29,CALOTO!$AJ$5:$AX$29,11,FALSE),0)+_xlfn.IFNA(VLOOKUP($B29,SUAREZ!$AJ$5:$AX$29,11,FALSE),0)+_xlfn.IFNA(VLOOKUP($B29,'BUENOS AIRES'!$AJ$5:$AX$29,11,FALSE),0)+_xlfn.IFNA(VLOOKUP($B29,DELICIAS!$AJ$5:$AX$29,11,FALSE),0)+_xlfn.IFNA(VLOOKUP($B29,[1]JAMBOLÓ!$AJ$19:$AX$43,11,FALSE),0)+_xlfn.IFNA(VLOOKUP($B29,CANALON!$AJ$5:$AX$29,11,FALSE),0)</f>
        <v>0</v>
      </c>
      <c r="H29" s="18">
        <f>_xlfn.IFNA(VLOOKUP($B29,MIRANDA!$BA$5:$BO$29,11,FALSE),0)+_xlfn.IFNA(VLOOKUP($B29,CORINTO!$BA$3:$BO$27,11,FALSE),0)+_xlfn.IFNA(VLOOKUP($B29,'SANTANDER DE Q'!$BA$5:$BO$29,11,FALSE),0)+_xlfn.IFNA(VLOOKUP($B29,CALOTO!$BA$5:$BO$29,11,FALSE),0)+_xlfn.IFNA(VLOOKUP($B29,SUAREZ!$BA$5:$BO$29,11,FALSE),0)+_xlfn.IFNA(VLOOKUP($B29,'BUENOS AIRES'!$BA$5:$BO$29,11,FALSE),0)+_xlfn.IFNA(VLOOKUP($B29,DELICIAS!$BA$5:$BO$29,11,FALSE),0)+_xlfn.IFNA(VLOOKUP($B29,JAMBALÓ!$BA$5:$BO$29,11,FALSE),0)+_xlfn.IFNA(VLOOKUP($B29,CANALON!$BA$5:$BO$29,11,FALSE),0)</f>
        <v>0</v>
      </c>
      <c r="I29" s="18">
        <f>_xlfn.IFNA(VLOOKUP($B29,MIRANDA!$BR$5:$CF$29,11,FALSE),0)+_xlfn.IFNA(VLOOKUP($B29,CORINTO!$BR$3:$CF$27,11,FALSE),0)+_xlfn.IFNA(VLOOKUP($B29,'SANTANDER DE Q'!$BR$5:$CF$29,11,FALSE),0)+_xlfn.IFNA(VLOOKUP($B29,CALOTO!$BR$5:$CF$29,11,FALSE),0)+_xlfn.IFNA(VLOOKUP($B29,SUAREZ!$BR$5:$CF$29,11,FALSE),0)+_xlfn.IFNA(VLOOKUP($B29,'BUENOS AIRES'!$BR$5:$CF$29,11,FALSE),0)+_xlfn.IFNA(VLOOKUP($B29,DELICIAS!$BR$5:$CF$29,11,FALSE),0)+_xlfn.IFNA(VLOOKUP($B29,JAMBALÓ!$BR$5:$CF$29,11,FALSE),0)+_xlfn.IFNA(VLOOKUP($B29,CANALON!$BR$5:$CF$29,11,FALSE),0)+_xlfn.IFNA(VLOOKUP($B29,OTROS!$B$5:$P$29,11,FALSE),0)</f>
        <v>0</v>
      </c>
      <c r="J29" s="18">
        <f>_xlfn.IFNA(VLOOKUP($B29,MIRANDA!$CI$5:$CW$29,11,FALSE),0)+_xlfn.IFNA(VLOOKUP($B29,CORINTO!$CI$3:$CW$27,11,FALSE),0)+_xlfn.IFNA(VLOOKUP($B29,'SANTANDER DE Q'!$CI$5:$CW$29,11,FALSE),0)+_xlfn.IFNA(VLOOKUP($B29,CALOTO!$CI$5:$CW$29,11,FALSE),0)+_xlfn.IFNA(VLOOKUP($B29,SUAREZ!$CI$5:$CW$29,11,FALSE),0)+_xlfn.IFNA(VLOOKUP($B29,'BUENOS AIRES'!$CI$5:$CW$29,11,FALSE),0)+_xlfn.IFNA(VLOOKUP($B29,DELICIAS!$CI$5:$CW$29,11,FALSE),0)+_xlfn.IFNA(VLOOKUP($B29,JAMBALÓ!$CI$5:$CW$29,11,FALSE),0)+_xlfn.IFNA(VLOOKUP($B29,CANALON!$CI$5:$CW$29,11,FALSE),0)</f>
        <v>0</v>
      </c>
      <c r="K29" s="18">
        <f>_xlfn.IFNA(VLOOKUP($B29,MIRANDA!$CZ$5:$DN$29,11,FALSE),0)+_xlfn.IFNA(VLOOKUP($B29,CORINTO!$CZ$3:$DN$27,11,FALSE),0)+_xlfn.IFNA(VLOOKUP($B29,'SANTANDER DE Q'!$CZ$5:$DN$29,11,FALSE),0)+_xlfn.IFNA(VLOOKUP($B29,CALOTO!$CZ$5:$DN$29,11,FALSE),0)+_xlfn.IFNA(VLOOKUP($B29,SUAREZ!$CZ$5:$DN$29,11,FALSE),0)+_xlfn.IFNA(VLOOKUP($B29,'BUENOS AIRES'!$CZ$5:$DN$29,11,FALSE),0)+_xlfn.IFNA(VLOOKUP($B29,DELICIAS!$CZ$5:$DN$29,11,FALSE),0)+_xlfn.IFNA(VLOOKUP($B29,JAMBALÓ!$CZ$5:$DN$29,11,FALSE),0)+_xlfn.IFNA(VLOOKUP($B29,CANALON!$CZ$5:$DN$29,11,FALSE),0)</f>
        <v>0</v>
      </c>
      <c r="L29" s="18">
        <f>_xlfn.IFNA(VLOOKUP($B29,MIRANDA!$DQ$5:$EE$29,11,FALSE),0)+_xlfn.IFNA(VLOOKUP($B29,CORINTO!$DQ$3:$EE$27,11,FALSE),0)+_xlfn.IFNA(VLOOKUP($B29,'SANTANDER DE Q'!$DQ$5:$EE$29,11,FALSE),0)+_xlfn.IFNA(VLOOKUP($B29,CALOTO!$DQ$5:$EE$29,11,FALSE),0)+_xlfn.IFNA(VLOOKUP($B29,SUAREZ!$DQ$5:$EE$29,11,FALSE),0)+_xlfn.IFNA(VLOOKUP($B29,'BUENOS AIRES'!$DQ$5:$EE$29,11,FALSE),0)+_xlfn.IFNA(VLOOKUP($B29,DELICIAS!$DQ$5:$EE$29,11,FALSE),0)+_xlfn.IFNA(VLOOKUP($B29,JAMBALÓ!$DQ$5:$EE$29,11,FALSE),0)+_xlfn.IFNA(VLOOKUP($B29,CANALON!$DQ$5:$EE$29,11,FALSE),0)+_xlfn.IFNA(VLOOKUP($B29,OTROS!$S$5:$AG$29,11,FALSE),0)</f>
        <v>0</v>
      </c>
      <c r="M29" s="18">
        <f>_xlfn.IFNA(VLOOKUP($B29,MIRANDA!$EH$5:$EV$29,11,FALSE),0)+_xlfn.IFNA(VLOOKUP($B29,CORINTO!$EH$3:$EV$27,11,FALSE),0)+_xlfn.IFNA(VLOOKUP($B29,'SANTANDER DE Q'!$EH$5:$EV$29,11,FALSE),0)+_xlfn.IFNA(VLOOKUP($B29,CALOTO!$EH$5:$EV$29,11,FALSE),0)+_xlfn.IFNA(VLOOKUP($B29,SUAREZ!$EH$5:$EV$29,11,FALSE),0)+_xlfn.IFNA(VLOOKUP($B29,'BUENOS AIRES'!$EH$5:$EV$29,11,FALSE),0)+_xlfn.IFNA(VLOOKUP($B29,DELICIAS!$EH$5:$EV$29,11,FALSE),0)+_xlfn.IFNA(VLOOKUP($B29,JAMBALÓ!$EH$5:$EV$29,11,FALSE),0)+_xlfn.IFNA(VLOOKUP($B29,CANALON!$EH$5:$EV$29,11,FALSE),0)+_xlfn.IFNA(VLOOKUP($B29,OTROS!$AJ$5:$AX$29,11,FALSE),0)</f>
        <v>0</v>
      </c>
      <c r="N29" s="18">
        <f>_xlfn.IFNA(VLOOKUP($B29,MIRANDA!$EY$5:$FM$29,11,FALSE),0)+_xlfn.IFNA(VLOOKUP($B29,CORINTO!$EY$3:$FM$27,11,FALSE),0)+_xlfn.IFNA(VLOOKUP($B29,'SANTANDER DE Q'!$EY$5:$FM$29,11,FALSE),0)+_xlfn.IFNA(VLOOKUP($B29,CALOTO!$EY$5:$FM$29,11,FALSE),0)+_xlfn.IFNA(VLOOKUP($B29,SUAREZ!$EY$5:$FM$29,11,FALSE),0)+_xlfn.IFNA(VLOOKUP($B29,'BUENOS AIRES'!$EY$5:$FM$29,11,FALSE),0)+_xlfn.IFNA(VLOOKUP($B29,DELICIAS!$EY$5:$FM$29,11,FALSE),0)+_xlfn.IFNA(VLOOKUP($B29,JAMBALÓ!$EY$5:$FM$29,11,FALSE),0)+_xlfn.IFNA(VLOOKUP($B29,CANALON!$EY$5:$FM$29,11,FALSE),0)+_xlfn.IFNA(VLOOKUP($B29,OTROS!$BA$5:$BO$29,11,FALSE),0)</f>
        <v>0</v>
      </c>
      <c r="O29" s="18">
        <f>_xlfn.IFNA(VLOOKUP($B29,MIRANDA!$FP$5:$GD$29,11,FALSE),0)+_xlfn.IFNA(VLOOKUP($B29,CORINTO!$FP$3:$GD$27,11,FALSE),0)+_xlfn.IFNA(VLOOKUP($B29,'SANTANDER DE Q'!$FP$5:$GD$29,11,FALSE),0)+_xlfn.IFNA(VLOOKUP($B29,CALOTO!$FP$5:$GD$29,11,FALSE),0)+_xlfn.IFNA(VLOOKUP($B29,SUAREZ!$FP$5:$GD$29,11,FALSE),0)+_xlfn.IFNA(VLOOKUP($B29,'BUENOS AIRES'!$FP$5:$GD$29,11,FALSE),0)+_xlfn.IFNA(VLOOKUP($B29,DELICIAS!$FP$5:$GD$29,11,FALSE),0)+_xlfn.IFNA(VLOOKUP($B29,JAMBALÓ!$FP$5:$GD$29,11,FALSE),0)+_xlfn.IFNA(VLOOKUP($B29,CANALON!$FP$5:$GD$29,11,FALSE),0)+_xlfn.IFNA(VLOOKUP($B29,OTROS!$BR$5:$CF$29,11,FALSE),0)</f>
        <v>0</v>
      </c>
      <c r="P29" s="18">
        <f>_xlfn.IFNA(VLOOKUP($B29,MIRANDA!$GG$5:$GU$29,11,FALSE),0)+_xlfn.IFNA(VLOOKUP($B29,CORINTO!$GG$3:$GU$27,11,FALSE),0)+_xlfn.IFNA(VLOOKUP($B29,'SANTANDER DE Q'!$GG$5:$GU$29,11,FALSE),0)+_xlfn.IFNA(VLOOKUP($B29,CALOTO!$GG$5:$GU$29,11,FALSE),0)+_xlfn.IFNA(VLOOKUP($B29,SUAREZ!$GG$5:$GU$29,11,FALSE),0)+_xlfn.IFNA(VLOOKUP($B29,'BUENOS AIRES'!$GG$5:$GU$29,11,FALSE),0)+_xlfn.IFNA(VLOOKUP($B29,DELICIAS!$GG$5:$GU$29,11,FALSE),0)+_xlfn.IFNA(VLOOKUP($B29,JAMBALÓ!$GG$5:$GU$29,11,FALSE),0)+_xlfn.IFNA(VLOOKUP($B29,CANALON!$GG$5:$GU$29,11,FALSE),0)+_xlfn.IFNA(VLOOKUP($B29,OTROS!$CI$5:$CW$29,11,FALSE),0)</f>
        <v>0</v>
      </c>
      <c r="Q29" s="18">
        <f>_xlfn.IFNA(VLOOKUP($B29,MIRANDA!$GX$5:$HL$29,11,FALSE),0)+_xlfn.IFNA(VLOOKUP($B29,CORINTO!$GX$3:$HL$27,11,FALSE),0)+_xlfn.IFNA(VLOOKUP($B29,'SANTANDER DE Q'!$GX$5:$HL$29,11,FALSE),0)+_xlfn.IFNA(VLOOKUP($B29,CALOTO!$GX$5:$HL$29,11,FALSE),0)+_xlfn.IFNA(VLOOKUP($B29,SUAREZ!$GX$5:$HL$29,11,FALSE),0)+_xlfn.IFNA(VLOOKUP($B29,'BUENOS AIRES'!$GX$5:$HL$29,11,FALSE),0)+_xlfn.IFNA(VLOOKUP($B29,DELICIAS!$GX$5:$HL$29,11,FALSE),0)+_xlfn.IFNA(VLOOKUP($B29,JAMBALÓ!$GX$5:$HL$29,11,FALSE),0)+_xlfn.IFNA(VLOOKUP($B29,CANALON!$GX$5:$HL$29,11,FALSE),0)</f>
        <v>0</v>
      </c>
      <c r="R29" s="18">
        <f>_xlfn.IFNA(VLOOKUP($B29,MIRANDA!$HO$5:$IC$29,11,FALSE),0)+_xlfn.IFNA(VLOOKUP($B29,CORINTO!$HO$3:$IC$27,11,FALSE),0)+_xlfn.IFNA(VLOOKUP($B29,'SANTANDER DE Q'!$HO$5:$IC$29,11,FALSE),0)+_xlfn.IFNA(VLOOKUP($B29,CALOTO!$HO$5:$IC$29,11,FALSE),0)+_xlfn.IFNA(VLOOKUP($B29,SUAREZ!$HO$5:$IC$29,11,FALSE),0)+_xlfn.IFNA(VLOOKUP($B29,'BUENOS AIRES'!$HO$5:$IC$29,11,FALSE),0)+_xlfn.IFNA(VLOOKUP($B29,DELICIAS!$HO$5:$IC$29,11,FALSE),0)+_xlfn.IFNA(VLOOKUP($B29,JAMBALÓ!$HO$5:$IC$29,11,FALSE),0)+_xlfn.IFNA(VLOOKUP($B29,CANALON!$HO$5:$IC$29,11,FALSE),0)</f>
        <v>0</v>
      </c>
      <c r="S29" s="18">
        <f t="shared" si="0"/>
        <v>0</v>
      </c>
      <c r="T29" s="18">
        <f t="shared" si="1"/>
        <v>0</v>
      </c>
    </row>
    <row r="30" spans="1:20" x14ac:dyDescent="0.2">
      <c r="A30" s="18" t="s">
        <v>87</v>
      </c>
      <c r="B30" s="18" t="s">
        <v>88</v>
      </c>
      <c r="C30" s="23" t="s">
        <v>126</v>
      </c>
      <c r="D30" s="18">
        <v>50</v>
      </c>
      <c r="E30" s="18">
        <f>_xlfn.IFNA(VLOOKUP($B30,MIRANDA!$B$5:$P$29,11,FALSE),0)+_xlfn.IFNA(VLOOKUP($B30,CORINTO!$B$3:$P$27,11,FALSE),0)+_xlfn.IFNA(VLOOKUP($B30,'SANTANDER DE Q'!$B$5:$P$29,11,FALSE),0)+_xlfn.IFNA(VLOOKUP($B30,CALOTO!$B$5:$P$29,11,FALSE),0)+_xlfn.IFNA(VLOOKUP($B30,SUAREZ!$B$5:$P$29,11,FALSE),0)+_xlfn.IFNA(VLOOKUP($B30,'BUENOS AIRES'!$B$5:$P$29,11,FALSE),0)+_xlfn.IFNA(VLOOKUP($B30,DELICIAS!$B$5:$P$29,11,FALSE),0)+_xlfn.IFNA(VLOOKUP($B30,JAMBALÓ!$B$5:$P$29,11,FALSE),0)+_xlfn.IFNA(VLOOKUP($B30,CANALON!$B$5:$P$29,11,FALSE),0)</f>
        <v>1400</v>
      </c>
      <c r="F30" s="18">
        <f>_xlfn.IFNA(VLOOKUP($B30,MIRANDA!$S$5:$AG$29,11,FALSE),0)+_xlfn.IFNA(VLOOKUP($B30,CORINTO!$S$3:$AG$27,11,FALSE),0)+_xlfn.IFNA(VLOOKUP($B30,'SANTANDER DE Q'!$S$5:$AG$29,11,FALSE),0)+_xlfn.IFNA(VLOOKUP($B30,CALOTO!$S$5:$AG$29,11,FALSE),0)+_xlfn.IFNA(VLOOKUP($B30,SUAREZ!$S$5:$AG$29,11,FALSE),0)+_xlfn.IFNA(VLOOKUP($B30,'BUENOS AIRES'!$S$5:$AG$29,11,FALSE),0)+_xlfn.IFNA(VLOOKUP($B30,DELICIAS!$S$5:$AG$29,11,FALSE),0)+_xlfn.IFNA(VLOOKUP($B30,JAMBALÓ!$S$5:$AG$29,11,FALSE),0)+_xlfn.IFNA(VLOOKUP($B30,CANALON!$S$5:$AG$29,11,FALSE),0)</f>
        <v>600</v>
      </c>
      <c r="G30" s="18">
        <f>_xlfn.IFNA(VLOOKUP($B30,MIRANDA!$AJ$5:$AX$29,11,FALSE),0)+_xlfn.IFNA(VLOOKUP($B30,CORINTO!$AJ$3:$AX$27,11,FALSE),0)+_xlfn.IFNA(VLOOKUP($B30,'SANTANDER DE Q'!$AJ$5:$AX$29,11,FALSE),0)+_xlfn.IFNA(VLOOKUP($B30,CALOTO!$AJ$5:$AX$29,11,FALSE),0)+_xlfn.IFNA(VLOOKUP($B30,SUAREZ!$AJ$5:$AX$29,11,FALSE),0)+_xlfn.IFNA(VLOOKUP($B30,'BUENOS AIRES'!$AJ$5:$AX$29,11,FALSE),0)+_xlfn.IFNA(VLOOKUP($B30,DELICIAS!$AJ$5:$AX$29,11,FALSE),0)+_xlfn.IFNA(VLOOKUP($B30,[1]JAMBOLÓ!$AJ$19:$AX$43,11,FALSE),0)+_xlfn.IFNA(VLOOKUP($B30,CANALON!$AJ$5:$AX$29,11,FALSE),0)</f>
        <v>1550</v>
      </c>
      <c r="H30" s="18">
        <f>_xlfn.IFNA(VLOOKUP($B30,MIRANDA!$BA$5:$BO$29,11,FALSE),0)+_xlfn.IFNA(VLOOKUP($B30,CORINTO!$BA$3:$BO$27,11,FALSE),0)+_xlfn.IFNA(VLOOKUP($B30,'SANTANDER DE Q'!$BA$5:$BO$29,11,FALSE),0)+_xlfn.IFNA(VLOOKUP($B30,CALOTO!$BA$5:$BO$29,11,FALSE),0)+_xlfn.IFNA(VLOOKUP($B30,SUAREZ!$BA$5:$BO$29,11,FALSE),0)+_xlfn.IFNA(VLOOKUP($B30,'BUENOS AIRES'!$BA$5:$BO$29,11,FALSE),0)+_xlfn.IFNA(VLOOKUP($B30,DELICIAS!$BA$5:$BO$29,11,FALSE),0)+_xlfn.IFNA(VLOOKUP($B30,JAMBALÓ!$BA$5:$BO$29,11,FALSE),0)+_xlfn.IFNA(VLOOKUP($B30,CANALON!$BA$5:$BO$29,11,FALSE),0)</f>
        <v>670</v>
      </c>
      <c r="I30" s="18">
        <f>_xlfn.IFNA(VLOOKUP($B30,MIRANDA!$BR$5:$CF$29,11,FALSE),0)+_xlfn.IFNA(VLOOKUP($B30,CORINTO!$BR$3:$CF$27,11,FALSE),0)+_xlfn.IFNA(VLOOKUP($B30,'SANTANDER DE Q'!$BR$5:$CF$29,11,FALSE),0)+_xlfn.IFNA(VLOOKUP($B30,CALOTO!$BR$5:$CF$29,11,FALSE),0)+_xlfn.IFNA(VLOOKUP($B30,SUAREZ!$BR$5:$CF$29,11,FALSE),0)+_xlfn.IFNA(VLOOKUP($B30,'BUENOS AIRES'!$BR$5:$CF$29,11,FALSE),0)+_xlfn.IFNA(VLOOKUP($B30,DELICIAS!$BR$5:$CF$29,11,FALSE),0)+_xlfn.IFNA(VLOOKUP($B30,JAMBALÓ!$BR$5:$CF$29,11,FALSE),0)+_xlfn.IFNA(VLOOKUP($B30,CANALON!$BR$5:$CF$29,11,FALSE),0)+_xlfn.IFNA(VLOOKUP($B30,OTROS!$B$5:$P$29,11,FALSE),0)</f>
        <v>1240</v>
      </c>
      <c r="J30" s="18">
        <f>_xlfn.IFNA(VLOOKUP($B30,MIRANDA!$CI$5:$CW$29,11,FALSE),0)+_xlfn.IFNA(VLOOKUP($B30,CORINTO!$CI$3:$CW$27,11,FALSE),0)+_xlfn.IFNA(VLOOKUP($B30,'SANTANDER DE Q'!$CI$5:$CW$29,11,FALSE),0)+_xlfn.IFNA(VLOOKUP($B30,CALOTO!$CI$5:$CW$29,11,FALSE),0)+_xlfn.IFNA(VLOOKUP($B30,SUAREZ!$CI$5:$CW$29,11,FALSE),0)+_xlfn.IFNA(VLOOKUP($B30,'BUENOS AIRES'!$CI$5:$CW$29,11,FALSE),0)+_xlfn.IFNA(VLOOKUP($B30,DELICIAS!$CI$5:$CW$29,11,FALSE),0)+_xlfn.IFNA(VLOOKUP($B30,JAMBALÓ!$CI$5:$CW$29,11,FALSE),0)+_xlfn.IFNA(VLOOKUP($B30,CANALON!$CI$5:$CW$29,11,FALSE),0)</f>
        <v>0</v>
      </c>
      <c r="K30" s="18">
        <f>_xlfn.IFNA(VLOOKUP($B30,MIRANDA!$CZ$5:$DN$29,11,FALSE),0)+_xlfn.IFNA(VLOOKUP($B30,CORINTO!$CZ$3:$DN$27,11,FALSE),0)+_xlfn.IFNA(VLOOKUP($B30,'SANTANDER DE Q'!$CZ$5:$DN$29,11,FALSE),0)+_xlfn.IFNA(VLOOKUP($B30,CALOTO!$CZ$5:$DN$29,11,FALSE),0)+_xlfn.IFNA(VLOOKUP($B30,SUAREZ!$CZ$5:$DN$29,11,FALSE),0)+_xlfn.IFNA(VLOOKUP($B30,'BUENOS AIRES'!$CZ$5:$DN$29,11,FALSE),0)+_xlfn.IFNA(VLOOKUP($B30,DELICIAS!$CZ$5:$DN$29,11,FALSE),0)+_xlfn.IFNA(VLOOKUP($B30,JAMBALÓ!$CZ$5:$DN$29,11,FALSE),0)+_xlfn.IFNA(VLOOKUP($B30,CANALON!$CZ$5:$DN$29,11,FALSE),0)</f>
        <v>1480</v>
      </c>
      <c r="L30" s="18">
        <f>_xlfn.IFNA(VLOOKUP($B30,MIRANDA!$DQ$5:$EE$29,11,FALSE),0)+_xlfn.IFNA(VLOOKUP($B30,CORINTO!$DQ$3:$EE$27,11,FALSE),0)+_xlfn.IFNA(VLOOKUP($B30,'SANTANDER DE Q'!$DQ$5:$EE$29,11,FALSE),0)+_xlfn.IFNA(VLOOKUP($B30,CALOTO!$DQ$5:$EE$29,11,FALSE),0)+_xlfn.IFNA(VLOOKUP($B30,SUAREZ!$DQ$5:$EE$29,11,FALSE),0)+_xlfn.IFNA(VLOOKUP($B30,'BUENOS AIRES'!$DQ$5:$EE$29,11,FALSE),0)+_xlfn.IFNA(VLOOKUP($B30,DELICIAS!$DQ$5:$EE$29,11,FALSE),0)+_xlfn.IFNA(VLOOKUP($B30,JAMBALÓ!$DQ$5:$EE$29,11,FALSE),0)+_xlfn.IFNA(VLOOKUP($B30,CANALON!$DQ$5:$EE$29,11,FALSE),0)+_xlfn.IFNA(VLOOKUP($B30,OTROS!$S$5:$AG$29,11,FALSE),0)</f>
        <v>980</v>
      </c>
      <c r="M30" s="18">
        <f>_xlfn.IFNA(VLOOKUP($B30,MIRANDA!$EH$5:$EV$29,11,FALSE),0)+_xlfn.IFNA(VLOOKUP($B30,CORINTO!$EH$3:$EV$27,11,FALSE),0)+_xlfn.IFNA(VLOOKUP($B30,'SANTANDER DE Q'!$EH$5:$EV$29,11,FALSE),0)+_xlfn.IFNA(VLOOKUP($B30,CALOTO!$EH$5:$EV$29,11,FALSE),0)+_xlfn.IFNA(VLOOKUP($B30,SUAREZ!$EH$5:$EV$29,11,FALSE),0)+_xlfn.IFNA(VLOOKUP($B30,'BUENOS AIRES'!$EH$5:$EV$29,11,FALSE),0)+_xlfn.IFNA(VLOOKUP($B30,DELICIAS!$EH$5:$EV$29,11,FALSE),0)+_xlfn.IFNA(VLOOKUP($B30,JAMBALÓ!$EH$5:$EV$29,11,FALSE),0)+_xlfn.IFNA(VLOOKUP($B30,CANALON!$EH$5:$EV$29,11,FALSE),0)+_xlfn.IFNA(VLOOKUP($B30,OTROS!$AJ$5:$AX$29,11,FALSE),0)</f>
        <v>750</v>
      </c>
      <c r="N30" s="18">
        <f>_xlfn.IFNA(VLOOKUP($B30,MIRANDA!$EY$5:$FM$29,11,FALSE),0)+_xlfn.IFNA(VLOOKUP($B30,CORINTO!$EY$3:$FM$27,11,FALSE),0)+_xlfn.IFNA(VLOOKUP($B30,'SANTANDER DE Q'!$EY$5:$FM$29,11,FALSE),0)+_xlfn.IFNA(VLOOKUP($B30,CALOTO!$EY$5:$FM$29,11,FALSE),0)+_xlfn.IFNA(VLOOKUP($B30,SUAREZ!$EY$5:$FM$29,11,FALSE),0)+_xlfn.IFNA(VLOOKUP($B30,'BUENOS AIRES'!$EY$5:$FM$29,11,FALSE),0)+_xlfn.IFNA(VLOOKUP($B30,DELICIAS!$EY$5:$FM$29,11,FALSE),0)+_xlfn.IFNA(VLOOKUP($B30,JAMBALÓ!$EY$5:$FM$29,11,FALSE),0)+_xlfn.IFNA(VLOOKUP($B30,CANALON!$EY$5:$FM$29,11,FALSE),0)+_xlfn.IFNA(VLOOKUP($B30,OTROS!$BA$5:$BO$29,11,FALSE),0)</f>
        <v>1550</v>
      </c>
      <c r="O30" s="18">
        <f>_xlfn.IFNA(VLOOKUP($B30,MIRANDA!$FP$5:$GD$29,11,FALSE),0)+_xlfn.IFNA(VLOOKUP($B30,CORINTO!$FP$3:$GD$27,11,FALSE),0)+_xlfn.IFNA(VLOOKUP($B30,'SANTANDER DE Q'!$FP$5:$GD$29,11,FALSE),0)+_xlfn.IFNA(VLOOKUP($B30,CALOTO!$FP$5:$GD$29,11,FALSE),0)+_xlfn.IFNA(VLOOKUP($B30,SUAREZ!$FP$5:$GD$29,11,FALSE),0)+_xlfn.IFNA(VLOOKUP($B30,'BUENOS AIRES'!$FP$5:$GD$29,11,FALSE),0)+_xlfn.IFNA(VLOOKUP($B30,DELICIAS!$FP$5:$GD$29,11,FALSE),0)+_xlfn.IFNA(VLOOKUP($B30,JAMBALÓ!$FP$5:$GD$29,11,FALSE),0)+_xlfn.IFNA(VLOOKUP($B30,CANALON!$FP$5:$GD$29,11,FALSE),0)+_xlfn.IFNA(VLOOKUP($B30,OTROS!$BR$5:$CF$29,11,FALSE),0)</f>
        <v>170</v>
      </c>
      <c r="P30" s="18">
        <f>_xlfn.IFNA(VLOOKUP($B30,MIRANDA!$GG$5:$GU$29,11,FALSE),0)+_xlfn.IFNA(VLOOKUP($B30,CORINTO!$GG$3:$GU$27,11,FALSE),0)+_xlfn.IFNA(VLOOKUP($B30,'SANTANDER DE Q'!$GG$5:$GU$29,11,FALSE),0)+_xlfn.IFNA(VLOOKUP($B30,CALOTO!$GG$5:$GU$29,11,FALSE),0)+_xlfn.IFNA(VLOOKUP($B30,SUAREZ!$GG$5:$GU$29,11,FALSE),0)+_xlfn.IFNA(VLOOKUP($B30,'BUENOS AIRES'!$GG$5:$GU$29,11,FALSE),0)+_xlfn.IFNA(VLOOKUP($B30,DELICIAS!$GG$5:$GU$29,11,FALSE),0)+_xlfn.IFNA(VLOOKUP($B30,JAMBALÓ!$GG$5:$GU$29,11,FALSE),0)+_xlfn.IFNA(VLOOKUP($B30,CANALON!$GG$5:$GU$29,11,FALSE),0)+_xlfn.IFNA(VLOOKUP($B30,OTROS!$CI$5:$CW$29,11,FALSE),0)</f>
        <v>770</v>
      </c>
      <c r="Q30" s="18">
        <f>_xlfn.IFNA(VLOOKUP($B30,MIRANDA!$GX$5:$HL$29,11,FALSE),0)+_xlfn.IFNA(VLOOKUP($B30,CORINTO!$GX$3:$HL$27,11,FALSE),0)+_xlfn.IFNA(VLOOKUP($B30,'SANTANDER DE Q'!$GX$5:$HL$29,11,FALSE),0)+_xlfn.IFNA(VLOOKUP($B30,CALOTO!$GX$5:$HL$29,11,FALSE),0)+_xlfn.IFNA(VLOOKUP($B30,SUAREZ!$GX$5:$HL$29,11,FALSE),0)+_xlfn.IFNA(VLOOKUP($B30,'BUENOS AIRES'!$GX$5:$HL$29,11,FALSE),0)+_xlfn.IFNA(VLOOKUP($B30,DELICIAS!$GX$5:$HL$29,11,FALSE),0)+_xlfn.IFNA(VLOOKUP($B30,JAMBALÓ!$GX$5:$HL$29,11,FALSE),0)+_xlfn.IFNA(VLOOKUP($B30,CANALON!$GX$5:$HL$29,11,FALSE),0)</f>
        <v>400</v>
      </c>
      <c r="R30" s="18">
        <f>_xlfn.IFNA(VLOOKUP($B30,MIRANDA!$HO$5:$IC$29,11,FALSE),0)+_xlfn.IFNA(VLOOKUP($B30,CORINTO!$HO$3:$IC$27,11,FALSE),0)+_xlfn.IFNA(VLOOKUP($B30,'SANTANDER DE Q'!$HO$5:$IC$29,11,FALSE),0)+_xlfn.IFNA(VLOOKUP($B30,CALOTO!$HO$5:$IC$29,11,FALSE),0)+_xlfn.IFNA(VLOOKUP($B30,SUAREZ!$HO$5:$IC$29,11,FALSE),0)+_xlfn.IFNA(VLOOKUP($B30,'BUENOS AIRES'!$HO$5:$IC$29,11,FALSE),0)+_xlfn.IFNA(VLOOKUP($B30,DELICIAS!$HO$5:$IC$29,11,FALSE),0)+_xlfn.IFNA(VLOOKUP($B30,JAMBALÓ!$HO$5:$IC$29,11,FALSE),0)+_xlfn.IFNA(VLOOKUP($B30,CANALON!$HO$5:$IC$29,11,FALSE),0)</f>
        <v>0</v>
      </c>
      <c r="S30" s="18">
        <f t="shared" si="0"/>
        <v>11560</v>
      </c>
      <c r="T30" s="18">
        <f t="shared" si="1"/>
        <v>9560</v>
      </c>
    </row>
    <row r="31" spans="1:20" x14ac:dyDescent="0.2">
      <c r="A31" s="18" t="s">
        <v>87</v>
      </c>
      <c r="B31" s="18" t="s">
        <v>89</v>
      </c>
      <c r="C31" s="23" t="s">
        <v>127</v>
      </c>
      <c r="D31" s="18">
        <v>50</v>
      </c>
      <c r="E31" s="18">
        <f>_xlfn.IFNA(VLOOKUP($B31,MIRANDA!$B$5:$P$29,11,FALSE),0)+_xlfn.IFNA(VLOOKUP($B31,CORINTO!$B$3:$P$27,11,FALSE),0)+_xlfn.IFNA(VLOOKUP($B31,'SANTANDER DE Q'!$B$5:$P$29,11,FALSE),0)+_xlfn.IFNA(VLOOKUP($B31,CALOTO!$B$5:$P$29,11,FALSE),0)+_xlfn.IFNA(VLOOKUP($B31,SUAREZ!$B$5:$P$29,11,FALSE),0)+_xlfn.IFNA(VLOOKUP($B31,'BUENOS AIRES'!$B$5:$P$29,11,FALSE),0)+_xlfn.IFNA(VLOOKUP($B31,DELICIAS!$B$5:$P$29,11,FALSE),0)+_xlfn.IFNA(VLOOKUP($B31,JAMBALÓ!$B$5:$P$29,11,FALSE),0)+_xlfn.IFNA(VLOOKUP($B31,CANALON!$B$5:$P$29,11,FALSE),0)</f>
        <v>2400</v>
      </c>
      <c r="F31" s="18">
        <f>_xlfn.IFNA(VLOOKUP($B31,MIRANDA!$S$5:$AG$29,11,FALSE),0)+_xlfn.IFNA(VLOOKUP($B31,CORINTO!$S$3:$AG$27,11,FALSE),0)+_xlfn.IFNA(VLOOKUP($B31,'SANTANDER DE Q'!$S$5:$AG$29,11,FALSE),0)+_xlfn.IFNA(VLOOKUP($B31,CALOTO!$S$5:$AG$29,11,FALSE),0)+_xlfn.IFNA(VLOOKUP($B31,SUAREZ!$S$5:$AG$29,11,FALSE),0)+_xlfn.IFNA(VLOOKUP($B31,'BUENOS AIRES'!$S$5:$AG$29,11,FALSE),0)+_xlfn.IFNA(VLOOKUP($B31,DELICIAS!$S$5:$AG$29,11,FALSE),0)+_xlfn.IFNA(VLOOKUP($B31,JAMBALÓ!$S$5:$AG$29,11,FALSE),0)+_xlfn.IFNA(VLOOKUP($B31,CANALON!$S$5:$AG$29,11,FALSE),0)</f>
        <v>1000</v>
      </c>
      <c r="G31" s="18">
        <f>_xlfn.IFNA(VLOOKUP($B31,MIRANDA!$AJ$5:$AX$29,11,FALSE),0)+_xlfn.IFNA(VLOOKUP($B31,CORINTO!$AJ$3:$AX$27,11,FALSE),0)+_xlfn.IFNA(VLOOKUP($B31,'SANTANDER DE Q'!$AJ$5:$AX$29,11,FALSE),0)+_xlfn.IFNA(VLOOKUP($B31,CALOTO!$AJ$5:$AX$29,11,FALSE),0)+_xlfn.IFNA(VLOOKUP($B31,SUAREZ!$AJ$5:$AX$29,11,FALSE),0)+_xlfn.IFNA(VLOOKUP($B31,'BUENOS AIRES'!$AJ$5:$AX$29,11,FALSE),0)+_xlfn.IFNA(VLOOKUP($B31,DELICIAS!$AJ$5:$AX$29,11,FALSE),0)+_xlfn.IFNA(VLOOKUP($B31,[1]JAMBOLÓ!$AJ$19:$AX$43,11,FALSE),0)+_xlfn.IFNA(VLOOKUP($B31,CANALON!$AJ$5:$AX$29,11,FALSE),0)</f>
        <v>1100</v>
      </c>
      <c r="H31" s="18">
        <f>_xlfn.IFNA(VLOOKUP($B31,MIRANDA!$BA$5:$BO$29,11,FALSE),0)+_xlfn.IFNA(VLOOKUP($B31,CORINTO!$BA$3:$BO$27,11,FALSE),0)+_xlfn.IFNA(VLOOKUP($B31,'SANTANDER DE Q'!$BA$5:$BO$29,11,FALSE),0)+_xlfn.IFNA(VLOOKUP($B31,CALOTO!$BA$5:$BO$29,11,FALSE),0)+_xlfn.IFNA(VLOOKUP($B31,SUAREZ!$BA$5:$BO$29,11,FALSE),0)+_xlfn.IFNA(VLOOKUP($B31,'BUENOS AIRES'!$BA$5:$BO$29,11,FALSE),0)+_xlfn.IFNA(VLOOKUP($B31,DELICIAS!$BA$5:$BO$29,11,FALSE),0)+_xlfn.IFNA(VLOOKUP($B31,JAMBALÓ!$BA$5:$BO$29,11,FALSE),0)+_xlfn.IFNA(VLOOKUP($B31,CANALON!$BA$5:$BO$29,11,FALSE),0)</f>
        <v>1070</v>
      </c>
      <c r="I31" s="18">
        <f>_xlfn.IFNA(VLOOKUP($B31,MIRANDA!$BR$5:$CF$29,11,FALSE),0)+_xlfn.IFNA(VLOOKUP($B31,CORINTO!$BR$3:$CF$27,11,FALSE),0)+_xlfn.IFNA(VLOOKUP($B31,'SANTANDER DE Q'!$BR$5:$CF$29,11,FALSE),0)+_xlfn.IFNA(VLOOKUP($B31,CALOTO!$BR$5:$CF$29,11,FALSE),0)+_xlfn.IFNA(VLOOKUP($B31,SUAREZ!$BR$5:$CF$29,11,FALSE),0)+_xlfn.IFNA(VLOOKUP($B31,'BUENOS AIRES'!$BR$5:$CF$29,11,FALSE),0)+_xlfn.IFNA(VLOOKUP($B31,DELICIAS!$BR$5:$CF$29,11,FALSE),0)+_xlfn.IFNA(VLOOKUP($B31,JAMBALÓ!$BR$5:$CF$29,11,FALSE),0)+_xlfn.IFNA(VLOOKUP($B31,CANALON!$BR$5:$CF$29,11,FALSE),0)+_xlfn.IFNA(VLOOKUP($B31,OTROS!$B$5:$P$29,11,FALSE),0)</f>
        <v>1000</v>
      </c>
      <c r="J31" s="18">
        <f>_xlfn.IFNA(VLOOKUP($B31,MIRANDA!$CI$5:$CW$29,11,FALSE),0)+_xlfn.IFNA(VLOOKUP($B31,CORINTO!$CI$3:$CW$27,11,FALSE),0)+_xlfn.IFNA(VLOOKUP($B31,'SANTANDER DE Q'!$CI$5:$CW$29,11,FALSE),0)+_xlfn.IFNA(VLOOKUP($B31,CALOTO!$CI$5:$CW$29,11,FALSE),0)+_xlfn.IFNA(VLOOKUP($B31,SUAREZ!$CI$5:$CW$29,11,FALSE),0)+_xlfn.IFNA(VLOOKUP($B31,'BUENOS AIRES'!$CI$5:$CW$29,11,FALSE),0)+_xlfn.IFNA(VLOOKUP($B31,DELICIAS!$CI$5:$CW$29,11,FALSE),0)+_xlfn.IFNA(VLOOKUP($B31,JAMBALÓ!$CI$5:$CW$29,11,FALSE),0)+_xlfn.IFNA(VLOOKUP($B31,CANALON!$CI$5:$CW$29,11,FALSE),0)</f>
        <v>120</v>
      </c>
      <c r="K31" s="18">
        <f>_xlfn.IFNA(VLOOKUP($B31,MIRANDA!$CZ$5:$DN$29,11,FALSE),0)+_xlfn.IFNA(VLOOKUP($B31,CORINTO!$CZ$3:$DN$27,11,FALSE),0)+_xlfn.IFNA(VLOOKUP($B31,'SANTANDER DE Q'!$CZ$5:$DN$29,11,FALSE),0)+_xlfn.IFNA(VLOOKUP($B31,CALOTO!$CZ$5:$DN$29,11,FALSE),0)+_xlfn.IFNA(VLOOKUP($B31,SUAREZ!$CZ$5:$DN$29,11,FALSE),0)+_xlfn.IFNA(VLOOKUP($B31,'BUENOS AIRES'!$CZ$5:$DN$29,11,FALSE),0)+_xlfn.IFNA(VLOOKUP($B31,DELICIAS!$CZ$5:$DN$29,11,FALSE),0)+_xlfn.IFNA(VLOOKUP($B31,JAMBALÓ!$CZ$5:$DN$29,11,FALSE),0)+_xlfn.IFNA(VLOOKUP($B31,CANALON!$CZ$5:$DN$29,11,FALSE),0)</f>
        <v>1800</v>
      </c>
      <c r="L31" s="18">
        <f>_xlfn.IFNA(VLOOKUP($B31,MIRANDA!$DQ$5:$EE$29,11,FALSE),0)+_xlfn.IFNA(VLOOKUP($B31,CORINTO!$DQ$3:$EE$27,11,FALSE),0)+_xlfn.IFNA(VLOOKUP($B31,'SANTANDER DE Q'!$DQ$5:$EE$29,11,FALSE),0)+_xlfn.IFNA(VLOOKUP($B31,CALOTO!$DQ$5:$EE$29,11,FALSE),0)+_xlfn.IFNA(VLOOKUP($B31,SUAREZ!$DQ$5:$EE$29,11,FALSE),0)+_xlfn.IFNA(VLOOKUP($B31,'BUENOS AIRES'!$DQ$5:$EE$29,11,FALSE),0)+_xlfn.IFNA(VLOOKUP($B31,DELICIAS!$DQ$5:$EE$29,11,FALSE),0)+_xlfn.IFNA(VLOOKUP($B31,JAMBALÓ!$DQ$5:$EE$29,11,FALSE),0)+_xlfn.IFNA(VLOOKUP($B31,CANALON!$DQ$5:$EE$29,11,FALSE),0)+_xlfn.IFNA(VLOOKUP($B31,OTROS!$S$5:$AG$29,11,FALSE),0)</f>
        <v>980</v>
      </c>
      <c r="M31" s="18">
        <f>_xlfn.IFNA(VLOOKUP($B31,MIRANDA!$EH$5:$EV$29,11,FALSE),0)+_xlfn.IFNA(VLOOKUP($B31,CORINTO!$EH$3:$EV$27,11,FALSE),0)+_xlfn.IFNA(VLOOKUP($B31,'SANTANDER DE Q'!$EH$5:$EV$29,11,FALSE),0)+_xlfn.IFNA(VLOOKUP($B31,CALOTO!$EH$5:$EV$29,11,FALSE),0)+_xlfn.IFNA(VLOOKUP($B31,SUAREZ!$EH$5:$EV$29,11,FALSE),0)+_xlfn.IFNA(VLOOKUP($B31,'BUENOS AIRES'!$EH$5:$EV$29,11,FALSE),0)+_xlfn.IFNA(VLOOKUP($B31,DELICIAS!$EH$5:$EV$29,11,FALSE),0)+_xlfn.IFNA(VLOOKUP($B31,JAMBALÓ!$EH$5:$EV$29,11,FALSE),0)+_xlfn.IFNA(VLOOKUP($B31,CANALON!$EH$5:$EV$29,11,FALSE),0)+_xlfn.IFNA(VLOOKUP($B31,OTROS!$AJ$5:$AX$29,11,FALSE),0)</f>
        <v>1550</v>
      </c>
      <c r="N31" s="18">
        <f>_xlfn.IFNA(VLOOKUP($B31,MIRANDA!$EY$5:$FM$29,11,FALSE),0)+_xlfn.IFNA(VLOOKUP($B31,CORINTO!$EY$3:$FM$27,11,FALSE),0)+_xlfn.IFNA(VLOOKUP($B31,'SANTANDER DE Q'!$EY$5:$FM$29,11,FALSE),0)+_xlfn.IFNA(VLOOKUP($B31,CALOTO!$EY$5:$FM$29,11,FALSE),0)+_xlfn.IFNA(VLOOKUP($B31,SUAREZ!$EY$5:$FM$29,11,FALSE),0)+_xlfn.IFNA(VLOOKUP($B31,'BUENOS AIRES'!$EY$5:$FM$29,11,FALSE),0)+_xlfn.IFNA(VLOOKUP($B31,DELICIAS!$EY$5:$FM$29,11,FALSE),0)+_xlfn.IFNA(VLOOKUP($B31,JAMBALÓ!$EY$5:$FM$29,11,FALSE),0)+_xlfn.IFNA(VLOOKUP($B31,CANALON!$EY$5:$FM$29,11,FALSE),0)+_xlfn.IFNA(VLOOKUP($B31,OTROS!$BA$5:$BO$29,11,FALSE),0)</f>
        <v>1650</v>
      </c>
      <c r="O31" s="18">
        <f>_xlfn.IFNA(VLOOKUP($B31,MIRANDA!$FP$5:$GD$29,11,FALSE),0)+_xlfn.IFNA(VLOOKUP($B31,CORINTO!$FP$3:$GD$27,11,FALSE),0)+_xlfn.IFNA(VLOOKUP($B31,'SANTANDER DE Q'!$FP$5:$GD$29,11,FALSE),0)+_xlfn.IFNA(VLOOKUP($B31,CALOTO!$FP$5:$GD$29,11,FALSE),0)+_xlfn.IFNA(VLOOKUP($B31,SUAREZ!$FP$5:$GD$29,11,FALSE),0)+_xlfn.IFNA(VLOOKUP($B31,'BUENOS AIRES'!$FP$5:$GD$29,11,FALSE),0)+_xlfn.IFNA(VLOOKUP($B31,DELICIAS!$FP$5:$GD$29,11,FALSE),0)+_xlfn.IFNA(VLOOKUP($B31,JAMBALÓ!$FP$5:$GD$29,11,FALSE),0)+_xlfn.IFNA(VLOOKUP($B31,CANALON!$FP$5:$GD$29,11,FALSE),0)+_xlfn.IFNA(VLOOKUP($B31,OTROS!$BR$5:$CF$29,11,FALSE),0)</f>
        <v>20</v>
      </c>
      <c r="P31" s="18">
        <f>_xlfn.IFNA(VLOOKUP($B31,MIRANDA!$GG$5:$GU$29,11,FALSE),0)+_xlfn.IFNA(VLOOKUP($B31,CORINTO!$GG$3:$GU$27,11,FALSE),0)+_xlfn.IFNA(VLOOKUP($B31,'SANTANDER DE Q'!$GG$5:$GU$29,11,FALSE),0)+_xlfn.IFNA(VLOOKUP($B31,CALOTO!$GG$5:$GU$29,11,FALSE),0)+_xlfn.IFNA(VLOOKUP($B31,SUAREZ!$GG$5:$GU$29,11,FALSE),0)+_xlfn.IFNA(VLOOKUP($B31,'BUENOS AIRES'!$GG$5:$GU$29,11,FALSE),0)+_xlfn.IFNA(VLOOKUP($B31,DELICIAS!$GG$5:$GU$29,11,FALSE),0)+_xlfn.IFNA(VLOOKUP($B31,JAMBALÓ!$GG$5:$GU$29,11,FALSE),0)+_xlfn.IFNA(VLOOKUP($B31,CANALON!$GG$5:$GU$29,11,FALSE),0)+_xlfn.IFNA(VLOOKUP($B31,OTROS!$CI$5:$CW$29,11,FALSE),0)</f>
        <v>1650</v>
      </c>
      <c r="Q31" s="18">
        <f>_xlfn.IFNA(VLOOKUP($B31,MIRANDA!$GX$5:$HL$29,11,FALSE),0)+_xlfn.IFNA(VLOOKUP($B31,CORINTO!$GX$3:$HL$27,11,FALSE),0)+_xlfn.IFNA(VLOOKUP($B31,'SANTANDER DE Q'!$GX$5:$HL$29,11,FALSE),0)+_xlfn.IFNA(VLOOKUP($B31,CALOTO!$GX$5:$HL$29,11,FALSE),0)+_xlfn.IFNA(VLOOKUP($B31,SUAREZ!$GX$5:$HL$29,11,FALSE),0)+_xlfn.IFNA(VLOOKUP($B31,'BUENOS AIRES'!$GX$5:$HL$29,11,FALSE),0)+_xlfn.IFNA(VLOOKUP($B31,DELICIAS!$GX$5:$HL$29,11,FALSE),0)+_xlfn.IFNA(VLOOKUP($B31,JAMBALÓ!$GX$5:$HL$29,11,FALSE),0)+_xlfn.IFNA(VLOOKUP($B31,CANALON!$GX$5:$HL$29,11,FALSE),0)</f>
        <v>400</v>
      </c>
      <c r="R31" s="18">
        <f>_xlfn.IFNA(VLOOKUP($B31,MIRANDA!$HO$5:$IC$29,11,FALSE),0)+_xlfn.IFNA(VLOOKUP($B31,CORINTO!$HO$3:$IC$27,11,FALSE),0)+_xlfn.IFNA(VLOOKUP($B31,'SANTANDER DE Q'!$HO$5:$IC$29,11,FALSE),0)+_xlfn.IFNA(VLOOKUP($B31,CALOTO!$HO$5:$IC$29,11,FALSE),0)+_xlfn.IFNA(VLOOKUP($B31,SUAREZ!$HO$5:$IC$29,11,FALSE),0)+_xlfn.IFNA(VLOOKUP($B31,'BUENOS AIRES'!$HO$5:$IC$29,11,FALSE),0)+_xlfn.IFNA(VLOOKUP($B31,DELICIAS!$HO$5:$IC$29,11,FALSE),0)+_xlfn.IFNA(VLOOKUP($B31,JAMBALÓ!$HO$5:$IC$29,11,FALSE),0)+_xlfn.IFNA(VLOOKUP($B31,CANALON!$HO$5:$IC$29,11,FALSE),0)</f>
        <v>0</v>
      </c>
      <c r="S31" s="18">
        <f t="shared" si="0"/>
        <v>14740</v>
      </c>
      <c r="T31" s="18">
        <f t="shared" si="1"/>
        <v>11340</v>
      </c>
    </row>
    <row r="32" spans="1:20" x14ac:dyDescent="0.2">
      <c r="A32" s="18" t="s">
        <v>87</v>
      </c>
      <c r="B32" s="18" t="s">
        <v>90</v>
      </c>
      <c r="C32" s="23" t="s">
        <v>128</v>
      </c>
      <c r="D32" s="18">
        <v>50</v>
      </c>
      <c r="E32" s="18">
        <f>_xlfn.IFNA(VLOOKUP($B32,MIRANDA!$B$5:$P$29,11,FALSE),0)+_xlfn.IFNA(VLOOKUP($B32,CORINTO!$B$3:$P$27,11,FALSE),0)+_xlfn.IFNA(VLOOKUP($B32,'SANTANDER DE Q'!$B$5:$P$29,11,FALSE),0)+_xlfn.IFNA(VLOOKUP($B32,CALOTO!$B$5:$P$29,11,FALSE),0)+_xlfn.IFNA(VLOOKUP($B32,SUAREZ!$B$5:$P$29,11,FALSE),0)+_xlfn.IFNA(VLOOKUP($B32,'BUENOS AIRES'!$B$5:$P$29,11,FALSE),0)+_xlfn.IFNA(VLOOKUP($B32,DELICIAS!$B$5:$P$29,11,FALSE),0)+_xlfn.IFNA(VLOOKUP($B32,JAMBALÓ!$B$5:$P$29,11,FALSE),0)+_xlfn.IFNA(VLOOKUP($B32,CANALON!$B$5:$P$29,11,FALSE),0)</f>
        <v>2250</v>
      </c>
      <c r="F32" s="18">
        <f>_xlfn.IFNA(VLOOKUP($B32,MIRANDA!$S$5:$AG$29,11,FALSE),0)+_xlfn.IFNA(VLOOKUP($B32,CORINTO!$S$3:$AG$27,11,FALSE),0)+_xlfn.IFNA(VLOOKUP($B32,'SANTANDER DE Q'!$S$5:$AG$29,11,FALSE),0)+_xlfn.IFNA(VLOOKUP($B32,CALOTO!$S$5:$AG$29,11,FALSE),0)+_xlfn.IFNA(VLOOKUP($B32,SUAREZ!$S$5:$AG$29,11,FALSE),0)+_xlfn.IFNA(VLOOKUP($B32,'BUENOS AIRES'!$S$5:$AG$29,11,FALSE),0)+_xlfn.IFNA(VLOOKUP($B32,DELICIAS!$S$5:$AG$29,11,FALSE),0)+_xlfn.IFNA(VLOOKUP($B32,JAMBALÓ!$S$5:$AG$29,11,FALSE),0)+_xlfn.IFNA(VLOOKUP($B32,CANALON!$S$5:$AG$29,11,FALSE),0)</f>
        <v>600</v>
      </c>
      <c r="G32" s="18">
        <f>_xlfn.IFNA(VLOOKUP($B32,MIRANDA!$AJ$5:$AX$29,11,FALSE),0)+_xlfn.IFNA(VLOOKUP($B32,CORINTO!$AJ$3:$AX$27,11,FALSE),0)+_xlfn.IFNA(VLOOKUP($B32,'SANTANDER DE Q'!$AJ$5:$AX$29,11,FALSE),0)+_xlfn.IFNA(VLOOKUP($B32,CALOTO!$AJ$5:$AX$29,11,FALSE),0)+_xlfn.IFNA(VLOOKUP($B32,SUAREZ!$AJ$5:$AX$29,11,FALSE),0)+_xlfn.IFNA(VLOOKUP($B32,'BUENOS AIRES'!$AJ$5:$AX$29,11,FALSE),0)+_xlfn.IFNA(VLOOKUP($B32,DELICIAS!$AJ$5:$AX$29,11,FALSE),0)+_xlfn.IFNA(VLOOKUP($B32,[1]JAMBOLÓ!$AJ$19:$AX$43,11,FALSE),0)+_xlfn.IFNA(VLOOKUP($B32,CANALON!$AJ$5:$AX$29,11,FALSE),0)</f>
        <v>500</v>
      </c>
      <c r="H32" s="18">
        <f>_xlfn.IFNA(VLOOKUP($B32,MIRANDA!$BA$5:$BO$29,11,FALSE),0)+_xlfn.IFNA(VLOOKUP($B32,CORINTO!$BA$3:$BO$27,11,FALSE),0)+_xlfn.IFNA(VLOOKUP($B32,'SANTANDER DE Q'!$BA$5:$BO$29,11,FALSE),0)+_xlfn.IFNA(VLOOKUP($B32,CALOTO!$BA$5:$BO$29,11,FALSE),0)+_xlfn.IFNA(VLOOKUP($B32,SUAREZ!$BA$5:$BO$29,11,FALSE),0)+_xlfn.IFNA(VLOOKUP($B32,'BUENOS AIRES'!$BA$5:$BO$29,11,FALSE),0)+_xlfn.IFNA(VLOOKUP($B32,DELICIAS!$BA$5:$BO$29,11,FALSE),0)+_xlfn.IFNA(VLOOKUP($B32,JAMBALÓ!$BA$5:$BO$29,11,FALSE),0)+_xlfn.IFNA(VLOOKUP($B32,CANALON!$BA$5:$BO$29,11,FALSE),0)</f>
        <v>870</v>
      </c>
      <c r="I32" s="18">
        <f>_xlfn.IFNA(VLOOKUP($B32,MIRANDA!$BR$5:$CF$29,11,FALSE),0)+_xlfn.IFNA(VLOOKUP($B32,CORINTO!$BR$3:$CF$27,11,FALSE),0)+_xlfn.IFNA(VLOOKUP($B32,'SANTANDER DE Q'!$BR$5:$CF$29,11,FALSE),0)+_xlfn.IFNA(VLOOKUP($B32,CALOTO!$BR$5:$CF$29,11,FALSE),0)+_xlfn.IFNA(VLOOKUP($B32,SUAREZ!$BR$5:$CF$29,11,FALSE),0)+_xlfn.IFNA(VLOOKUP($B32,'BUENOS AIRES'!$BR$5:$CF$29,11,FALSE),0)+_xlfn.IFNA(VLOOKUP($B32,DELICIAS!$BR$5:$CF$29,11,FALSE),0)+_xlfn.IFNA(VLOOKUP($B32,JAMBALÓ!$BR$5:$CF$29,11,FALSE),0)+_xlfn.IFNA(VLOOKUP($B32,CANALON!$BR$5:$CF$29,11,FALSE),0)+_xlfn.IFNA(VLOOKUP($B32,OTROS!$B$5:$P$29,11,FALSE),0)</f>
        <v>1240</v>
      </c>
      <c r="J32" s="18">
        <f>_xlfn.IFNA(VLOOKUP($B32,MIRANDA!$CI$5:$CW$29,11,FALSE),0)+_xlfn.IFNA(VLOOKUP($B32,CORINTO!$CI$3:$CW$27,11,FALSE),0)+_xlfn.IFNA(VLOOKUP($B32,'SANTANDER DE Q'!$CI$5:$CW$29,11,FALSE),0)+_xlfn.IFNA(VLOOKUP($B32,CALOTO!$CI$5:$CW$29,11,FALSE),0)+_xlfn.IFNA(VLOOKUP($B32,SUAREZ!$CI$5:$CW$29,11,FALSE),0)+_xlfn.IFNA(VLOOKUP($B32,'BUENOS AIRES'!$CI$5:$CW$29,11,FALSE),0)+_xlfn.IFNA(VLOOKUP($B32,DELICIAS!$CI$5:$CW$29,11,FALSE),0)+_xlfn.IFNA(VLOOKUP($B32,JAMBALÓ!$CI$5:$CW$29,11,FALSE),0)+_xlfn.IFNA(VLOOKUP($B32,CANALON!$CI$5:$CW$29,11,FALSE),0)</f>
        <v>300</v>
      </c>
      <c r="K32" s="18">
        <f>_xlfn.IFNA(VLOOKUP($B32,MIRANDA!$CZ$5:$DN$29,11,FALSE),0)+_xlfn.IFNA(VLOOKUP($B32,CORINTO!$CZ$3:$DN$27,11,FALSE),0)+_xlfn.IFNA(VLOOKUP($B32,'SANTANDER DE Q'!$CZ$5:$DN$29,11,FALSE),0)+_xlfn.IFNA(VLOOKUP($B32,CALOTO!$CZ$5:$DN$29,11,FALSE),0)+_xlfn.IFNA(VLOOKUP($B32,SUAREZ!$CZ$5:$DN$29,11,FALSE),0)+_xlfn.IFNA(VLOOKUP($B32,'BUENOS AIRES'!$CZ$5:$DN$29,11,FALSE),0)+_xlfn.IFNA(VLOOKUP($B32,DELICIAS!$CZ$5:$DN$29,11,FALSE),0)+_xlfn.IFNA(VLOOKUP($B32,JAMBALÓ!$CZ$5:$DN$29,11,FALSE),0)+_xlfn.IFNA(VLOOKUP($B32,CANALON!$CZ$5:$DN$29,11,FALSE),0)</f>
        <v>330</v>
      </c>
      <c r="L32" s="18">
        <f>_xlfn.IFNA(VLOOKUP($B32,MIRANDA!$DQ$5:$EE$29,11,FALSE),0)+_xlfn.IFNA(VLOOKUP($B32,CORINTO!$DQ$3:$EE$27,11,FALSE),0)+_xlfn.IFNA(VLOOKUP($B32,'SANTANDER DE Q'!$DQ$5:$EE$29,11,FALSE),0)+_xlfn.IFNA(VLOOKUP($B32,CALOTO!$DQ$5:$EE$29,11,FALSE),0)+_xlfn.IFNA(VLOOKUP($B32,SUAREZ!$DQ$5:$EE$29,11,FALSE),0)+_xlfn.IFNA(VLOOKUP($B32,'BUENOS AIRES'!$DQ$5:$EE$29,11,FALSE),0)+_xlfn.IFNA(VLOOKUP($B32,DELICIAS!$DQ$5:$EE$29,11,FALSE),0)+_xlfn.IFNA(VLOOKUP($B32,JAMBALÓ!$DQ$5:$EE$29,11,FALSE),0)+_xlfn.IFNA(VLOOKUP($B32,CANALON!$DQ$5:$EE$29,11,FALSE),0)+_xlfn.IFNA(VLOOKUP($B32,OTROS!$S$5:$AG$29,11,FALSE),0)</f>
        <v>530</v>
      </c>
      <c r="M32" s="18">
        <f>_xlfn.IFNA(VLOOKUP($B32,MIRANDA!$EH$5:$EV$29,11,FALSE),0)+_xlfn.IFNA(VLOOKUP($B32,CORINTO!$EH$3:$EV$27,11,FALSE),0)+_xlfn.IFNA(VLOOKUP($B32,'SANTANDER DE Q'!$EH$5:$EV$29,11,FALSE),0)+_xlfn.IFNA(VLOOKUP($B32,CALOTO!$EH$5:$EV$29,11,FALSE),0)+_xlfn.IFNA(VLOOKUP($B32,SUAREZ!$EH$5:$EV$29,11,FALSE),0)+_xlfn.IFNA(VLOOKUP($B32,'BUENOS AIRES'!$EH$5:$EV$29,11,FALSE),0)+_xlfn.IFNA(VLOOKUP($B32,DELICIAS!$EH$5:$EV$29,11,FALSE),0)+_xlfn.IFNA(VLOOKUP($B32,JAMBALÓ!$EH$5:$EV$29,11,FALSE),0)+_xlfn.IFNA(VLOOKUP($B32,CANALON!$EH$5:$EV$29,11,FALSE),0)+_xlfn.IFNA(VLOOKUP($B32,OTROS!$AJ$5:$AX$29,11,FALSE),0)</f>
        <v>600</v>
      </c>
      <c r="N32" s="18">
        <f>_xlfn.IFNA(VLOOKUP($B32,MIRANDA!$EY$5:$FM$29,11,FALSE),0)+_xlfn.IFNA(VLOOKUP($B32,CORINTO!$EY$3:$FM$27,11,FALSE),0)+_xlfn.IFNA(VLOOKUP($B32,'SANTANDER DE Q'!$EY$5:$FM$29,11,FALSE),0)+_xlfn.IFNA(VLOOKUP($B32,CALOTO!$EY$5:$FM$29,11,FALSE),0)+_xlfn.IFNA(VLOOKUP($B32,SUAREZ!$EY$5:$FM$29,11,FALSE),0)+_xlfn.IFNA(VLOOKUP($B32,'BUENOS AIRES'!$EY$5:$FM$29,11,FALSE),0)+_xlfn.IFNA(VLOOKUP($B32,DELICIAS!$EY$5:$FM$29,11,FALSE),0)+_xlfn.IFNA(VLOOKUP($B32,JAMBALÓ!$EY$5:$FM$29,11,FALSE),0)+_xlfn.IFNA(VLOOKUP($B32,CANALON!$EY$5:$FM$29,11,FALSE),0)+_xlfn.IFNA(VLOOKUP($B32,OTROS!$BA$5:$BO$29,11,FALSE),0)</f>
        <v>1500</v>
      </c>
      <c r="O32" s="18">
        <f>_xlfn.IFNA(VLOOKUP($B32,MIRANDA!$FP$5:$GD$29,11,FALSE),0)+_xlfn.IFNA(VLOOKUP($B32,CORINTO!$FP$3:$GD$27,11,FALSE),0)+_xlfn.IFNA(VLOOKUP($B32,'SANTANDER DE Q'!$FP$5:$GD$29,11,FALSE),0)+_xlfn.IFNA(VLOOKUP($B32,CALOTO!$FP$5:$GD$29,11,FALSE),0)+_xlfn.IFNA(VLOOKUP($B32,SUAREZ!$FP$5:$GD$29,11,FALSE),0)+_xlfn.IFNA(VLOOKUP($B32,'BUENOS AIRES'!$FP$5:$GD$29,11,FALSE),0)+_xlfn.IFNA(VLOOKUP($B32,DELICIAS!$FP$5:$GD$29,11,FALSE),0)+_xlfn.IFNA(VLOOKUP($B32,JAMBALÓ!$FP$5:$GD$29,11,FALSE),0)+_xlfn.IFNA(VLOOKUP($B32,CANALON!$FP$5:$GD$29,11,FALSE),0)+_xlfn.IFNA(VLOOKUP($B32,OTROS!$BR$5:$CF$29,11,FALSE),0)</f>
        <v>220</v>
      </c>
      <c r="P32" s="18">
        <f>_xlfn.IFNA(VLOOKUP($B32,MIRANDA!$GG$5:$GU$29,11,FALSE),0)+_xlfn.IFNA(VLOOKUP($B32,CORINTO!$GG$3:$GU$27,11,FALSE),0)+_xlfn.IFNA(VLOOKUP($B32,'SANTANDER DE Q'!$GG$5:$GU$29,11,FALSE),0)+_xlfn.IFNA(VLOOKUP($B32,CALOTO!$GG$5:$GU$29,11,FALSE),0)+_xlfn.IFNA(VLOOKUP($B32,SUAREZ!$GG$5:$GU$29,11,FALSE),0)+_xlfn.IFNA(VLOOKUP($B32,'BUENOS AIRES'!$GG$5:$GU$29,11,FALSE),0)+_xlfn.IFNA(VLOOKUP($B32,DELICIAS!$GG$5:$GU$29,11,FALSE),0)+_xlfn.IFNA(VLOOKUP($B32,JAMBALÓ!$GG$5:$GU$29,11,FALSE),0)+_xlfn.IFNA(VLOOKUP($B32,CANALON!$GG$5:$GU$29,11,FALSE),0)+_xlfn.IFNA(VLOOKUP($B32,OTROS!$CI$5:$CW$29,11,FALSE),0)</f>
        <v>1470</v>
      </c>
      <c r="Q32" s="18">
        <f>_xlfn.IFNA(VLOOKUP($B32,MIRANDA!$GX$5:$HL$29,11,FALSE),0)+_xlfn.IFNA(VLOOKUP($B32,CORINTO!$GX$3:$HL$27,11,FALSE),0)+_xlfn.IFNA(VLOOKUP($B32,'SANTANDER DE Q'!$GX$5:$HL$29,11,FALSE),0)+_xlfn.IFNA(VLOOKUP($B32,CALOTO!$GX$5:$HL$29,11,FALSE),0)+_xlfn.IFNA(VLOOKUP($B32,SUAREZ!$GX$5:$HL$29,11,FALSE),0)+_xlfn.IFNA(VLOOKUP($B32,'BUENOS AIRES'!$GX$5:$HL$29,11,FALSE),0)+_xlfn.IFNA(VLOOKUP($B32,DELICIAS!$GX$5:$HL$29,11,FALSE),0)+_xlfn.IFNA(VLOOKUP($B32,JAMBALÓ!$GX$5:$HL$29,11,FALSE),0)+_xlfn.IFNA(VLOOKUP($B32,CANALON!$GX$5:$HL$29,11,FALSE),0)</f>
        <v>400</v>
      </c>
      <c r="R32" s="18">
        <f>_xlfn.IFNA(VLOOKUP($B32,MIRANDA!$HO$5:$IC$29,11,FALSE),0)+_xlfn.IFNA(VLOOKUP($B32,CORINTO!$HO$3:$IC$27,11,FALSE),0)+_xlfn.IFNA(VLOOKUP($B32,'SANTANDER DE Q'!$HO$5:$IC$29,11,FALSE),0)+_xlfn.IFNA(VLOOKUP($B32,CALOTO!$HO$5:$IC$29,11,FALSE),0)+_xlfn.IFNA(VLOOKUP($B32,SUAREZ!$HO$5:$IC$29,11,FALSE),0)+_xlfn.IFNA(VLOOKUP($B32,'BUENOS AIRES'!$HO$5:$IC$29,11,FALSE),0)+_xlfn.IFNA(VLOOKUP($B32,DELICIAS!$HO$5:$IC$29,11,FALSE),0)+_xlfn.IFNA(VLOOKUP($B32,JAMBALÓ!$HO$5:$IC$29,11,FALSE),0)+_xlfn.IFNA(VLOOKUP($B32,CANALON!$HO$5:$IC$29,11,FALSE),0)</f>
        <v>0</v>
      </c>
      <c r="S32" s="18">
        <f t="shared" si="0"/>
        <v>10810</v>
      </c>
      <c r="T32" s="18">
        <f t="shared" si="1"/>
        <v>7960</v>
      </c>
    </row>
    <row r="33" spans="1:20" x14ac:dyDescent="0.2">
      <c r="A33" s="18" t="s">
        <v>87</v>
      </c>
      <c r="B33" s="18" t="s">
        <v>91</v>
      </c>
      <c r="C33" s="23" t="s">
        <v>129</v>
      </c>
      <c r="D33" s="18">
        <v>50</v>
      </c>
      <c r="E33" s="18">
        <f>_xlfn.IFNA(VLOOKUP($B33,MIRANDA!$B$5:$P$29,11,FALSE),0)+_xlfn.IFNA(VLOOKUP($B33,CORINTO!$B$3:$P$27,11,FALSE),0)+_xlfn.IFNA(VLOOKUP($B33,'SANTANDER DE Q'!$B$5:$P$29,11,FALSE),0)+_xlfn.IFNA(VLOOKUP($B33,CALOTO!$B$5:$P$29,11,FALSE),0)+_xlfn.IFNA(VLOOKUP($B33,SUAREZ!$B$5:$P$29,11,FALSE),0)+_xlfn.IFNA(VLOOKUP($B33,'BUENOS AIRES'!$B$5:$P$29,11,FALSE),0)+_xlfn.IFNA(VLOOKUP($B33,DELICIAS!$B$5:$P$29,11,FALSE),0)+_xlfn.IFNA(VLOOKUP($B33,JAMBALÓ!$B$5:$P$29,11,FALSE),0)+_xlfn.IFNA(VLOOKUP($B33,CANALON!$B$5:$P$29,11,FALSE),0)</f>
        <v>0</v>
      </c>
      <c r="F33" s="18">
        <f>_xlfn.IFNA(VLOOKUP($B33,MIRANDA!$S$5:$AG$29,11,FALSE),0)+_xlfn.IFNA(VLOOKUP($B33,CORINTO!$S$3:$AG$27,11,FALSE),0)+_xlfn.IFNA(VLOOKUP($B33,'SANTANDER DE Q'!$S$5:$AG$29,11,FALSE),0)+_xlfn.IFNA(VLOOKUP($B33,CALOTO!$S$5:$AG$29,11,FALSE),0)+_xlfn.IFNA(VLOOKUP($B33,SUAREZ!$S$5:$AG$29,11,FALSE),0)+_xlfn.IFNA(VLOOKUP($B33,'BUENOS AIRES'!$S$5:$AG$29,11,FALSE),0)+_xlfn.IFNA(VLOOKUP($B33,DELICIAS!$S$5:$AG$29,11,FALSE),0)+_xlfn.IFNA(VLOOKUP($B33,JAMBALÓ!$S$5:$AG$29,11,FALSE),0)+_xlfn.IFNA(VLOOKUP($B33,CANALON!$S$5:$AG$29,11,FALSE),0)</f>
        <v>0</v>
      </c>
      <c r="G33" s="18">
        <f>_xlfn.IFNA(VLOOKUP($B33,MIRANDA!$AJ$5:$AX$29,11,FALSE),0)+_xlfn.IFNA(VLOOKUP($B33,CORINTO!$AJ$3:$AX$27,11,FALSE),0)+_xlfn.IFNA(VLOOKUP($B33,'SANTANDER DE Q'!$AJ$5:$AX$29,11,FALSE),0)+_xlfn.IFNA(VLOOKUP($B33,CALOTO!$AJ$5:$AX$29,11,FALSE),0)+_xlfn.IFNA(VLOOKUP($B33,SUAREZ!$AJ$5:$AX$29,11,FALSE),0)+_xlfn.IFNA(VLOOKUP($B33,'BUENOS AIRES'!$AJ$5:$AX$29,11,FALSE),0)+_xlfn.IFNA(VLOOKUP($B33,DELICIAS!$AJ$5:$AX$29,11,FALSE),0)+_xlfn.IFNA(VLOOKUP($B33,[1]JAMBOLÓ!$AJ$19:$AX$43,11,FALSE),0)+_xlfn.IFNA(VLOOKUP($B33,CANALON!$AJ$5:$AX$29,11,FALSE),0)</f>
        <v>0</v>
      </c>
      <c r="H33" s="18">
        <f>_xlfn.IFNA(VLOOKUP($B33,MIRANDA!$BA$5:$BO$29,11,FALSE),0)+_xlfn.IFNA(VLOOKUP($B33,CORINTO!$BA$3:$BO$27,11,FALSE),0)+_xlfn.IFNA(VLOOKUP($B33,'SANTANDER DE Q'!$BA$5:$BO$29,11,FALSE),0)+_xlfn.IFNA(VLOOKUP($B33,CALOTO!$BA$5:$BO$29,11,FALSE),0)+_xlfn.IFNA(VLOOKUP($B33,SUAREZ!$BA$5:$BO$29,11,FALSE),0)+_xlfn.IFNA(VLOOKUP($B33,'BUENOS AIRES'!$BA$5:$BO$29,11,FALSE),0)+_xlfn.IFNA(VLOOKUP($B33,DELICIAS!$BA$5:$BO$29,11,FALSE),0)+_xlfn.IFNA(VLOOKUP($B33,JAMBALÓ!$BA$5:$BO$29,11,FALSE),0)+_xlfn.IFNA(VLOOKUP($B33,CANALON!$BA$5:$BO$29,11,FALSE),0)</f>
        <v>0</v>
      </c>
      <c r="I33" s="18">
        <f>_xlfn.IFNA(VLOOKUP($B33,MIRANDA!$BR$5:$CF$29,11,FALSE),0)+_xlfn.IFNA(VLOOKUP($B33,CORINTO!$BR$3:$CF$27,11,FALSE),0)+_xlfn.IFNA(VLOOKUP($B33,'SANTANDER DE Q'!$BR$5:$CF$29,11,FALSE),0)+_xlfn.IFNA(VLOOKUP($B33,CALOTO!$BR$5:$CF$29,11,FALSE),0)+_xlfn.IFNA(VLOOKUP($B33,SUAREZ!$BR$5:$CF$29,11,FALSE),0)+_xlfn.IFNA(VLOOKUP($B33,'BUENOS AIRES'!$BR$5:$CF$29,11,FALSE),0)+_xlfn.IFNA(VLOOKUP($B33,DELICIAS!$BR$5:$CF$29,11,FALSE),0)+_xlfn.IFNA(VLOOKUP($B33,JAMBALÓ!$BR$5:$CF$29,11,FALSE),0)+_xlfn.IFNA(VLOOKUP($B33,CANALON!$BR$5:$CF$29,11,FALSE),0)+_xlfn.IFNA(VLOOKUP($B33,OTROS!$B$5:$P$29,11,FALSE),0)</f>
        <v>0</v>
      </c>
      <c r="J33" s="18">
        <f>_xlfn.IFNA(VLOOKUP($B33,MIRANDA!$CI$5:$CW$29,11,FALSE),0)+_xlfn.IFNA(VLOOKUP($B33,CORINTO!$CI$3:$CW$27,11,FALSE),0)+_xlfn.IFNA(VLOOKUP($B33,'SANTANDER DE Q'!$CI$5:$CW$29,11,FALSE),0)+_xlfn.IFNA(VLOOKUP($B33,CALOTO!$CI$5:$CW$29,11,FALSE),0)+_xlfn.IFNA(VLOOKUP($B33,SUAREZ!$CI$5:$CW$29,11,FALSE),0)+_xlfn.IFNA(VLOOKUP($B33,'BUENOS AIRES'!$CI$5:$CW$29,11,FALSE),0)+_xlfn.IFNA(VLOOKUP($B33,DELICIAS!$CI$5:$CW$29,11,FALSE),0)+_xlfn.IFNA(VLOOKUP($B33,JAMBALÓ!$CI$5:$CW$29,11,FALSE),0)+_xlfn.IFNA(VLOOKUP($B33,CANALON!$CI$5:$CW$29,11,FALSE),0)</f>
        <v>0</v>
      </c>
      <c r="K33" s="18">
        <f>_xlfn.IFNA(VLOOKUP($B33,MIRANDA!$CZ$5:$DN$29,11,FALSE),0)+_xlfn.IFNA(VLOOKUP($B33,CORINTO!$CZ$3:$DN$27,11,FALSE),0)+_xlfn.IFNA(VLOOKUP($B33,'SANTANDER DE Q'!$CZ$5:$DN$29,11,FALSE),0)+_xlfn.IFNA(VLOOKUP($B33,CALOTO!$CZ$5:$DN$29,11,FALSE),0)+_xlfn.IFNA(VLOOKUP($B33,SUAREZ!$CZ$5:$DN$29,11,FALSE),0)+_xlfn.IFNA(VLOOKUP($B33,'BUENOS AIRES'!$CZ$5:$DN$29,11,FALSE),0)+_xlfn.IFNA(VLOOKUP($B33,DELICIAS!$CZ$5:$DN$29,11,FALSE),0)+_xlfn.IFNA(VLOOKUP($B33,JAMBALÓ!$CZ$5:$DN$29,11,FALSE),0)+_xlfn.IFNA(VLOOKUP($B33,CANALON!$CZ$5:$DN$29,11,FALSE),0)</f>
        <v>0</v>
      </c>
      <c r="L33" s="18">
        <f>_xlfn.IFNA(VLOOKUP($B33,MIRANDA!$DQ$5:$EE$29,11,FALSE),0)+_xlfn.IFNA(VLOOKUP($B33,CORINTO!$DQ$3:$EE$27,11,FALSE),0)+_xlfn.IFNA(VLOOKUP($B33,'SANTANDER DE Q'!$DQ$5:$EE$29,11,FALSE),0)+_xlfn.IFNA(VLOOKUP($B33,CALOTO!$DQ$5:$EE$29,11,FALSE),0)+_xlfn.IFNA(VLOOKUP($B33,SUAREZ!$DQ$5:$EE$29,11,FALSE),0)+_xlfn.IFNA(VLOOKUP($B33,'BUENOS AIRES'!$DQ$5:$EE$29,11,FALSE),0)+_xlfn.IFNA(VLOOKUP($B33,DELICIAS!$DQ$5:$EE$29,11,FALSE),0)+_xlfn.IFNA(VLOOKUP($B33,JAMBALÓ!$DQ$5:$EE$29,11,FALSE),0)+_xlfn.IFNA(VLOOKUP($B33,CANALON!$DQ$5:$EE$29,11,FALSE),0)+_xlfn.IFNA(VLOOKUP($B33,OTROS!$S$5:$AG$29,11,FALSE),0)</f>
        <v>0</v>
      </c>
      <c r="M33" s="18">
        <f>_xlfn.IFNA(VLOOKUP($B33,MIRANDA!$EH$5:$EV$29,11,FALSE),0)+_xlfn.IFNA(VLOOKUP($B33,CORINTO!$EH$3:$EV$27,11,FALSE),0)+_xlfn.IFNA(VLOOKUP($B33,'SANTANDER DE Q'!$EH$5:$EV$29,11,FALSE),0)+_xlfn.IFNA(VLOOKUP($B33,CALOTO!$EH$5:$EV$29,11,FALSE),0)+_xlfn.IFNA(VLOOKUP($B33,SUAREZ!$EH$5:$EV$29,11,FALSE),0)+_xlfn.IFNA(VLOOKUP($B33,'BUENOS AIRES'!$EH$5:$EV$29,11,FALSE),0)+_xlfn.IFNA(VLOOKUP($B33,DELICIAS!$EH$5:$EV$29,11,FALSE),0)+_xlfn.IFNA(VLOOKUP($B33,JAMBALÓ!$EH$5:$EV$29,11,FALSE),0)+_xlfn.IFNA(VLOOKUP($B33,CANALON!$EH$5:$EV$29,11,FALSE),0)+_xlfn.IFNA(VLOOKUP($B33,OTROS!$AJ$5:$AX$29,11,FALSE),0)</f>
        <v>0</v>
      </c>
      <c r="N33" s="18">
        <f>_xlfn.IFNA(VLOOKUP($B33,MIRANDA!$EY$5:$FM$29,11,FALSE),0)+_xlfn.IFNA(VLOOKUP($B33,CORINTO!$EY$3:$FM$27,11,FALSE),0)+_xlfn.IFNA(VLOOKUP($B33,'SANTANDER DE Q'!$EY$5:$FM$29,11,FALSE),0)+_xlfn.IFNA(VLOOKUP($B33,CALOTO!$EY$5:$FM$29,11,FALSE),0)+_xlfn.IFNA(VLOOKUP($B33,SUAREZ!$EY$5:$FM$29,11,FALSE),0)+_xlfn.IFNA(VLOOKUP($B33,'BUENOS AIRES'!$EY$5:$FM$29,11,FALSE),0)+_xlfn.IFNA(VLOOKUP($B33,DELICIAS!$EY$5:$FM$29,11,FALSE),0)+_xlfn.IFNA(VLOOKUP($B33,JAMBALÓ!$EY$5:$FM$29,11,FALSE),0)+_xlfn.IFNA(VLOOKUP($B33,CANALON!$EY$5:$FM$29,11,FALSE),0)+_xlfn.IFNA(VLOOKUP($B33,OTROS!$BA$5:$BO$29,11,FALSE),0)</f>
        <v>0</v>
      </c>
      <c r="O33" s="18">
        <f>_xlfn.IFNA(VLOOKUP($B33,MIRANDA!$FP$5:$GD$29,11,FALSE),0)+_xlfn.IFNA(VLOOKUP($B33,CORINTO!$FP$3:$GD$27,11,FALSE),0)+_xlfn.IFNA(VLOOKUP($B33,'SANTANDER DE Q'!$FP$5:$GD$29,11,FALSE),0)+_xlfn.IFNA(VLOOKUP($B33,CALOTO!$FP$5:$GD$29,11,FALSE),0)+_xlfn.IFNA(VLOOKUP($B33,SUAREZ!$FP$5:$GD$29,11,FALSE),0)+_xlfn.IFNA(VLOOKUP($B33,'BUENOS AIRES'!$FP$5:$GD$29,11,FALSE),0)+_xlfn.IFNA(VLOOKUP($B33,DELICIAS!$FP$5:$GD$29,11,FALSE),0)+_xlfn.IFNA(VLOOKUP($B33,JAMBALÓ!$FP$5:$GD$29,11,FALSE),0)+_xlfn.IFNA(VLOOKUP($B33,CANALON!$FP$5:$GD$29,11,FALSE),0)+_xlfn.IFNA(VLOOKUP($B33,OTROS!$BR$5:$CF$29,11,FALSE),0)</f>
        <v>0</v>
      </c>
      <c r="P33" s="18">
        <f>_xlfn.IFNA(VLOOKUP($B33,MIRANDA!$GG$5:$GU$29,11,FALSE),0)+_xlfn.IFNA(VLOOKUP($B33,CORINTO!$GG$3:$GU$27,11,FALSE),0)+_xlfn.IFNA(VLOOKUP($B33,'SANTANDER DE Q'!$GG$5:$GU$29,11,FALSE),0)+_xlfn.IFNA(VLOOKUP($B33,CALOTO!$GG$5:$GU$29,11,FALSE),0)+_xlfn.IFNA(VLOOKUP($B33,SUAREZ!$GG$5:$GU$29,11,FALSE),0)+_xlfn.IFNA(VLOOKUP($B33,'BUENOS AIRES'!$GG$5:$GU$29,11,FALSE),0)+_xlfn.IFNA(VLOOKUP($B33,DELICIAS!$GG$5:$GU$29,11,FALSE),0)+_xlfn.IFNA(VLOOKUP($B33,JAMBALÓ!$GG$5:$GU$29,11,FALSE),0)+_xlfn.IFNA(VLOOKUP($B33,CANALON!$GG$5:$GU$29,11,FALSE),0)+_xlfn.IFNA(VLOOKUP($B33,OTROS!$CI$5:$CW$29,11,FALSE),0)</f>
        <v>0</v>
      </c>
      <c r="Q33" s="18">
        <f>_xlfn.IFNA(VLOOKUP($B33,MIRANDA!$GX$5:$HL$29,11,FALSE),0)+_xlfn.IFNA(VLOOKUP($B33,CORINTO!$GX$3:$HL$27,11,FALSE),0)+_xlfn.IFNA(VLOOKUP($B33,'SANTANDER DE Q'!$GX$5:$HL$29,11,FALSE),0)+_xlfn.IFNA(VLOOKUP($B33,CALOTO!$GX$5:$HL$29,11,FALSE),0)+_xlfn.IFNA(VLOOKUP($B33,SUAREZ!$GX$5:$HL$29,11,FALSE),0)+_xlfn.IFNA(VLOOKUP($B33,'BUENOS AIRES'!$GX$5:$HL$29,11,FALSE),0)+_xlfn.IFNA(VLOOKUP($B33,DELICIAS!$GX$5:$HL$29,11,FALSE),0)+_xlfn.IFNA(VLOOKUP($B33,JAMBALÓ!$GX$5:$HL$29,11,FALSE),0)+_xlfn.IFNA(VLOOKUP($B33,CANALON!$GX$5:$HL$29,11,FALSE),0)</f>
        <v>0</v>
      </c>
      <c r="R33" s="18">
        <f>_xlfn.IFNA(VLOOKUP($B33,MIRANDA!$HO$5:$IC$29,11,FALSE),0)+_xlfn.IFNA(VLOOKUP($B33,CORINTO!$HO$3:$IC$27,11,FALSE),0)+_xlfn.IFNA(VLOOKUP($B33,'SANTANDER DE Q'!$HO$5:$IC$29,11,FALSE),0)+_xlfn.IFNA(VLOOKUP($B33,CALOTO!$HO$5:$IC$29,11,FALSE),0)+_xlfn.IFNA(VLOOKUP($B33,SUAREZ!$HO$5:$IC$29,11,FALSE),0)+_xlfn.IFNA(VLOOKUP($B33,'BUENOS AIRES'!$HO$5:$IC$29,11,FALSE),0)+_xlfn.IFNA(VLOOKUP($B33,DELICIAS!$HO$5:$IC$29,11,FALSE),0)+_xlfn.IFNA(VLOOKUP($B33,JAMBALÓ!$HO$5:$IC$29,11,FALSE),0)+_xlfn.IFNA(VLOOKUP($B33,CANALON!$HO$5:$IC$29,11,FALSE),0)</f>
        <v>0</v>
      </c>
      <c r="S33" s="18">
        <f t="shared" si="0"/>
        <v>0</v>
      </c>
      <c r="T33" s="18">
        <f t="shared" si="1"/>
        <v>0</v>
      </c>
    </row>
    <row r="34" spans="1:20" x14ac:dyDescent="0.2">
      <c r="A34" s="18" t="s">
        <v>87</v>
      </c>
      <c r="B34" s="18" t="s">
        <v>92</v>
      </c>
      <c r="C34" s="18" t="s">
        <v>93</v>
      </c>
      <c r="D34" s="18">
        <v>50</v>
      </c>
      <c r="E34" s="18">
        <f>_xlfn.IFNA(VLOOKUP($B34,MIRANDA!$B$5:$P$29,11,FALSE),0)+_xlfn.IFNA(VLOOKUP($B34,CORINTO!$B$3:$P$27,11,FALSE),0)+_xlfn.IFNA(VLOOKUP($B34,'SANTANDER DE Q'!$B$5:$P$29,11,FALSE),0)+_xlfn.IFNA(VLOOKUP($B34,CALOTO!$B$5:$P$29,11,FALSE),0)+_xlfn.IFNA(VLOOKUP($B34,SUAREZ!$B$5:$P$29,11,FALSE),0)+_xlfn.IFNA(VLOOKUP($B34,'BUENOS AIRES'!$B$5:$P$29,11,FALSE),0)+_xlfn.IFNA(VLOOKUP($B34,DELICIAS!$B$5:$P$29,11,FALSE),0)+_xlfn.IFNA(VLOOKUP($B34,JAMBALÓ!$B$5:$P$29,11,FALSE),0)+_xlfn.IFNA(VLOOKUP($B34,CANALON!$B$5:$P$29,11,FALSE),0)</f>
        <v>1450</v>
      </c>
      <c r="F34" s="18">
        <f>_xlfn.IFNA(VLOOKUP($B34,MIRANDA!$S$5:$AG$29,11,FALSE),0)+_xlfn.IFNA(VLOOKUP($B34,CORINTO!$S$3:$AG$27,11,FALSE),0)+_xlfn.IFNA(VLOOKUP($B34,'SANTANDER DE Q'!$S$5:$AG$29,11,FALSE),0)+_xlfn.IFNA(VLOOKUP($B34,CALOTO!$S$5:$AG$29,11,FALSE),0)+_xlfn.IFNA(VLOOKUP($B34,SUAREZ!$S$5:$AG$29,11,FALSE),0)+_xlfn.IFNA(VLOOKUP($B34,'BUENOS AIRES'!$S$5:$AG$29,11,FALSE),0)+_xlfn.IFNA(VLOOKUP($B34,DELICIAS!$S$5:$AG$29,11,FALSE),0)+_xlfn.IFNA(VLOOKUP($B34,JAMBALÓ!$S$5:$AG$29,11,FALSE),0)+_xlfn.IFNA(VLOOKUP($B34,CANALON!$S$5:$AG$29,11,FALSE),0)</f>
        <v>1000</v>
      </c>
      <c r="G34" s="18">
        <f>_xlfn.IFNA(VLOOKUP($B34,MIRANDA!$AJ$5:$AX$29,11,FALSE),0)+_xlfn.IFNA(VLOOKUP($B34,CORINTO!$AJ$3:$AX$27,11,FALSE),0)+_xlfn.IFNA(VLOOKUP($B34,'SANTANDER DE Q'!$AJ$5:$AX$29,11,FALSE),0)+_xlfn.IFNA(VLOOKUP($B34,CALOTO!$AJ$5:$AX$29,11,FALSE),0)+_xlfn.IFNA(VLOOKUP($B34,SUAREZ!$AJ$5:$AX$29,11,FALSE),0)+_xlfn.IFNA(VLOOKUP($B34,'BUENOS AIRES'!$AJ$5:$AX$29,11,FALSE),0)+_xlfn.IFNA(VLOOKUP($B34,DELICIAS!$AJ$5:$AX$29,11,FALSE),0)+_xlfn.IFNA(VLOOKUP($B34,[1]JAMBOLÓ!$AJ$19:$AX$43,11,FALSE),0)+_xlfn.IFNA(VLOOKUP($B34,CANALON!$AJ$5:$AX$29,11,FALSE),0)</f>
        <v>400</v>
      </c>
      <c r="H34" s="18">
        <f>_xlfn.IFNA(VLOOKUP($B34,MIRANDA!$BA$5:$BO$29,11,FALSE),0)+_xlfn.IFNA(VLOOKUP($B34,CORINTO!$BA$3:$BO$27,11,FALSE),0)+_xlfn.IFNA(VLOOKUP($B34,'SANTANDER DE Q'!$BA$5:$BO$29,11,FALSE),0)+_xlfn.IFNA(VLOOKUP($B34,CALOTO!$BA$5:$BO$29,11,FALSE),0)+_xlfn.IFNA(VLOOKUP($B34,SUAREZ!$BA$5:$BO$29,11,FALSE),0)+_xlfn.IFNA(VLOOKUP($B34,'BUENOS AIRES'!$BA$5:$BO$29,11,FALSE),0)+_xlfn.IFNA(VLOOKUP($B34,DELICIAS!$BA$5:$BO$29,11,FALSE),0)+_xlfn.IFNA(VLOOKUP($B34,JAMBALÓ!$BA$5:$BO$29,11,FALSE),0)+_xlfn.IFNA(VLOOKUP($B34,CANALON!$BA$5:$BO$29,11,FALSE),0)</f>
        <v>0</v>
      </c>
      <c r="I34" s="18">
        <f>_xlfn.IFNA(VLOOKUP($B34,MIRANDA!$BR$5:$CF$29,11,FALSE),0)+_xlfn.IFNA(VLOOKUP($B34,CORINTO!$BR$3:$CF$27,11,FALSE),0)+_xlfn.IFNA(VLOOKUP($B34,'SANTANDER DE Q'!$BR$5:$CF$29,11,FALSE),0)+_xlfn.IFNA(VLOOKUP($B34,CALOTO!$BR$5:$CF$29,11,FALSE),0)+_xlfn.IFNA(VLOOKUP($B34,SUAREZ!$BR$5:$CF$29,11,FALSE),0)+_xlfn.IFNA(VLOOKUP($B34,'BUENOS AIRES'!$BR$5:$CF$29,11,FALSE),0)+_xlfn.IFNA(VLOOKUP($B34,DELICIAS!$BR$5:$CF$29,11,FALSE),0)+_xlfn.IFNA(VLOOKUP($B34,JAMBALÓ!$BR$5:$CF$29,11,FALSE),0)+_xlfn.IFNA(VLOOKUP($B34,CANALON!$BR$5:$CF$29,11,FALSE),0)+_xlfn.IFNA(VLOOKUP($B34,OTROS!$B$5:$P$29,11,FALSE),0)</f>
        <v>300</v>
      </c>
      <c r="J34" s="18">
        <f>_xlfn.IFNA(VLOOKUP($B34,MIRANDA!$CI$5:$CW$29,11,FALSE),0)+_xlfn.IFNA(VLOOKUP($B34,CORINTO!$CI$3:$CW$27,11,FALSE),0)+_xlfn.IFNA(VLOOKUP($B34,'SANTANDER DE Q'!$CI$5:$CW$29,11,FALSE),0)+_xlfn.IFNA(VLOOKUP($B34,CALOTO!$CI$5:$CW$29,11,FALSE),0)+_xlfn.IFNA(VLOOKUP($B34,SUAREZ!$CI$5:$CW$29,11,FALSE),0)+_xlfn.IFNA(VLOOKUP($B34,'BUENOS AIRES'!$CI$5:$CW$29,11,FALSE),0)+_xlfn.IFNA(VLOOKUP($B34,DELICIAS!$CI$5:$CW$29,11,FALSE),0)+_xlfn.IFNA(VLOOKUP($B34,JAMBALÓ!$CI$5:$CW$29,11,FALSE),0)+_xlfn.IFNA(VLOOKUP($B34,CANALON!$CI$5:$CW$29,11,FALSE),0)</f>
        <v>100</v>
      </c>
      <c r="K34" s="18">
        <f>_xlfn.IFNA(VLOOKUP($B34,MIRANDA!$CZ$5:$DN$29,11,FALSE),0)+_xlfn.IFNA(VLOOKUP($B34,CORINTO!$CZ$3:$DN$27,11,FALSE),0)+_xlfn.IFNA(VLOOKUP($B34,'SANTANDER DE Q'!$CZ$5:$DN$29,11,FALSE),0)+_xlfn.IFNA(VLOOKUP($B34,CALOTO!$CZ$5:$DN$29,11,FALSE),0)+_xlfn.IFNA(VLOOKUP($B34,SUAREZ!$CZ$5:$DN$29,11,FALSE),0)+_xlfn.IFNA(VLOOKUP($B34,'BUENOS AIRES'!$CZ$5:$DN$29,11,FALSE),0)+_xlfn.IFNA(VLOOKUP($B34,DELICIAS!$CZ$5:$DN$29,11,FALSE),0)+_xlfn.IFNA(VLOOKUP($B34,JAMBALÓ!$CZ$5:$DN$29,11,FALSE),0)+_xlfn.IFNA(VLOOKUP($B34,CANALON!$CZ$5:$DN$29,11,FALSE),0)</f>
        <v>0</v>
      </c>
      <c r="L34" s="18">
        <f>_xlfn.IFNA(VLOOKUP($B34,MIRANDA!$DQ$5:$EE$29,11,FALSE),0)+_xlfn.IFNA(VLOOKUP($B34,CORINTO!$DQ$3:$EE$27,11,FALSE),0)+_xlfn.IFNA(VLOOKUP($B34,'SANTANDER DE Q'!$DQ$5:$EE$29,11,FALSE),0)+_xlfn.IFNA(VLOOKUP($B34,CALOTO!$DQ$5:$EE$29,11,FALSE),0)+_xlfn.IFNA(VLOOKUP($B34,SUAREZ!$DQ$5:$EE$29,11,FALSE),0)+_xlfn.IFNA(VLOOKUP($B34,'BUENOS AIRES'!$DQ$5:$EE$29,11,FALSE),0)+_xlfn.IFNA(VLOOKUP($B34,DELICIAS!$DQ$5:$EE$29,11,FALSE),0)+_xlfn.IFNA(VLOOKUP($B34,JAMBALÓ!$DQ$5:$EE$29,11,FALSE),0)+_xlfn.IFNA(VLOOKUP($B34,CANALON!$DQ$5:$EE$29,11,FALSE),0)+_xlfn.IFNA(VLOOKUP($B34,OTROS!$S$5:$AG$29,11,FALSE),0)</f>
        <v>400</v>
      </c>
      <c r="M34" s="18">
        <f>_xlfn.IFNA(VLOOKUP($B34,MIRANDA!$EH$5:$EV$29,11,FALSE),0)+_xlfn.IFNA(VLOOKUP($B34,CORINTO!$EH$3:$EV$27,11,FALSE),0)+_xlfn.IFNA(VLOOKUP($B34,'SANTANDER DE Q'!$EH$5:$EV$29,11,FALSE),0)+_xlfn.IFNA(VLOOKUP($B34,CALOTO!$EH$5:$EV$29,11,FALSE),0)+_xlfn.IFNA(VLOOKUP($B34,SUAREZ!$EH$5:$EV$29,11,FALSE),0)+_xlfn.IFNA(VLOOKUP($B34,'BUENOS AIRES'!$EH$5:$EV$29,11,FALSE),0)+_xlfn.IFNA(VLOOKUP($B34,DELICIAS!$EH$5:$EV$29,11,FALSE),0)+_xlfn.IFNA(VLOOKUP($B34,JAMBALÓ!$EH$5:$EV$29,11,FALSE),0)+_xlfn.IFNA(VLOOKUP($B34,CANALON!$EH$5:$EV$29,11,FALSE),0)+_xlfn.IFNA(VLOOKUP($B34,OTROS!$AJ$5:$AX$29,11,FALSE),0)</f>
        <v>0</v>
      </c>
      <c r="N34" s="18">
        <f>_xlfn.IFNA(VLOOKUP($B34,MIRANDA!$EY$5:$FM$29,11,FALSE),0)+_xlfn.IFNA(VLOOKUP($B34,CORINTO!$EY$3:$FM$27,11,FALSE),0)+_xlfn.IFNA(VLOOKUP($B34,'SANTANDER DE Q'!$EY$5:$FM$29,11,FALSE),0)+_xlfn.IFNA(VLOOKUP($B34,CALOTO!$EY$5:$FM$29,11,FALSE),0)+_xlfn.IFNA(VLOOKUP($B34,SUAREZ!$EY$5:$FM$29,11,FALSE),0)+_xlfn.IFNA(VLOOKUP($B34,'BUENOS AIRES'!$EY$5:$FM$29,11,FALSE),0)+_xlfn.IFNA(VLOOKUP($B34,DELICIAS!$EY$5:$FM$29,11,FALSE),0)+_xlfn.IFNA(VLOOKUP($B34,JAMBALÓ!$EY$5:$FM$29,11,FALSE),0)+_xlfn.IFNA(VLOOKUP($B34,CANALON!$EY$5:$FM$29,11,FALSE),0)+_xlfn.IFNA(VLOOKUP($B34,OTROS!$BA$5:$BO$29,11,FALSE),0)</f>
        <v>300</v>
      </c>
      <c r="O34" s="18">
        <f>_xlfn.IFNA(VLOOKUP($B34,MIRANDA!$FP$5:$GD$29,11,FALSE),0)+_xlfn.IFNA(VLOOKUP($B34,CORINTO!$FP$3:$GD$27,11,FALSE),0)+_xlfn.IFNA(VLOOKUP($B34,'SANTANDER DE Q'!$FP$5:$GD$29,11,FALSE),0)+_xlfn.IFNA(VLOOKUP($B34,CALOTO!$FP$5:$GD$29,11,FALSE),0)+_xlfn.IFNA(VLOOKUP($B34,SUAREZ!$FP$5:$GD$29,11,FALSE),0)+_xlfn.IFNA(VLOOKUP($B34,'BUENOS AIRES'!$FP$5:$GD$29,11,FALSE),0)+_xlfn.IFNA(VLOOKUP($B34,DELICIAS!$FP$5:$GD$29,11,FALSE),0)+_xlfn.IFNA(VLOOKUP($B34,JAMBALÓ!$FP$5:$GD$29,11,FALSE),0)+_xlfn.IFNA(VLOOKUP($B34,CANALON!$FP$5:$GD$29,11,FALSE),0)+_xlfn.IFNA(VLOOKUP($B34,OTROS!$BR$5:$CF$29,11,FALSE),0)</f>
        <v>0</v>
      </c>
      <c r="P34" s="18">
        <f>_xlfn.IFNA(VLOOKUP($B34,MIRANDA!$GG$5:$GU$29,11,FALSE),0)+_xlfn.IFNA(VLOOKUP($B34,CORINTO!$GG$3:$GU$27,11,FALSE),0)+_xlfn.IFNA(VLOOKUP($B34,'SANTANDER DE Q'!$GG$5:$GU$29,11,FALSE),0)+_xlfn.IFNA(VLOOKUP($B34,CALOTO!$GG$5:$GU$29,11,FALSE),0)+_xlfn.IFNA(VLOOKUP($B34,SUAREZ!$GG$5:$GU$29,11,FALSE),0)+_xlfn.IFNA(VLOOKUP($B34,'BUENOS AIRES'!$GG$5:$GU$29,11,FALSE),0)+_xlfn.IFNA(VLOOKUP($B34,DELICIAS!$GG$5:$GU$29,11,FALSE),0)+_xlfn.IFNA(VLOOKUP($B34,JAMBALÓ!$GG$5:$GU$29,11,FALSE),0)+_xlfn.IFNA(VLOOKUP($B34,CANALON!$GG$5:$GU$29,11,FALSE),0)+_xlfn.IFNA(VLOOKUP($B34,OTROS!$CI$5:$CW$29,11,FALSE),0)</f>
        <v>0</v>
      </c>
      <c r="Q34" s="18">
        <f>_xlfn.IFNA(VLOOKUP($B34,MIRANDA!$GX$5:$HL$29,11,FALSE),0)+_xlfn.IFNA(VLOOKUP($B34,CORINTO!$GX$3:$HL$27,11,FALSE),0)+_xlfn.IFNA(VLOOKUP($B34,'SANTANDER DE Q'!$GX$5:$HL$29,11,FALSE),0)+_xlfn.IFNA(VLOOKUP($B34,CALOTO!$GX$5:$HL$29,11,FALSE),0)+_xlfn.IFNA(VLOOKUP($B34,SUAREZ!$GX$5:$HL$29,11,FALSE),0)+_xlfn.IFNA(VLOOKUP($B34,'BUENOS AIRES'!$GX$5:$HL$29,11,FALSE),0)+_xlfn.IFNA(VLOOKUP($B34,DELICIAS!$GX$5:$HL$29,11,FALSE),0)+_xlfn.IFNA(VLOOKUP($B34,JAMBALÓ!$GX$5:$HL$29,11,FALSE),0)+_xlfn.IFNA(VLOOKUP($B34,CANALON!$GX$5:$HL$29,11,FALSE),0)</f>
        <v>0</v>
      </c>
      <c r="R34" s="18">
        <f>_xlfn.IFNA(VLOOKUP($B34,MIRANDA!$HO$5:$IC$29,11,FALSE),0)+_xlfn.IFNA(VLOOKUP($B34,CORINTO!$HO$3:$IC$27,11,FALSE),0)+_xlfn.IFNA(VLOOKUP($B34,'SANTANDER DE Q'!$HO$5:$IC$29,11,FALSE),0)+_xlfn.IFNA(VLOOKUP($B34,CALOTO!$HO$5:$IC$29,11,FALSE),0)+_xlfn.IFNA(VLOOKUP($B34,SUAREZ!$HO$5:$IC$29,11,FALSE),0)+_xlfn.IFNA(VLOOKUP($B34,'BUENOS AIRES'!$HO$5:$IC$29,11,FALSE),0)+_xlfn.IFNA(VLOOKUP($B34,DELICIAS!$HO$5:$IC$29,11,FALSE),0)+_xlfn.IFNA(VLOOKUP($B34,JAMBALÓ!$HO$5:$IC$29,11,FALSE),0)+_xlfn.IFNA(VLOOKUP($B34,CANALON!$HO$5:$IC$29,11,FALSE),0)</f>
        <v>0</v>
      </c>
      <c r="S34" s="18">
        <f t="shared" si="0"/>
        <v>3950</v>
      </c>
      <c r="T34" s="18">
        <f t="shared" si="1"/>
        <v>1500</v>
      </c>
    </row>
    <row r="35" spans="1:20" x14ac:dyDescent="0.2">
      <c r="A35" s="18" t="s">
        <v>87</v>
      </c>
      <c r="B35" s="18" t="s">
        <v>94</v>
      </c>
      <c r="C35" s="23" t="s">
        <v>130</v>
      </c>
      <c r="D35" s="18">
        <v>50</v>
      </c>
      <c r="E35" s="18">
        <f>_xlfn.IFNA(VLOOKUP($B35,MIRANDA!$B$5:$P$29,11,FALSE),0)+_xlfn.IFNA(VLOOKUP($B35,CORINTO!$B$3:$P$27,11,FALSE),0)+_xlfn.IFNA(VLOOKUP($B35,'SANTANDER DE Q'!$B$5:$P$29,11,FALSE),0)+_xlfn.IFNA(VLOOKUP($B35,CALOTO!$B$5:$P$29,11,FALSE),0)+_xlfn.IFNA(VLOOKUP($B35,SUAREZ!$B$5:$P$29,11,FALSE),0)+_xlfn.IFNA(VLOOKUP($B35,'BUENOS AIRES'!$B$5:$P$29,11,FALSE),0)+_xlfn.IFNA(VLOOKUP($B35,DELICIAS!$B$5:$P$29,11,FALSE),0)+_xlfn.IFNA(VLOOKUP($B35,JAMBALÓ!$B$5:$P$29,11,FALSE),0)+_xlfn.IFNA(VLOOKUP($B35,CANALON!$B$5:$P$29,11,FALSE),0)</f>
        <v>500</v>
      </c>
      <c r="F35" s="18">
        <f>_xlfn.IFNA(VLOOKUP($B35,MIRANDA!$S$5:$AG$29,11,FALSE),0)+_xlfn.IFNA(VLOOKUP($B35,CORINTO!$S$3:$AG$27,11,FALSE),0)+_xlfn.IFNA(VLOOKUP($B35,'SANTANDER DE Q'!$S$5:$AG$29,11,FALSE),0)+_xlfn.IFNA(VLOOKUP($B35,CALOTO!$S$5:$AG$29,11,FALSE),0)+_xlfn.IFNA(VLOOKUP($B35,SUAREZ!$S$5:$AG$29,11,FALSE),0)+_xlfn.IFNA(VLOOKUP($B35,'BUENOS AIRES'!$S$5:$AG$29,11,FALSE),0)+_xlfn.IFNA(VLOOKUP($B35,DELICIAS!$S$5:$AG$29,11,FALSE),0)+_xlfn.IFNA(VLOOKUP($B35,JAMBALÓ!$S$5:$AG$29,11,FALSE),0)+_xlfn.IFNA(VLOOKUP($B35,CANALON!$S$5:$AG$29,11,FALSE),0)</f>
        <v>0</v>
      </c>
      <c r="G35" s="18">
        <f>_xlfn.IFNA(VLOOKUP($B35,MIRANDA!$AJ$5:$AX$29,11,FALSE),0)+_xlfn.IFNA(VLOOKUP($B35,CORINTO!$AJ$3:$AX$27,11,FALSE),0)+_xlfn.IFNA(VLOOKUP($B35,'SANTANDER DE Q'!$AJ$5:$AX$29,11,FALSE),0)+_xlfn.IFNA(VLOOKUP($B35,CALOTO!$AJ$5:$AX$29,11,FALSE),0)+_xlfn.IFNA(VLOOKUP($B35,SUAREZ!$AJ$5:$AX$29,11,FALSE),0)+_xlfn.IFNA(VLOOKUP($B35,'BUENOS AIRES'!$AJ$5:$AX$29,11,FALSE),0)+_xlfn.IFNA(VLOOKUP($B35,DELICIAS!$AJ$5:$AX$29,11,FALSE),0)+_xlfn.IFNA(VLOOKUP($B35,[1]JAMBOLÓ!$AJ$19:$AX$43,11,FALSE),0)+_xlfn.IFNA(VLOOKUP($B35,CANALON!$AJ$5:$AX$29,11,FALSE),0)</f>
        <v>0</v>
      </c>
      <c r="H35" s="18">
        <f>_xlfn.IFNA(VLOOKUP($B35,MIRANDA!$BA$5:$BO$29,11,FALSE),0)+_xlfn.IFNA(VLOOKUP($B35,CORINTO!$BA$3:$BO$27,11,FALSE),0)+_xlfn.IFNA(VLOOKUP($B35,'SANTANDER DE Q'!$BA$5:$BO$29,11,FALSE),0)+_xlfn.IFNA(VLOOKUP($B35,CALOTO!$BA$5:$BO$29,11,FALSE),0)+_xlfn.IFNA(VLOOKUP($B35,SUAREZ!$BA$5:$BO$29,11,FALSE),0)+_xlfn.IFNA(VLOOKUP($B35,'BUENOS AIRES'!$BA$5:$BO$29,11,FALSE),0)+_xlfn.IFNA(VLOOKUP($B35,DELICIAS!$BA$5:$BO$29,11,FALSE),0)+_xlfn.IFNA(VLOOKUP($B35,JAMBALÓ!$BA$5:$BO$29,11,FALSE),0)+_xlfn.IFNA(VLOOKUP($B35,CANALON!$BA$5:$BO$29,11,FALSE),0)</f>
        <v>100</v>
      </c>
      <c r="I35" s="18">
        <f>_xlfn.IFNA(VLOOKUP($B35,MIRANDA!$BR$5:$CF$29,11,FALSE),0)+_xlfn.IFNA(VLOOKUP($B35,CORINTO!$BR$3:$CF$27,11,FALSE),0)+_xlfn.IFNA(VLOOKUP($B35,'SANTANDER DE Q'!$BR$5:$CF$29,11,FALSE),0)+_xlfn.IFNA(VLOOKUP($B35,CALOTO!$BR$5:$CF$29,11,FALSE),0)+_xlfn.IFNA(VLOOKUP($B35,SUAREZ!$BR$5:$CF$29,11,FALSE),0)+_xlfn.IFNA(VLOOKUP($B35,'BUENOS AIRES'!$BR$5:$CF$29,11,FALSE),0)+_xlfn.IFNA(VLOOKUP($B35,DELICIAS!$BR$5:$CF$29,11,FALSE),0)+_xlfn.IFNA(VLOOKUP($B35,JAMBALÓ!$BR$5:$CF$29,11,FALSE),0)+_xlfn.IFNA(VLOOKUP($B35,CANALON!$BR$5:$CF$29,11,FALSE),0)+_xlfn.IFNA(VLOOKUP($B35,OTROS!$B$5:$P$29,11,FALSE),0)</f>
        <v>0</v>
      </c>
      <c r="J35" s="18">
        <f>_xlfn.IFNA(VLOOKUP($B35,MIRANDA!$CI$5:$CW$29,11,FALSE),0)+_xlfn.IFNA(VLOOKUP($B35,CORINTO!$CI$3:$CW$27,11,FALSE),0)+_xlfn.IFNA(VLOOKUP($B35,'SANTANDER DE Q'!$CI$5:$CW$29,11,FALSE),0)+_xlfn.IFNA(VLOOKUP($B35,CALOTO!$CI$5:$CW$29,11,FALSE),0)+_xlfn.IFNA(VLOOKUP($B35,SUAREZ!$CI$5:$CW$29,11,FALSE),0)+_xlfn.IFNA(VLOOKUP($B35,'BUENOS AIRES'!$CI$5:$CW$29,11,FALSE),0)+_xlfn.IFNA(VLOOKUP($B35,DELICIAS!$CI$5:$CW$29,11,FALSE),0)+_xlfn.IFNA(VLOOKUP($B35,JAMBALÓ!$CI$5:$CW$29,11,FALSE),0)+_xlfn.IFNA(VLOOKUP($B35,CANALON!$CI$5:$CW$29,11,FALSE),0)</f>
        <v>0</v>
      </c>
      <c r="K35" s="18">
        <f>_xlfn.IFNA(VLOOKUP($B35,MIRANDA!$CZ$5:$DN$29,11,FALSE),0)+_xlfn.IFNA(VLOOKUP($B35,CORINTO!$CZ$3:$DN$27,11,FALSE),0)+_xlfn.IFNA(VLOOKUP($B35,'SANTANDER DE Q'!$CZ$5:$DN$29,11,FALSE),0)+_xlfn.IFNA(VLOOKUP($B35,CALOTO!$CZ$5:$DN$29,11,FALSE),0)+_xlfn.IFNA(VLOOKUP($B35,SUAREZ!$CZ$5:$DN$29,11,FALSE),0)+_xlfn.IFNA(VLOOKUP($B35,'BUENOS AIRES'!$CZ$5:$DN$29,11,FALSE),0)+_xlfn.IFNA(VLOOKUP($B35,DELICIAS!$CZ$5:$DN$29,11,FALSE),0)+_xlfn.IFNA(VLOOKUP($B35,JAMBALÓ!$CZ$5:$DN$29,11,FALSE),0)+_xlfn.IFNA(VLOOKUP($B35,CANALON!$CZ$5:$DN$29,11,FALSE),0)</f>
        <v>0</v>
      </c>
      <c r="L35" s="18">
        <f>_xlfn.IFNA(VLOOKUP($B35,MIRANDA!$DQ$5:$EE$29,11,FALSE),0)+_xlfn.IFNA(VLOOKUP($B35,CORINTO!$DQ$3:$EE$27,11,FALSE),0)+_xlfn.IFNA(VLOOKUP($B35,'SANTANDER DE Q'!$DQ$5:$EE$29,11,FALSE),0)+_xlfn.IFNA(VLOOKUP($B35,CALOTO!$DQ$5:$EE$29,11,FALSE),0)+_xlfn.IFNA(VLOOKUP($B35,SUAREZ!$DQ$5:$EE$29,11,FALSE),0)+_xlfn.IFNA(VLOOKUP($B35,'BUENOS AIRES'!$DQ$5:$EE$29,11,FALSE),0)+_xlfn.IFNA(VLOOKUP($B35,DELICIAS!$DQ$5:$EE$29,11,FALSE),0)+_xlfn.IFNA(VLOOKUP($B35,JAMBALÓ!$DQ$5:$EE$29,11,FALSE),0)+_xlfn.IFNA(VLOOKUP($B35,CANALON!$DQ$5:$EE$29,11,FALSE),0)+_xlfn.IFNA(VLOOKUP($B35,OTROS!$S$5:$AG$29,11,FALSE),0)</f>
        <v>250</v>
      </c>
      <c r="M35" s="18">
        <f>_xlfn.IFNA(VLOOKUP($B35,MIRANDA!$EH$5:$EV$29,11,FALSE),0)+_xlfn.IFNA(VLOOKUP($B35,CORINTO!$EH$3:$EV$27,11,FALSE),0)+_xlfn.IFNA(VLOOKUP($B35,'SANTANDER DE Q'!$EH$5:$EV$29,11,FALSE),0)+_xlfn.IFNA(VLOOKUP($B35,CALOTO!$EH$5:$EV$29,11,FALSE),0)+_xlfn.IFNA(VLOOKUP($B35,SUAREZ!$EH$5:$EV$29,11,FALSE),0)+_xlfn.IFNA(VLOOKUP($B35,'BUENOS AIRES'!$EH$5:$EV$29,11,FALSE),0)+_xlfn.IFNA(VLOOKUP($B35,DELICIAS!$EH$5:$EV$29,11,FALSE),0)+_xlfn.IFNA(VLOOKUP($B35,JAMBALÓ!$EH$5:$EV$29,11,FALSE),0)+_xlfn.IFNA(VLOOKUP($B35,CANALON!$EH$5:$EV$29,11,FALSE),0)+_xlfn.IFNA(VLOOKUP($B35,OTROS!$AJ$5:$AX$29,11,FALSE),0)</f>
        <v>0</v>
      </c>
      <c r="N35" s="18">
        <f>_xlfn.IFNA(VLOOKUP($B35,MIRANDA!$EY$5:$FM$29,11,FALSE),0)+_xlfn.IFNA(VLOOKUP($B35,CORINTO!$EY$3:$FM$27,11,FALSE),0)+_xlfn.IFNA(VLOOKUP($B35,'SANTANDER DE Q'!$EY$5:$FM$29,11,FALSE),0)+_xlfn.IFNA(VLOOKUP($B35,CALOTO!$EY$5:$FM$29,11,FALSE),0)+_xlfn.IFNA(VLOOKUP($B35,SUAREZ!$EY$5:$FM$29,11,FALSE),0)+_xlfn.IFNA(VLOOKUP($B35,'BUENOS AIRES'!$EY$5:$FM$29,11,FALSE),0)+_xlfn.IFNA(VLOOKUP($B35,DELICIAS!$EY$5:$FM$29,11,FALSE),0)+_xlfn.IFNA(VLOOKUP($B35,JAMBALÓ!$EY$5:$FM$29,11,FALSE),0)+_xlfn.IFNA(VLOOKUP($B35,CANALON!$EY$5:$FM$29,11,FALSE),0)+_xlfn.IFNA(VLOOKUP($B35,OTROS!$BA$5:$BO$29,11,FALSE),0)</f>
        <v>0</v>
      </c>
      <c r="O35" s="18">
        <f>_xlfn.IFNA(VLOOKUP($B35,MIRANDA!$FP$5:$GD$29,11,FALSE),0)+_xlfn.IFNA(VLOOKUP($B35,CORINTO!$FP$3:$GD$27,11,FALSE),0)+_xlfn.IFNA(VLOOKUP($B35,'SANTANDER DE Q'!$FP$5:$GD$29,11,FALSE),0)+_xlfn.IFNA(VLOOKUP($B35,CALOTO!$FP$5:$GD$29,11,FALSE),0)+_xlfn.IFNA(VLOOKUP($B35,SUAREZ!$FP$5:$GD$29,11,FALSE),0)+_xlfn.IFNA(VLOOKUP($B35,'BUENOS AIRES'!$FP$5:$GD$29,11,FALSE),0)+_xlfn.IFNA(VLOOKUP($B35,DELICIAS!$FP$5:$GD$29,11,FALSE),0)+_xlfn.IFNA(VLOOKUP($B35,JAMBALÓ!$FP$5:$GD$29,11,FALSE),0)+_xlfn.IFNA(VLOOKUP($B35,CANALON!$FP$5:$GD$29,11,FALSE),0)+_xlfn.IFNA(VLOOKUP($B35,OTROS!$BR$5:$CF$29,11,FALSE),0)</f>
        <v>0</v>
      </c>
      <c r="P35" s="18">
        <f>_xlfn.IFNA(VLOOKUP($B35,MIRANDA!$GG$5:$GU$29,11,FALSE),0)+_xlfn.IFNA(VLOOKUP($B35,CORINTO!$GG$3:$GU$27,11,FALSE),0)+_xlfn.IFNA(VLOOKUP($B35,'SANTANDER DE Q'!$GG$5:$GU$29,11,FALSE),0)+_xlfn.IFNA(VLOOKUP($B35,CALOTO!$GG$5:$GU$29,11,FALSE),0)+_xlfn.IFNA(VLOOKUP($B35,SUAREZ!$GG$5:$GU$29,11,FALSE),0)+_xlfn.IFNA(VLOOKUP($B35,'BUENOS AIRES'!$GG$5:$GU$29,11,FALSE),0)+_xlfn.IFNA(VLOOKUP($B35,DELICIAS!$GG$5:$GU$29,11,FALSE),0)+_xlfn.IFNA(VLOOKUP($B35,JAMBALÓ!$GG$5:$GU$29,11,FALSE),0)+_xlfn.IFNA(VLOOKUP($B35,CANALON!$GG$5:$GU$29,11,FALSE),0)+_xlfn.IFNA(VLOOKUP($B35,OTROS!$CI$5:$CW$29,11,FALSE),0)</f>
        <v>0</v>
      </c>
      <c r="Q35" s="18">
        <f>_xlfn.IFNA(VLOOKUP($B35,MIRANDA!$GX$5:$HL$29,11,FALSE),0)+_xlfn.IFNA(VLOOKUP($B35,CORINTO!$GX$3:$HL$27,11,FALSE),0)+_xlfn.IFNA(VLOOKUP($B35,'SANTANDER DE Q'!$GX$5:$HL$29,11,FALSE),0)+_xlfn.IFNA(VLOOKUP($B35,CALOTO!$GX$5:$HL$29,11,FALSE),0)+_xlfn.IFNA(VLOOKUP($B35,SUAREZ!$GX$5:$HL$29,11,FALSE),0)+_xlfn.IFNA(VLOOKUP($B35,'BUENOS AIRES'!$GX$5:$HL$29,11,FALSE),0)+_xlfn.IFNA(VLOOKUP($B35,DELICIAS!$GX$5:$HL$29,11,FALSE),0)+_xlfn.IFNA(VLOOKUP($B35,JAMBALÓ!$GX$5:$HL$29,11,FALSE),0)+_xlfn.IFNA(VLOOKUP($B35,CANALON!$GX$5:$HL$29,11,FALSE),0)</f>
        <v>0</v>
      </c>
      <c r="R35" s="18">
        <f>_xlfn.IFNA(VLOOKUP($B35,MIRANDA!$HO$5:$IC$29,11,FALSE),0)+_xlfn.IFNA(VLOOKUP($B35,CORINTO!$HO$3:$IC$27,11,FALSE),0)+_xlfn.IFNA(VLOOKUP($B35,'SANTANDER DE Q'!$HO$5:$IC$29,11,FALSE),0)+_xlfn.IFNA(VLOOKUP($B35,CALOTO!$HO$5:$IC$29,11,FALSE),0)+_xlfn.IFNA(VLOOKUP($B35,SUAREZ!$HO$5:$IC$29,11,FALSE),0)+_xlfn.IFNA(VLOOKUP($B35,'BUENOS AIRES'!$HO$5:$IC$29,11,FALSE),0)+_xlfn.IFNA(VLOOKUP($B35,DELICIAS!$HO$5:$IC$29,11,FALSE),0)+_xlfn.IFNA(VLOOKUP($B35,JAMBALÓ!$HO$5:$IC$29,11,FALSE),0)+_xlfn.IFNA(VLOOKUP($B35,CANALON!$HO$5:$IC$29,11,FALSE),0)</f>
        <v>0</v>
      </c>
      <c r="S35" s="18">
        <f t="shared" si="0"/>
        <v>850</v>
      </c>
      <c r="T35" s="18">
        <f t="shared" si="1"/>
        <v>350</v>
      </c>
    </row>
    <row r="36" spans="1:20" x14ac:dyDescent="0.2">
      <c r="A36" s="18" t="s">
        <v>87</v>
      </c>
      <c r="B36" s="18" t="s">
        <v>95</v>
      </c>
      <c r="C36" s="23" t="s">
        <v>131</v>
      </c>
      <c r="D36" s="18">
        <v>50</v>
      </c>
      <c r="E36" s="18">
        <f>_xlfn.IFNA(VLOOKUP($B36,MIRANDA!$B$5:$P$29,11,FALSE),0)+_xlfn.IFNA(VLOOKUP($B36,CORINTO!$B$3:$P$27,11,FALSE),0)+_xlfn.IFNA(VLOOKUP($B36,'SANTANDER DE Q'!$B$5:$P$29,11,FALSE),0)+_xlfn.IFNA(VLOOKUP($B36,CALOTO!$B$5:$P$29,11,FALSE),0)+_xlfn.IFNA(VLOOKUP($B36,SUAREZ!$B$5:$P$29,11,FALSE),0)+_xlfn.IFNA(VLOOKUP($B36,'BUENOS AIRES'!$B$5:$P$29,11,FALSE),0)+_xlfn.IFNA(VLOOKUP($B36,DELICIAS!$B$5:$P$29,11,FALSE),0)+_xlfn.IFNA(VLOOKUP($B36,JAMBALÓ!$B$5:$P$29,11,FALSE),0)+_xlfn.IFNA(VLOOKUP($B36,CANALON!$B$5:$P$29,11,FALSE),0)</f>
        <v>750</v>
      </c>
      <c r="F36" s="18">
        <f>_xlfn.IFNA(VLOOKUP($B36,MIRANDA!$S$5:$AG$29,11,FALSE),0)+_xlfn.IFNA(VLOOKUP($B36,CORINTO!$S$3:$AG$27,11,FALSE),0)+_xlfn.IFNA(VLOOKUP($B36,'SANTANDER DE Q'!$S$5:$AG$29,11,FALSE),0)+_xlfn.IFNA(VLOOKUP($B36,CALOTO!$S$5:$AG$29,11,FALSE),0)+_xlfn.IFNA(VLOOKUP($B36,SUAREZ!$S$5:$AG$29,11,FALSE),0)+_xlfn.IFNA(VLOOKUP($B36,'BUENOS AIRES'!$S$5:$AG$29,11,FALSE),0)+_xlfn.IFNA(VLOOKUP($B36,DELICIAS!$S$5:$AG$29,11,FALSE),0)+_xlfn.IFNA(VLOOKUP($B36,JAMBALÓ!$S$5:$AG$29,11,FALSE),0)+_xlfn.IFNA(VLOOKUP($B36,CANALON!$S$5:$AG$29,11,FALSE),0)</f>
        <v>800</v>
      </c>
      <c r="G36" s="18">
        <f>_xlfn.IFNA(VLOOKUP($B36,MIRANDA!$AJ$5:$AX$29,11,FALSE),0)+_xlfn.IFNA(VLOOKUP($B36,CORINTO!$AJ$3:$AX$27,11,FALSE),0)+_xlfn.IFNA(VLOOKUP($B36,'SANTANDER DE Q'!$AJ$5:$AX$29,11,FALSE),0)+_xlfn.IFNA(VLOOKUP($B36,CALOTO!$AJ$5:$AX$29,11,FALSE),0)+_xlfn.IFNA(VLOOKUP($B36,SUAREZ!$AJ$5:$AX$29,11,FALSE),0)+_xlfn.IFNA(VLOOKUP($B36,'BUENOS AIRES'!$AJ$5:$AX$29,11,FALSE),0)+_xlfn.IFNA(VLOOKUP($B36,DELICIAS!$AJ$5:$AX$29,11,FALSE),0)+_xlfn.IFNA(VLOOKUP($B36,[1]JAMBOLÓ!$AJ$19:$AX$43,11,FALSE),0)+_xlfn.IFNA(VLOOKUP($B36,CANALON!$AJ$5:$AX$29,11,FALSE),0)</f>
        <v>400</v>
      </c>
      <c r="H36" s="18">
        <f>_xlfn.IFNA(VLOOKUP($B36,MIRANDA!$BA$5:$BO$29,11,FALSE),0)+_xlfn.IFNA(VLOOKUP($B36,CORINTO!$BA$3:$BO$27,11,FALSE),0)+_xlfn.IFNA(VLOOKUP($B36,'SANTANDER DE Q'!$BA$5:$BO$29,11,FALSE),0)+_xlfn.IFNA(VLOOKUP($B36,CALOTO!$BA$5:$BO$29,11,FALSE),0)+_xlfn.IFNA(VLOOKUP($B36,SUAREZ!$BA$5:$BO$29,11,FALSE),0)+_xlfn.IFNA(VLOOKUP($B36,'BUENOS AIRES'!$BA$5:$BO$29,11,FALSE),0)+_xlfn.IFNA(VLOOKUP($B36,DELICIAS!$BA$5:$BO$29,11,FALSE),0)+_xlfn.IFNA(VLOOKUP($B36,JAMBALÓ!$BA$5:$BO$29,11,FALSE),0)+_xlfn.IFNA(VLOOKUP($B36,CANALON!$BA$5:$BO$29,11,FALSE),0)</f>
        <v>100</v>
      </c>
      <c r="I36" s="18">
        <f>_xlfn.IFNA(VLOOKUP($B36,MIRANDA!$BR$5:$CF$29,11,FALSE),0)+_xlfn.IFNA(VLOOKUP($B36,CORINTO!$BR$3:$CF$27,11,FALSE),0)+_xlfn.IFNA(VLOOKUP($B36,'SANTANDER DE Q'!$BR$5:$CF$29,11,FALSE),0)+_xlfn.IFNA(VLOOKUP($B36,CALOTO!$BR$5:$CF$29,11,FALSE),0)+_xlfn.IFNA(VLOOKUP($B36,SUAREZ!$BR$5:$CF$29,11,FALSE),0)+_xlfn.IFNA(VLOOKUP($B36,'BUENOS AIRES'!$BR$5:$CF$29,11,FALSE),0)+_xlfn.IFNA(VLOOKUP($B36,DELICIAS!$BR$5:$CF$29,11,FALSE),0)+_xlfn.IFNA(VLOOKUP($B36,JAMBALÓ!$BR$5:$CF$29,11,FALSE),0)+_xlfn.IFNA(VLOOKUP($B36,CANALON!$BR$5:$CF$29,11,FALSE),0)+_xlfn.IFNA(VLOOKUP($B36,OTROS!$B$5:$P$29,11,FALSE),0)</f>
        <v>0</v>
      </c>
      <c r="J36" s="18">
        <f>_xlfn.IFNA(VLOOKUP($B36,MIRANDA!$CI$5:$CW$29,11,FALSE),0)+_xlfn.IFNA(VLOOKUP($B36,CORINTO!$CI$3:$CW$27,11,FALSE),0)+_xlfn.IFNA(VLOOKUP($B36,'SANTANDER DE Q'!$CI$5:$CW$29,11,FALSE),0)+_xlfn.IFNA(VLOOKUP($B36,CALOTO!$CI$5:$CW$29,11,FALSE),0)+_xlfn.IFNA(VLOOKUP($B36,SUAREZ!$CI$5:$CW$29,11,FALSE),0)+_xlfn.IFNA(VLOOKUP($B36,'BUENOS AIRES'!$CI$5:$CW$29,11,FALSE),0)+_xlfn.IFNA(VLOOKUP($B36,DELICIAS!$CI$5:$CW$29,11,FALSE),0)+_xlfn.IFNA(VLOOKUP($B36,JAMBALÓ!$CI$5:$CW$29,11,FALSE),0)+_xlfn.IFNA(VLOOKUP($B36,CANALON!$CI$5:$CW$29,11,FALSE),0)</f>
        <v>100</v>
      </c>
      <c r="K36" s="18">
        <f>_xlfn.IFNA(VLOOKUP($B36,MIRANDA!$CZ$5:$DN$29,11,FALSE),0)+_xlfn.IFNA(VLOOKUP($B36,CORINTO!$CZ$3:$DN$27,11,FALSE),0)+_xlfn.IFNA(VLOOKUP($B36,'SANTANDER DE Q'!$CZ$5:$DN$29,11,FALSE),0)+_xlfn.IFNA(VLOOKUP($B36,CALOTO!$CZ$5:$DN$29,11,FALSE),0)+_xlfn.IFNA(VLOOKUP($B36,SUAREZ!$CZ$5:$DN$29,11,FALSE),0)+_xlfn.IFNA(VLOOKUP($B36,'BUENOS AIRES'!$CZ$5:$DN$29,11,FALSE),0)+_xlfn.IFNA(VLOOKUP($B36,DELICIAS!$CZ$5:$DN$29,11,FALSE),0)+_xlfn.IFNA(VLOOKUP($B36,JAMBALÓ!$CZ$5:$DN$29,11,FALSE),0)+_xlfn.IFNA(VLOOKUP($B36,CANALON!$CZ$5:$DN$29,11,FALSE),0)</f>
        <v>50</v>
      </c>
      <c r="L36" s="18">
        <f>_xlfn.IFNA(VLOOKUP($B36,MIRANDA!$DQ$5:$EE$29,11,FALSE),0)+_xlfn.IFNA(VLOOKUP($B36,CORINTO!$DQ$3:$EE$27,11,FALSE),0)+_xlfn.IFNA(VLOOKUP($B36,'SANTANDER DE Q'!$DQ$5:$EE$29,11,FALSE),0)+_xlfn.IFNA(VLOOKUP($B36,CALOTO!$DQ$5:$EE$29,11,FALSE),0)+_xlfn.IFNA(VLOOKUP($B36,SUAREZ!$DQ$5:$EE$29,11,FALSE),0)+_xlfn.IFNA(VLOOKUP($B36,'BUENOS AIRES'!$DQ$5:$EE$29,11,FALSE),0)+_xlfn.IFNA(VLOOKUP($B36,DELICIAS!$DQ$5:$EE$29,11,FALSE),0)+_xlfn.IFNA(VLOOKUP($B36,JAMBALÓ!$DQ$5:$EE$29,11,FALSE),0)+_xlfn.IFNA(VLOOKUP($B36,CANALON!$DQ$5:$EE$29,11,FALSE),0)+_xlfn.IFNA(VLOOKUP($B36,OTROS!$S$5:$AG$29,11,FALSE),0)</f>
        <v>800</v>
      </c>
      <c r="M36" s="18">
        <f>_xlfn.IFNA(VLOOKUP($B36,MIRANDA!$EH$5:$EV$29,11,FALSE),0)+_xlfn.IFNA(VLOOKUP($B36,CORINTO!$EH$3:$EV$27,11,FALSE),0)+_xlfn.IFNA(VLOOKUP($B36,'SANTANDER DE Q'!$EH$5:$EV$29,11,FALSE),0)+_xlfn.IFNA(VLOOKUP($B36,CALOTO!$EH$5:$EV$29,11,FALSE),0)+_xlfn.IFNA(VLOOKUP($B36,SUAREZ!$EH$5:$EV$29,11,FALSE),0)+_xlfn.IFNA(VLOOKUP($B36,'BUENOS AIRES'!$EH$5:$EV$29,11,FALSE),0)+_xlfn.IFNA(VLOOKUP($B36,DELICIAS!$EH$5:$EV$29,11,FALSE),0)+_xlfn.IFNA(VLOOKUP($B36,JAMBALÓ!$EH$5:$EV$29,11,FALSE),0)+_xlfn.IFNA(VLOOKUP($B36,CANALON!$EH$5:$EV$29,11,FALSE),0)+_xlfn.IFNA(VLOOKUP($B36,OTROS!$AJ$5:$AX$29,11,FALSE),0)</f>
        <v>50</v>
      </c>
      <c r="N36" s="18">
        <f>_xlfn.IFNA(VLOOKUP($B36,MIRANDA!$EY$5:$FM$29,11,FALSE),0)+_xlfn.IFNA(VLOOKUP($B36,CORINTO!$EY$3:$FM$27,11,FALSE),0)+_xlfn.IFNA(VLOOKUP($B36,'SANTANDER DE Q'!$EY$5:$FM$29,11,FALSE),0)+_xlfn.IFNA(VLOOKUP($B36,CALOTO!$EY$5:$FM$29,11,FALSE),0)+_xlfn.IFNA(VLOOKUP($B36,SUAREZ!$EY$5:$FM$29,11,FALSE),0)+_xlfn.IFNA(VLOOKUP($B36,'BUENOS AIRES'!$EY$5:$FM$29,11,FALSE),0)+_xlfn.IFNA(VLOOKUP($B36,DELICIAS!$EY$5:$FM$29,11,FALSE),0)+_xlfn.IFNA(VLOOKUP($B36,JAMBALÓ!$EY$5:$FM$29,11,FALSE),0)+_xlfn.IFNA(VLOOKUP($B36,CANALON!$EY$5:$FM$29,11,FALSE),0)+_xlfn.IFNA(VLOOKUP($B36,OTROS!$BA$5:$BO$29,11,FALSE),0)</f>
        <v>800</v>
      </c>
      <c r="O36" s="18">
        <f>_xlfn.IFNA(VLOOKUP($B36,MIRANDA!$FP$5:$GD$29,11,FALSE),0)+_xlfn.IFNA(VLOOKUP($B36,CORINTO!$FP$3:$GD$27,11,FALSE),0)+_xlfn.IFNA(VLOOKUP($B36,'SANTANDER DE Q'!$FP$5:$GD$29,11,FALSE),0)+_xlfn.IFNA(VLOOKUP($B36,CALOTO!$FP$5:$GD$29,11,FALSE),0)+_xlfn.IFNA(VLOOKUP($B36,SUAREZ!$FP$5:$GD$29,11,FALSE),0)+_xlfn.IFNA(VLOOKUP($B36,'BUENOS AIRES'!$FP$5:$GD$29,11,FALSE),0)+_xlfn.IFNA(VLOOKUP($B36,DELICIAS!$FP$5:$GD$29,11,FALSE),0)+_xlfn.IFNA(VLOOKUP($B36,JAMBALÓ!$FP$5:$GD$29,11,FALSE),0)+_xlfn.IFNA(VLOOKUP($B36,CANALON!$FP$5:$GD$29,11,FALSE),0)+_xlfn.IFNA(VLOOKUP($B36,OTROS!$BR$5:$CF$29,11,FALSE),0)</f>
        <v>0</v>
      </c>
      <c r="P36" s="18">
        <f>_xlfn.IFNA(VLOOKUP($B36,MIRANDA!$GG$5:$GU$29,11,FALSE),0)+_xlfn.IFNA(VLOOKUP($B36,CORINTO!$GG$3:$GU$27,11,FALSE),0)+_xlfn.IFNA(VLOOKUP($B36,'SANTANDER DE Q'!$GG$5:$GU$29,11,FALSE),0)+_xlfn.IFNA(VLOOKUP($B36,CALOTO!$GG$5:$GU$29,11,FALSE),0)+_xlfn.IFNA(VLOOKUP($B36,SUAREZ!$GG$5:$GU$29,11,FALSE),0)+_xlfn.IFNA(VLOOKUP($B36,'BUENOS AIRES'!$GG$5:$GU$29,11,FALSE),0)+_xlfn.IFNA(VLOOKUP($B36,DELICIAS!$GG$5:$GU$29,11,FALSE),0)+_xlfn.IFNA(VLOOKUP($B36,JAMBALÓ!$GG$5:$GU$29,11,FALSE),0)+_xlfn.IFNA(VLOOKUP($B36,CANALON!$GG$5:$GU$29,11,FALSE),0)+_xlfn.IFNA(VLOOKUP($B36,OTROS!$CI$5:$CW$29,11,FALSE),0)</f>
        <v>300</v>
      </c>
      <c r="Q36" s="18">
        <f>_xlfn.IFNA(VLOOKUP($B36,MIRANDA!$GX$5:$HL$29,11,FALSE),0)+_xlfn.IFNA(VLOOKUP($B36,CORINTO!$GX$3:$HL$27,11,FALSE),0)+_xlfn.IFNA(VLOOKUP($B36,'SANTANDER DE Q'!$GX$5:$HL$29,11,FALSE),0)+_xlfn.IFNA(VLOOKUP($B36,CALOTO!$GX$5:$HL$29,11,FALSE),0)+_xlfn.IFNA(VLOOKUP($B36,SUAREZ!$GX$5:$HL$29,11,FALSE),0)+_xlfn.IFNA(VLOOKUP($B36,'BUENOS AIRES'!$GX$5:$HL$29,11,FALSE),0)+_xlfn.IFNA(VLOOKUP($B36,DELICIAS!$GX$5:$HL$29,11,FALSE),0)+_xlfn.IFNA(VLOOKUP($B36,JAMBALÓ!$GX$5:$HL$29,11,FALSE),0)+_xlfn.IFNA(VLOOKUP($B36,CANALON!$GX$5:$HL$29,11,FALSE),0)</f>
        <v>0</v>
      </c>
      <c r="R36" s="18">
        <f>_xlfn.IFNA(VLOOKUP($B36,MIRANDA!$HO$5:$IC$29,11,FALSE),0)+_xlfn.IFNA(VLOOKUP($B36,CORINTO!$HO$3:$IC$27,11,FALSE),0)+_xlfn.IFNA(VLOOKUP($B36,'SANTANDER DE Q'!$HO$5:$IC$29,11,FALSE),0)+_xlfn.IFNA(VLOOKUP($B36,CALOTO!$HO$5:$IC$29,11,FALSE),0)+_xlfn.IFNA(VLOOKUP($B36,SUAREZ!$HO$5:$IC$29,11,FALSE),0)+_xlfn.IFNA(VLOOKUP($B36,'BUENOS AIRES'!$HO$5:$IC$29,11,FALSE),0)+_xlfn.IFNA(VLOOKUP($B36,DELICIAS!$HO$5:$IC$29,11,FALSE),0)+_xlfn.IFNA(VLOOKUP($B36,JAMBALÓ!$HO$5:$IC$29,11,FALSE),0)+_xlfn.IFNA(VLOOKUP($B36,CANALON!$HO$5:$IC$29,11,FALSE),0)</f>
        <v>0</v>
      </c>
      <c r="S36" s="18">
        <f t="shared" ref="S36:S53" si="2">SUM(E36:R36)</f>
        <v>4150</v>
      </c>
      <c r="T36" s="18">
        <f t="shared" ref="T36:T54" si="3">SUM(G36:R36)</f>
        <v>2600</v>
      </c>
    </row>
    <row r="37" spans="1:20" x14ac:dyDescent="0.2">
      <c r="A37" s="18" t="s">
        <v>87</v>
      </c>
      <c r="B37" s="18" t="s">
        <v>96</v>
      </c>
      <c r="C37" s="23" t="s">
        <v>132</v>
      </c>
      <c r="D37" s="18">
        <v>50</v>
      </c>
      <c r="E37" s="18">
        <f>_xlfn.IFNA(VLOOKUP($B37,MIRANDA!$B$5:$P$29,11,FALSE),0)+_xlfn.IFNA(VLOOKUP($B37,CORINTO!$B$3:$P$27,11,FALSE),0)+_xlfn.IFNA(VLOOKUP($B37,'SANTANDER DE Q'!$B$5:$P$29,11,FALSE),0)+_xlfn.IFNA(VLOOKUP($B37,CALOTO!$B$5:$P$29,11,FALSE),0)+_xlfn.IFNA(VLOOKUP($B37,SUAREZ!$B$5:$P$29,11,FALSE),0)+_xlfn.IFNA(VLOOKUP($B37,'BUENOS AIRES'!$B$5:$P$29,11,FALSE),0)+_xlfn.IFNA(VLOOKUP($B37,DELICIAS!$B$5:$P$29,11,FALSE),0)+_xlfn.IFNA(VLOOKUP($B37,JAMBALÓ!$B$5:$P$29,11,FALSE),0)+_xlfn.IFNA(VLOOKUP($B37,CANALON!$B$5:$P$29,11,FALSE),0)</f>
        <v>250</v>
      </c>
      <c r="F37" s="18">
        <f>_xlfn.IFNA(VLOOKUP($B37,MIRANDA!$S$5:$AG$29,11,FALSE),0)+_xlfn.IFNA(VLOOKUP($B37,CORINTO!$S$3:$AG$27,11,FALSE),0)+_xlfn.IFNA(VLOOKUP($B37,'SANTANDER DE Q'!$S$5:$AG$29,11,FALSE),0)+_xlfn.IFNA(VLOOKUP($B37,CALOTO!$S$5:$AG$29,11,FALSE),0)+_xlfn.IFNA(VLOOKUP($B37,SUAREZ!$S$5:$AG$29,11,FALSE),0)+_xlfn.IFNA(VLOOKUP($B37,'BUENOS AIRES'!$S$5:$AG$29,11,FALSE),0)+_xlfn.IFNA(VLOOKUP($B37,DELICIAS!$S$5:$AG$29,11,FALSE),0)+_xlfn.IFNA(VLOOKUP($B37,JAMBALÓ!$S$5:$AG$29,11,FALSE),0)+_xlfn.IFNA(VLOOKUP($B37,CANALON!$S$5:$AG$29,11,FALSE),0)</f>
        <v>1000</v>
      </c>
      <c r="G37" s="18">
        <f>_xlfn.IFNA(VLOOKUP($B37,MIRANDA!$AJ$5:$AX$29,11,FALSE),0)+_xlfn.IFNA(VLOOKUP($B37,CORINTO!$AJ$3:$AX$27,11,FALSE),0)+_xlfn.IFNA(VLOOKUP($B37,'SANTANDER DE Q'!$AJ$5:$AX$29,11,FALSE),0)+_xlfn.IFNA(VLOOKUP($B37,CALOTO!$AJ$5:$AX$29,11,FALSE),0)+_xlfn.IFNA(VLOOKUP($B37,SUAREZ!$AJ$5:$AX$29,11,FALSE),0)+_xlfn.IFNA(VLOOKUP($B37,'BUENOS AIRES'!$AJ$5:$AX$29,11,FALSE),0)+_xlfn.IFNA(VLOOKUP($B37,DELICIAS!$AJ$5:$AX$29,11,FALSE),0)+_xlfn.IFNA(VLOOKUP($B37,[1]JAMBOLÓ!$AJ$19:$AX$43,11,FALSE),0)+_xlfn.IFNA(VLOOKUP($B37,CANALON!$AJ$5:$AX$29,11,FALSE),0)</f>
        <v>1700</v>
      </c>
      <c r="H37" s="18">
        <f>_xlfn.IFNA(VLOOKUP($B37,MIRANDA!$BA$5:$BO$29,11,FALSE),0)+_xlfn.IFNA(VLOOKUP($B37,CORINTO!$BA$3:$BO$27,11,FALSE),0)+_xlfn.IFNA(VLOOKUP($B37,'SANTANDER DE Q'!$BA$5:$BO$29,11,FALSE),0)+_xlfn.IFNA(VLOOKUP($B37,CALOTO!$BA$5:$BO$29,11,FALSE),0)+_xlfn.IFNA(VLOOKUP($B37,SUAREZ!$BA$5:$BO$29,11,FALSE),0)+_xlfn.IFNA(VLOOKUP($B37,'BUENOS AIRES'!$BA$5:$BO$29,11,FALSE),0)+_xlfn.IFNA(VLOOKUP($B37,DELICIAS!$BA$5:$BO$29,11,FALSE),0)+_xlfn.IFNA(VLOOKUP($B37,JAMBALÓ!$BA$5:$BO$29,11,FALSE),0)+_xlfn.IFNA(VLOOKUP($B37,CANALON!$BA$5:$BO$29,11,FALSE),0)</f>
        <v>2750</v>
      </c>
      <c r="I37" s="18">
        <f>_xlfn.IFNA(VLOOKUP($B37,MIRANDA!$BR$5:$CF$29,11,FALSE),0)+_xlfn.IFNA(VLOOKUP($B37,CORINTO!$BR$3:$CF$27,11,FALSE),0)+_xlfn.IFNA(VLOOKUP($B37,'SANTANDER DE Q'!$BR$5:$CF$29,11,FALSE),0)+_xlfn.IFNA(VLOOKUP($B37,CALOTO!$BR$5:$CF$29,11,FALSE),0)+_xlfn.IFNA(VLOOKUP($B37,SUAREZ!$BR$5:$CF$29,11,FALSE),0)+_xlfn.IFNA(VLOOKUP($B37,'BUENOS AIRES'!$BR$5:$CF$29,11,FALSE),0)+_xlfn.IFNA(VLOOKUP($B37,DELICIAS!$BR$5:$CF$29,11,FALSE),0)+_xlfn.IFNA(VLOOKUP($B37,JAMBALÓ!$BR$5:$CF$29,11,FALSE),0)+_xlfn.IFNA(VLOOKUP($B37,CANALON!$BR$5:$CF$29,11,FALSE),0)+_xlfn.IFNA(VLOOKUP($B37,OTROS!$B$5:$P$29,11,FALSE),0)</f>
        <v>500</v>
      </c>
      <c r="J37" s="18">
        <f>_xlfn.IFNA(VLOOKUP($B37,MIRANDA!$CI$5:$CW$29,11,FALSE),0)+_xlfn.IFNA(VLOOKUP($B37,CORINTO!$CI$3:$CW$27,11,FALSE),0)+_xlfn.IFNA(VLOOKUP($B37,'SANTANDER DE Q'!$CI$5:$CW$29,11,FALSE),0)+_xlfn.IFNA(VLOOKUP($B37,CALOTO!$CI$5:$CW$29,11,FALSE),0)+_xlfn.IFNA(VLOOKUP($B37,SUAREZ!$CI$5:$CW$29,11,FALSE),0)+_xlfn.IFNA(VLOOKUP($B37,'BUENOS AIRES'!$CI$5:$CW$29,11,FALSE),0)+_xlfn.IFNA(VLOOKUP($B37,DELICIAS!$CI$5:$CW$29,11,FALSE),0)+_xlfn.IFNA(VLOOKUP($B37,JAMBALÓ!$CI$5:$CW$29,11,FALSE),0)+_xlfn.IFNA(VLOOKUP($B37,CANALON!$CI$5:$CW$29,11,FALSE),0)</f>
        <v>0</v>
      </c>
      <c r="K37" s="18">
        <f>_xlfn.IFNA(VLOOKUP($B37,MIRANDA!$CZ$5:$DN$29,11,FALSE),0)+_xlfn.IFNA(VLOOKUP($B37,CORINTO!$CZ$3:$DN$27,11,FALSE),0)+_xlfn.IFNA(VLOOKUP($B37,'SANTANDER DE Q'!$CZ$5:$DN$29,11,FALSE),0)+_xlfn.IFNA(VLOOKUP($B37,CALOTO!$CZ$5:$DN$29,11,FALSE),0)+_xlfn.IFNA(VLOOKUP($B37,SUAREZ!$CZ$5:$DN$29,11,FALSE),0)+_xlfn.IFNA(VLOOKUP($B37,'BUENOS AIRES'!$CZ$5:$DN$29,11,FALSE),0)+_xlfn.IFNA(VLOOKUP($B37,DELICIAS!$CZ$5:$DN$29,11,FALSE),0)+_xlfn.IFNA(VLOOKUP($B37,JAMBALÓ!$CZ$5:$DN$29,11,FALSE),0)+_xlfn.IFNA(VLOOKUP($B37,CANALON!$CZ$5:$DN$29,11,FALSE),0)</f>
        <v>200</v>
      </c>
      <c r="L37" s="18">
        <f>_xlfn.IFNA(VLOOKUP($B37,MIRANDA!$DQ$5:$EE$29,11,FALSE),0)+_xlfn.IFNA(VLOOKUP($B37,CORINTO!$DQ$3:$EE$27,11,FALSE),0)+_xlfn.IFNA(VLOOKUP($B37,'SANTANDER DE Q'!$DQ$5:$EE$29,11,FALSE),0)+_xlfn.IFNA(VLOOKUP($B37,CALOTO!$DQ$5:$EE$29,11,FALSE),0)+_xlfn.IFNA(VLOOKUP($B37,SUAREZ!$DQ$5:$EE$29,11,FALSE),0)+_xlfn.IFNA(VLOOKUP($B37,'BUENOS AIRES'!$DQ$5:$EE$29,11,FALSE),0)+_xlfn.IFNA(VLOOKUP($B37,DELICIAS!$DQ$5:$EE$29,11,FALSE),0)+_xlfn.IFNA(VLOOKUP($B37,JAMBALÓ!$DQ$5:$EE$29,11,FALSE),0)+_xlfn.IFNA(VLOOKUP($B37,CANALON!$DQ$5:$EE$29,11,FALSE),0)+_xlfn.IFNA(VLOOKUP($B37,OTROS!$S$5:$AG$29,11,FALSE),0)</f>
        <v>952</v>
      </c>
      <c r="M37" s="18">
        <f>_xlfn.IFNA(VLOOKUP($B37,MIRANDA!$EH$5:$EV$29,11,FALSE),0)+_xlfn.IFNA(VLOOKUP($B37,CORINTO!$EH$3:$EV$27,11,FALSE),0)+_xlfn.IFNA(VLOOKUP($B37,'SANTANDER DE Q'!$EH$5:$EV$29,11,FALSE),0)+_xlfn.IFNA(VLOOKUP($B37,CALOTO!$EH$5:$EV$29,11,FALSE),0)+_xlfn.IFNA(VLOOKUP($B37,SUAREZ!$EH$5:$EV$29,11,FALSE),0)+_xlfn.IFNA(VLOOKUP($B37,'BUENOS AIRES'!$EH$5:$EV$29,11,FALSE),0)+_xlfn.IFNA(VLOOKUP($B37,DELICIAS!$EH$5:$EV$29,11,FALSE),0)+_xlfn.IFNA(VLOOKUP($B37,JAMBALÓ!$EH$5:$EV$29,11,FALSE),0)+_xlfn.IFNA(VLOOKUP($B37,CANALON!$EH$5:$EV$29,11,FALSE),0)+_xlfn.IFNA(VLOOKUP($B37,OTROS!$AJ$5:$AX$29,11,FALSE),0)</f>
        <v>200</v>
      </c>
      <c r="N37" s="18">
        <f>_xlfn.IFNA(VLOOKUP($B37,MIRANDA!$EY$5:$FM$29,11,FALSE),0)+_xlfn.IFNA(VLOOKUP($B37,CORINTO!$EY$3:$FM$27,11,FALSE),0)+_xlfn.IFNA(VLOOKUP($B37,'SANTANDER DE Q'!$EY$5:$FM$29,11,FALSE),0)+_xlfn.IFNA(VLOOKUP($B37,CALOTO!$EY$5:$FM$29,11,FALSE),0)+_xlfn.IFNA(VLOOKUP($B37,SUAREZ!$EY$5:$FM$29,11,FALSE),0)+_xlfn.IFNA(VLOOKUP($B37,'BUENOS AIRES'!$EY$5:$FM$29,11,FALSE),0)+_xlfn.IFNA(VLOOKUP($B37,DELICIAS!$EY$5:$FM$29,11,FALSE),0)+_xlfn.IFNA(VLOOKUP($B37,JAMBALÓ!$EY$5:$FM$29,11,FALSE),0)+_xlfn.IFNA(VLOOKUP($B37,CANALON!$EY$5:$FM$29,11,FALSE),0)+_xlfn.IFNA(VLOOKUP($B37,OTROS!$BA$5:$BO$29,11,FALSE),0)</f>
        <v>1600</v>
      </c>
      <c r="O37" s="18">
        <f>_xlfn.IFNA(VLOOKUP($B37,MIRANDA!$FP$5:$GD$29,11,FALSE),0)+_xlfn.IFNA(VLOOKUP($B37,CORINTO!$FP$3:$GD$27,11,FALSE),0)+_xlfn.IFNA(VLOOKUP($B37,'SANTANDER DE Q'!$FP$5:$GD$29,11,FALSE),0)+_xlfn.IFNA(VLOOKUP($B37,CALOTO!$FP$5:$GD$29,11,FALSE),0)+_xlfn.IFNA(VLOOKUP($B37,SUAREZ!$FP$5:$GD$29,11,FALSE),0)+_xlfn.IFNA(VLOOKUP($B37,'BUENOS AIRES'!$FP$5:$GD$29,11,FALSE),0)+_xlfn.IFNA(VLOOKUP($B37,DELICIAS!$FP$5:$GD$29,11,FALSE),0)+_xlfn.IFNA(VLOOKUP($B37,JAMBALÓ!$FP$5:$GD$29,11,FALSE),0)+_xlfn.IFNA(VLOOKUP($B37,CANALON!$FP$5:$GD$29,11,FALSE),0)+_xlfn.IFNA(VLOOKUP($B37,OTROS!$BR$5:$CF$29,11,FALSE),0)</f>
        <v>0</v>
      </c>
      <c r="P37" s="18">
        <f>_xlfn.IFNA(VLOOKUP($B37,MIRANDA!$GG$5:$GU$29,11,FALSE),0)+_xlfn.IFNA(VLOOKUP($B37,CORINTO!$GG$3:$GU$27,11,FALSE),0)+_xlfn.IFNA(VLOOKUP($B37,'SANTANDER DE Q'!$GG$5:$GU$29,11,FALSE),0)+_xlfn.IFNA(VLOOKUP($B37,CALOTO!$GG$5:$GU$29,11,FALSE),0)+_xlfn.IFNA(VLOOKUP($B37,SUAREZ!$GG$5:$GU$29,11,FALSE),0)+_xlfn.IFNA(VLOOKUP($B37,'BUENOS AIRES'!$GG$5:$GU$29,11,FALSE),0)+_xlfn.IFNA(VLOOKUP($B37,DELICIAS!$GG$5:$GU$29,11,FALSE),0)+_xlfn.IFNA(VLOOKUP($B37,JAMBALÓ!$GG$5:$GU$29,11,FALSE),0)+_xlfn.IFNA(VLOOKUP($B37,CANALON!$GG$5:$GU$29,11,FALSE),0)+_xlfn.IFNA(VLOOKUP($B37,OTROS!$CI$5:$CW$29,11,FALSE),0)</f>
        <v>1000</v>
      </c>
      <c r="Q37" s="18">
        <f>_xlfn.IFNA(VLOOKUP($B37,MIRANDA!$GX$5:$HL$29,11,FALSE),0)+_xlfn.IFNA(VLOOKUP($B37,CORINTO!$GX$3:$HL$27,11,FALSE),0)+_xlfn.IFNA(VLOOKUP($B37,'SANTANDER DE Q'!$GX$5:$HL$29,11,FALSE),0)+_xlfn.IFNA(VLOOKUP($B37,CALOTO!$GX$5:$HL$29,11,FALSE),0)+_xlfn.IFNA(VLOOKUP($B37,SUAREZ!$GX$5:$HL$29,11,FALSE),0)+_xlfn.IFNA(VLOOKUP($B37,'BUENOS AIRES'!$GX$5:$HL$29,11,FALSE),0)+_xlfn.IFNA(VLOOKUP($B37,DELICIAS!$GX$5:$HL$29,11,FALSE),0)+_xlfn.IFNA(VLOOKUP($B37,JAMBALÓ!$GX$5:$HL$29,11,FALSE),0)+_xlfn.IFNA(VLOOKUP($B37,CANALON!$GX$5:$HL$29,11,FALSE),0)</f>
        <v>0</v>
      </c>
      <c r="R37" s="18">
        <f>_xlfn.IFNA(VLOOKUP($B37,MIRANDA!$HO$5:$IC$29,11,FALSE),0)+_xlfn.IFNA(VLOOKUP($B37,CORINTO!$HO$3:$IC$27,11,FALSE),0)+_xlfn.IFNA(VLOOKUP($B37,'SANTANDER DE Q'!$HO$5:$IC$29,11,FALSE),0)+_xlfn.IFNA(VLOOKUP($B37,CALOTO!$HO$5:$IC$29,11,FALSE),0)+_xlfn.IFNA(VLOOKUP($B37,SUAREZ!$HO$5:$IC$29,11,FALSE),0)+_xlfn.IFNA(VLOOKUP($B37,'BUENOS AIRES'!$HO$5:$IC$29,11,FALSE),0)+_xlfn.IFNA(VLOOKUP($B37,DELICIAS!$HO$5:$IC$29,11,FALSE),0)+_xlfn.IFNA(VLOOKUP($B37,JAMBALÓ!$HO$5:$IC$29,11,FALSE),0)+_xlfn.IFNA(VLOOKUP($B37,CANALON!$HO$5:$IC$29,11,FALSE),0)</f>
        <v>0</v>
      </c>
      <c r="S37" s="18">
        <f t="shared" si="2"/>
        <v>10152</v>
      </c>
      <c r="T37" s="18">
        <f t="shared" si="3"/>
        <v>8902</v>
      </c>
    </row>
    <row r="38" spans="1:20" x14ac:dyDescent="0.2">
      <c r="A38" s="18" t="s">
        <v>87</v>
      </c>
      <c r="B38" s="18" t="s">
        <v>97</v>
      </c>
      <c r="C38" s="23" t="s">
        <v>133</v>
      </c>
      <c r="D38" s="18">
        <v>50</v>
      </c>
      <c r="E38" s="18">
        <f>_xlfn.IFNA(VLOOKUP($B38,MIRANDA!$B$5:$P$29,11,FALSE),0)+_xlfn.IFNA(VLOOKUP($B38,CORINTO!$B$3:$P$27,11,FALSE),0)+_xlfn.IFNA(VLOOKUP($B38,'SANTANDER DE Q'!$B$5:$P$29,11,FALSE),0)+_xlfn.IFNA(VLOOKUP($B38,CALOTO!$B$5:$P$29,11,FALSE),0)+_xlfn.IFNA(VLOOKUP($B38,SUAREZ!$B$5:$P$29,11,FALSE),0)+_xlfn.IFNA(VLOOKUP($B38,'BUENOS AIRES'!$B$5:$P$29,11,FALSE),0)+_xlfn.IFNA(VLOOKUP($B38,DELICIAS!$B$5:$P$29,11,FALSE),0)+_xlfn.IFNA(VLOOKUP($B38,JAMBALÓ!$B$5:$P$29,11,FALSE),0)+_xlfn.IFNA(VLOOKUP($B38,CANALON!$B$5:$P$29,11,FALSE),0)</f>
        <v>500</v>
      </c>
      <c r="F38" s="18">
        <f>_xlfn.IFNA(VLOOKUP($B38,MIRANDA!$S$5:$AG$29,11,FALSE),0)+_xlfn.IFNA(VLOOKUP($B38,CORINTO!$S$3:$AG$27,11,FALSE),0)+_xlfn.IFNA(VLOOKUP($B38,'SANTANDER DE Q'!$S$5:$AG$29,11,FALSE),0)+_xlfn.IFNA(VLOOKUP($B38,CALOTO!$S$5:$AG$29,11,FALSE),0)+_xlfn.IFNA(VLOOKUP($B38,SUAREZ!$S$5:$AG$29,11,FALSE),0)+_xlfn.IFNA(VLOOKUP($B38,'BUENOS AIRES'!$S$5:$AG$29,11,FALSE),0)+_xlfn.IFNA(VLOOKUP($B38,DELICIAS!$S$5:$AG$29,11,FALSE),0)+_xlfn.IFNA(VLOOKUP($B38,JAMBALÓ!$S$5:$AG$29,11,FALSE),0)+_xlfn.IFNA(VLOOKUP($B38,CANALON!$S$5:$AG$29,11,FALSE),0)</f>
        <v>1000</v>
      </c>
      <c r="G38" s="18">
        <f>_xlfn.IFNA(VLOOKUP($B38,MIRANDA!$AJ$5:$AX$29,11,FALSE),0)+_xlfn.IFNA(VLOOKUP($B38,CORINTO!$AJ$3:$AX$27,11,FALSE),0)+_xlfn.IFNA(VLOOKUP($B38,'SANTANDER DE Q'!$AJ$5:$AX$29,11,FALSE),0)+_xlfn.IFNA(VLOOKUP($B38,CALOTO!$AJ$5:$AX$29,11,FALSE),0)+_xlfn.IFNA(VLOOKUP($B38,SUAREZ!$AJ$5:$AX$29,11,FALSE),0)+_xlfn.IFNA(VLOOKUP($B38,'BUENOS AIRES'!$AJ$5:$AX$29,11,FALSE),0)+_xlfn.IFNA(VLOOKUP($B38,DELICIAS!$AJ$5:$AX$29,11,FALSE),0)+_xlfn.IFNA(VLOOKUP($B38,[1]JAMBOLÓ!$AJ$19:$AX$43,11,FALSE),0)+_xlfn.IFNA(VLOOKUP($B38,CANALON!$AJ$5:$AX$29,11,FALSE),0)</f>
        <v>1500</v>
      </c>
      <c r="H38" s="18">
        <f>_xlfn.IFNA(VLOOKUP($B38,MIRANDA!$BA$5:$BO$29,11,FALSE),0)+_xlfn.IFNA(VLOOKUP($B38,CORINTO!$BA$3:$BO$27,11,FALSE),0)+_xlfn.IFNA(VLOOKUP($B38,'SANTANDER DE Q'!$BA$5:$BO$29,11,FALSE),0)+_xlfn.IFNA(VLOOKUP($B38,CALOTO!$BA$5:$BO$29,11,FALSE),0)+_xlfn.IFNA(VLOOKUP($B38,SUAREZ!$BA$5:$BO$29,11,FALSE),0)+_xlfn.IFNA(VLOOKUP($B38,'BUENOS AIRES'!$BA$5:$BO$29,11,FALSE),0)+_xlfn.IFNA(VLOOKUP($B38,DELICIAS!$BA$5:$BO$29,11,FALSE),0)+_xlfn.IFNA(VLOOKUP($B38,JAMBALÓ!$BA$5:$BO$29,11,FALSE),0)+_xlfn.IFNA(VLOOKUP($B38,CANALON!$BA$5:$BO$29,11,FALSE),0)</f>
        <v>550</v>
      </c>
      <c r="I38" s="18">
        <f>_xlfn.IFNA(VLOOKUP($B38,MIRANDA!$BR$5:$CF$29,11,FALSE),0)+_xlfn.IFNA(VLOOKUP($B38,CORINTO!$BR$3:$CF$27,11,FALSE),0)+_xlfn.IFNA(VLOOKUP($B38,'SANTANDER DE Q'!$BR$5:$CF$29,11,FALSE),0)+_xlfn.IFNA(VLOOKUP($B38,CALOTO!$BR$5:$CF$29,11,FALSE),0)+_xlfn.IFNA(VLOOKUP($B38,SUAREZ!$BR$5:$CF$29,11,FALSE),0)+_xlfn.IFNA(VLOOKUP($B38,'BUENOS AIRES'!$BR$5:$CF$29,11,FALSE),0)+_xlfn.IFNA(VLOOKUP($B38,DELICIAS!$BR$5:$CF$29,11,FALSE),0)+_xlfn.IFNA(VLOOKUP($B38,JAMBALÓ!$BR$5:$CF$29,11,FALSE),0)+_xlfn.IFNA(VLOOKUP($B38,CANALON!$BR$5:$CF$29,11,FALSE),0)+_xlfn.IFNA(VLOOKUP($B38,OTROS!$B$5:$P$29,11,FALSE),0)</f>
        <v>240</v>
      </c>
      <c r="J38" s="18">
        <f>_xlfn.IFNA(VLOOKUP($B38,MIRANDA!$CI$5:$CW$29,11,FALSE),0)+_xlfn.IFNA(VLOOKUP($B38,CORINTO!$CI$3:$CW$27,11,FALSE),0)+_xlfn.IFNA(VLOOKUP($B38,'SANTANDER DE Q'!$CI$5:$CW$29,11,FALSE),0)+_xlfn.IFNA(VLOOKUP($B38,CALOTO!$CI$5:$CW$29,11,FALSE),0)+_xlfn.IFNA(VLOOKUP($B38,SUAREZ!$CI$5:$CW$29,11,FALSE),0)+_xlfn.IFNA(VLOOKUP($B38,'BUENOS AIRES'!$CI$5:$CW$29,11,FALSE),0)+_xlfn.IFNA(VLOOKUP($B38,DELICIAS!$CI$5:$CW$29,11,FALSE),0)+_xlfn.IFNA(VLOOKUP($B38,JAMBALÓ!$CI$5:$CW$29,11,FALSE),0)+_xlfn.IFNA(VLOOKUP($B38,CANALON!$CI$5:$CW$29,11,FALSE),0)</f>
        <v>300</v>
      </c>
      <c r="K38" s="18">
        <f>_xlfn.IFNA(VLOOKUP($B38,MIRANDA!$CZ$5:$DN$29,11,FALSE),0)+_xlfn.IFNA(VLOOKUP($B38,CORINTO!$CZ$3:$DN$27,11,FALSE),0)+_xlfn.IFNA(VLOOKUP($B38,'SANTANDER DE Q'!$CZ$5:$DN$29,11,FALSE),0)+_xlfn.IFNA(VLOOKUP($B38,CALOTO!$CZ$5:$DN$29,11,FALSE),0)+_xlfn.IFNA(VLOOKUP($B38,SUAREZ!$CZ$5:$DN$29,11,FALSE),0)+_xlfn.IFNA(VLOOKUP($B38,'BUENOS AIRES'!$CZ$5:$DN$29,11,FALSE),0)+_xlfn.IFNA(VLOOKUP($B38,DELICIAS!$CZ$5:$DN$29,11,FALSE),0)+_xlfn.IFNA(VLOOKUP($B38,JAMBALÓ!$CZ$5:$DN$29,11,FALSE),0)+_xlfn.IFNA(VLOOKUP($B38,CANALON!$CZ$5:$DN$29,11,FALSE),0)</f>
        <v>1400</v>
      </c>
      <c r="L38" s="18">
        <f>_xlfn.IFNA(VLOOKUP($B38,MIRANDA!$DQ$5:$EE$29,11,FALSE),0)+_xlfn.IFNA(VLOOKUP($B38,CORINTO!$DQ$3:$EE$27,11,FALSE),0)+_xlfn.IFNA(VLOOKUP($B38,'SANTANDER DE Q'!$DQ$5:$EE$29,11,FALSE),0)+_xlfn.IFNA(VLOOKUP($B38,CALOTO!$DQ$5:$EE$29,11,FALSE),0)+_xlfn.IFNA(VLOOKUP($B38,SUAREZ!$DQ$5:$EE$29,11,FALSE),0)+_xlfn.IFNA(VLOOKUP($B38,'BUENOS AIRES'!$DQ$5:$EE$29,11,FALSE),0)+_xlfn.IFNA(VLOOKUP($B38,DELICIAS!$DQ$5:$EE$29,11,FALSE),0)+_xlfn.IFNA(VLOOKUP($B38,JAMBALÓ!$DQ$5:$EE$29,11,FALSE),0)+_xlfn.IFNA(VLOOKUP($B38,CANALON!$DQ$5:$EE$29,11,FALSE),0)+_xlfn.IFNA(VLOOKUP($B38,OTROS!$S$5:$AG$29,11,FALSE),0)</f>
        <v>1050</v>
      </c>
      <c r="M38" s="18">
        <f>_xlfn.IFNA(VLOOKUP($B38,MIRANDA!$EH$5:$EV$29,11,FALSE),0)+_xlfn.IFNA(VLOOKUP($B38,CORINTO!$EH$3:$EV$27,11,FALSE),0)+_xlfn.IFNA(VLOOKUP($B38,'SANTANDER DE Q'!$EH$5:$EV$29,11,FALSE),0)+_xlfn.IFNA(VLOOKUP($B38,CALOTO!$EH$5:$EV$29,11,FALSE),0)+_xlfn.IFNA(VLOOKUP($B38,SUAREZ!$EH$5:$EV$29,11,FALSE),0)+_xlfn.IFNA(VLOOKUP($B38,'BUENOS AIRES'!$EH$5:$EV$29,11,FALSE),0)+_xlfn.IFNA(VLOOKUP($B38,DELICIAS!$EH$5:$EV$29,11,FALSE),0)+_xlfn.IFNA(VLOOKUP($B38,JAMBALÓ!$EH$5:$EV$29,11,FALSE),0)+_xlfn.IFNA(VLOOKUP($B38,CANALON!$EH$5:$EV$29,11,FALSE),0)+_xlfn.IFNA(VLOOKUP($B38,OTROS!$AJ$5:$AX$29,11,FALSE),0)</f>
        <v>100</v>
      </c>
      <c r="N38" s="18">
        <f>_xlfn.IFNA(VLOOKUP($B38,MIRANDA!$EY$5:$FM$29,11,FALSE),0)+_xlfn.IFNA(VLOOKUP($B38,CORINTO!$EY$3:$FM$27,11,FALSE),0)+_xlfn.IFNA(VLOOKUP($B38,'SANTANDER DE Q'!$EY$5:$FM$29,11,FALSE),0)+_xlfn.IFNA(VLOOKUP($B38,CALOTO!$EY$5:$FM$29,11,FALSE),0)+_xlfn.IFNA(VLOOKUP($B38,SUAREZ!$EY$5:$FM$29,11,FALSE),0)+_xlfn.IFNA(VLOOKUP($B38,'BUENOS AIRES'!$EY$5:$FM$29,11,FALSE),0)+_xlfn.IFNA(VLOOKUP($B38,DELICIAS!$EY$5:$FM$29,11,FALSE),0)+_xlfn.IFNA(VLOOKUP($B38,JAMBALÓ!$EY$5:$FM$29,11,FALSE),0)+_xlfn.IFNA(VLOOKUP($B38,CANALON!$EY$5:$FM$29,11,FALSE),0)+_xlfn.IFNA(VLOOKUP($B38,OTROS!$BA$5:$BO$29,11,FALSE),0)</f>
        <v>1500</v>
      </c>
      <c r="O38" s="18">
        <f>_xlfn.IFNA(VLOOKUP($B38,MIRANDA!$FP$5:$GD$29,11,FALSE),0)+_xlfn.IFNA(VLOOKUP($B38,CORINTO!$FP$3:$GD$27,11,FALSE),0)+_xlfn.IFNA(VLOOKUP($B38,'SANTANDER DE Q'!$FP$5:$GD$29,11,FALSE),0)+_xlfn.IFNA(VLOOKUP($B38,CALOTO!$FP$5:$GD$29,11,FALSE),0)+_xlfn.IFNA(VLOOKUP($B38,SUAREZ!$FP$5:$GD$29,11,FALSE),0)+_xlfn.IFNA(VLOOKUP($B38,'BUENOS AIRES'!$FP$5:$GD$29,11,FALSE),0)+_xlfn.IFNA(VLOOKUP($B38,DELICIAS!$FP$5:$GD$29,11,FALSE),0)+_xlfn.IFNA(VLOOKUP($B38,JAMBALÓ!$FP$5:$GD$29,11,FALSE),0)+_xlfn.IFNA(VLOOKUP($B38,CANALON!$FP$5:$GD$29,11,FALSE),0)+_xlfn.IFNA(VLOOKUP($B38,OTROS!$BR$5:$CF$29,11,FALSE),0)</f>
        <v>200</v>
      </c>
      <c r="P38" s="18">
        <f>_xlfn.IFNA(VLOOKUP($B38,MIRANDA!$GG$5:$GU$29,11,FALSE),0)+_xlfn.IFNA(VLOOKUP($B38,CORINTO!$GG$3:$GU$27,11,FALSE),0)+_xlfn.IFNA(VLOOKUP($B38,'SANTANDER DE Q'!$GG$5:$GU$29,11,FALSE),0)+_xlfn.IFNA(VLOOKUP($B38,CALOTO!$GG$5:$GU$29,11,FALSE),0)+_xlfn.IFNA(VLOOKUP($B38,SUAREZ!$GG$5:$GU$29,11,FALSE),0)+_xlfn.IFNA(VLOOKUP($B38,'BUENOS AIRES'!$GG$5:$GU$29,11,FALSE),0)+_xlfn.IFNA(VLOOKUP($B38,DELICIAS!$GG$5:$GU$29,11,FALSE),0)+_xlfn.IFNA(VLOOKUP($B38,JAMBALÓ!$GG$5:$GU$29,11,FALSE),0)+_xlfn.IFNA(VLOOKUP($B38,CANALON!$GG$5:$GU$29,11,FALSE),0)+_xlfn.IFNA(VLOOKUP($B38,OTROS!$CI$5:$CW$29,11,FALSE),0)</f>
        <v>1420</v>
      </c>
      <c r="Q38" s="18">
        <f>_xlfn.IFNA(VLOOKUP($B38,MIRANDA!$GX$5:$HL$29,11,FALSE),0)+_xlfn.IFNA(VLOOKUP($B38,CORINTO!$GX$3:$HL$27,11,FALSE),0)+_xlfn.IFNA(VLOOKUP($B38,'SANTANDER DE Q'!$GX$5:$HL$29,11,FALSE),0)+_xlfn.IFNA(VLOOKUP($B38,CALOTO!$GX$5:$HL$29,11,FALSE),0)+_xlfn.IFNA(VLOOKUP($B38,SUAREZ!$GX$5:$HL$29,11,FALSE),0)+_xlfn.IFNA(VLOOKUP($B38,'BUENOS AIRES'!$GX$5:$HL$29,11,FALSE),0)+_xlfn.IFNA(VLOOKUP($B38,DELICIAS!$GX$5:$HL$29,11,FALSE),0)+_xlfn.IFNA(VLOOKUP($B38,JAMBALÓ!$GX$5:$HL$29,11,FALSE),0)+_xlfn.IFNA(VLOOKUP($B38,CANALON!$GX$5:$HL$29,11,FALSE),0)</f>
        <v>400</v>
      </c>
      <c r="R38" s="18">
        <f>_xlfn.IFNA(VLOOKUP($B38,MIRANDA!$HO$5:$IC$29,11,FALSE),0)+_xlfn.IFNA(VLOOKUP($B38,CORINTO!$HO$3:$IC$27,11,FALSE),0)+_xlfn.IFNA(VLOOKUP($B38,'SANTANDER DE Q'!$HO$5:$IC$29,11,FALSE),0)+_xlfn.IFNA(VLOOKUP($B38,CALOTO!$HO$5:$IC$29,11,FALSE),0)+_xlfn.IFNA(VLOOKUP($B38,SUAREZ!$HO$5:$IC$29,11,FALSE),0)+_xlfn.IFNA(VLOOKUP($B38,'BUENOS AIRES'!$HO$5:$IC$29,11,FALSE),0)+_xlfn.IFNA(VLOOKUP($B38,DELICIAS!$HO$5:$IC$29,11,FALSE),0)+_xlfn.IFNA(VLOOKUP($B38,JAMBALÓ!$HO$5:$IC$29,11,FALSE),0)+_xlfn.IFNA(VLOOKUP($B38,CANALON!$HO$5:$IC$29,11,FALSE),0)</f>
        <v>0</v>
      </c>
      <c r="S38" s="18">
        <f t="shared" si="2"/>
        <v>10160</v>
      </c>
      <c r="T38" s="18">
        <f t="shared" si="3"/>
        <v>8660</v>
      </c>
    </row>
    <row r="39" spans="1:20" x14ac:dyDescent="0.2">
      <c r="A39" s="18" t="s">
        <v>87</v>
      </c>
      <c r="B39" s="18" t="s">
        <v>98</v>
      </c>
      <c r="C39" s="23" t="s">
        <v>134</v>
      </c>
      <c r="D39" s="18">
        <v>50</v>
      </c>
      <c r="E39" s="18">
        <f>_xlfn.IFNA(VLOOKUP($B39,MIRANDA!$B$5:$P$29,11,FALSE),0)+_xlfn.IFNA(VLOOKUP($B39,CORINTO!$B$3:$P$27,11,FALSE),0)+_xlfn.IFNA(VLOOKUP($B39,'SANTANDER DE Q'!$B$5:$P$29,11,FALSE),0)+_xlfn.IFNA(VLOOKUP($B39,CALOTO!$B$5:$P$29,11,FALSE),0)+_xlfn.IFNA(VLOOKUP($B39,SUAREZ!$B$5:$P$29,11,FALSE),0)+_xlfn.IFNA(VLOOKUP($B39,'BUENOS AIRES'!$B$5:$P$29,11,FALSE),0)+_xlfn.IFNA(VLOOKUP($B39,DELICIAS!$B$5:$P$29,11,FALSE),0)+_xlfn.IFNA(VLOOKUP($B39,JAMBALÓ!$B$5:$P$29,11,FALSE),0)+_xlfn.IFNA(VLOOKUP($B39,CANALON!$B$5:$P$29,11,FALSE),0)</f>
        <v>500</v>
      </c>
      <c r="F39" s="18">
        <f>_xlfn.IFNA(VLOOKUP($B39,MIRANDA!$S$5:$AG$29,11,FALSE),0)+_xlfn.IFNA(VLOOKUP($B39,CORINTO!$S$3:$AG$27,11,FALSE),0)+_xlfn.IFNA(VLOOKUP($B39,'SANTANDER DE Q'!$S$5:$AG$29,11,FALSE),0)+_xlfn.IFNA(VLOOKUP($B39,CALOTO!$S$5:$AG$29,11,FALSE),0)+_xlfn.IFNA(VLOOKUP($B39,SUAREZ!$S$5:$AG$29,11,FALSE),0)+_xlfn.IFNA(VLOOKUP($B39,'BUENOS AIRES'!$S$5:$AG$29,11,FALSE),0)+_xlfn.IFNA(VLOOKUP($B39,DELICIAS!$S$5:$AG$29,11,FALSE),0)+_xlfn.IFNA(VLOOKUP($B39,JAMBALÓ!$S$5:$AG$29,11,FALSE),0)+_xlfn.IFNA(VLOOKUP($B39,CANALON!$S$5:$AG$29,11,FALSE),0)</f>
        <v>0</v>
      </c>
      <c r="G39" s="18">
        <f>_xlfn.IFNA(VLOOKUP($B39,MIRANDA!$AJ$5:$AX$29,11,FALSE),0)+_xlfn.IFNA(VLOOKUP($B39,CORINTO!$AJ$3:$AX$27,11,FALSE),0)+_xlfn.IFNA(VLOOKUP($B39,'SANTANDER DE Q'!$AJ$5:$AX$29,11,FALSE),0)+_xlfn.IFNA(VLOOKUP($B39,CALOTO!$AJ$5:$AX$29,11,FALSE),0)+_xlfn.IFNA(VLOOKUP($B39,SUAREZ!$AJ$5:$AX$29,11,FALSE),0)+_xlfn.IFNA(VLOOKUP($B39,'BUENOS AIRES'!$AJ$5:$AX$29,11,FALSE),0)+_xlfn.IFNA(VLOOKUP($B39,DELICIAS!$AJ$5:$AX$29,11,FALSE),0)+_xlfn.IFNA(VLOOKUP($B39,[1]JAMBOLÓ!$AJ$19:$AX$43,11,FALSE),0)+_xlfn.IFNA(VLOOKUP($B39,CANALON!$AJ$5:$AX$29,11,FALSE),0)</f>
        <v>0</v>
      </c>
      <c r="H39" s="18">
        <f>_xlfn.IFNA(VLOOKUP($B39,MIRANDA!$BA$5:$BO$29,11,FALSE),0)+_xlfn.IFNA(VLOOKUP($B39,CORINTO!$BA$3:$BO$27,11,FALSE),0)+_xlfn.IFNA(VLOOKUP($B39,'SANTANDER DE Q'!$BA$5:$BO$29,11,FALSE),0)+_xlfn.IFNA(VLOOKUP($B39,CALOTO!$BA$5:$BO$29,11,FALSE),0)+_xlfn.IFNA(VLOOKUP($B39,SUAREZ!$BA$5:$BO$29,11,FALSE),0)+_xlfn.IFNA(VLOOKUP($B39,'BUENOS AIRES'!$BA$5:$BO$29,11,FALSE),0)+_xlfn.IFNA(VLOOKUP($B39,DELICIAS!$BA$5:$BO$29,11,FALSE),0)+_xlfn.IFNA(VLOOKUP($B39,JAMBALÓ!$BA$5:$BO$29,11,FALSE),0)+_xlfn.IFNA(VLOOKUP($B39,CANALON!$BA$5:$BO$29,11,FALSE),0)</f>
        <v>0</v>
      </c>
      <c r="I39" s="18">
        <f>_xlfn.IFNA(VLOOKUP($B39,MIRANDA!$BR$5:$CF$29,11,FALSE),0)+_xlfn.IFNA(VLOOKUP($B39,CORINTO!$BR$3:$CF$27,11,FALSE),0)+_xlfn.IFNA(VLOOKUP($B39,'SANTANDER DE Q'!$BR$5:$CF$29,11,FALSE),0)+_xlfn.IFNA(VLOOKUP($B39,CALOTO!$BR$5:$CF$29,11,FALSE),0)+_xlfn.IFNA(VLOOKUP($B39,SUAREZ!$BR$5:$CF$29,11,FALSE),0)+_xlfn.IFNA(VLOOKUP($B39,'BUENOS AIRES'!$BR$5:$CF$29,11,FALSE),0)+_xlfn.IFNA(VLOOKUP($B39,DELICIAS!$BR$5:$CF$29,11,FALSE),0)+_xlfn.IFNA(VLOOKUP($B39,JAMBALÓ!$BR$5:$CF$29,11,FALSE),0)+_xlfn.IFNA(VLOOKUP($B39,CANALON!$BR$5:$CF$29,11,FALSE),0)+_xlfn.IFNA(VLOOKUP($B39,OTROS!$B$5:$P$29,11,FALSE),0)</f>
        <v>0</v>
      </c>
      <c r="J39" s="18">
        <f>_xlfn.IFNA(VLOOKUP($B39,MIRANDA!$CI$5:$CW$29,11,FALSE),0)+_xlfn.IFNA(VLOOKUP($B39,CORINTO!$CI$3:$CW$27,11,FALSE),0)+_xlfn.IFNA(VLOOKUP($B39,'SANTANDER DE Q'!$CI$5:$CW$29,11,FALSE),0)+_xlfn.IFNA(VLOOKUP($B39,CALOTO!$CI$5:$CW$29,11,FALSE),0)+_xlfn.IFNA(VLOOKUP($B39,SUAREZ!$CI$5:$CW$29,11,FALSE),0)+_xlfn.IFNA(VLOOKUP($B39,'BUENOS AIRES'!$CI$5:$CW$29,11,FALSE),0)+_xlfn.IFNA(VLOOKUP($B39,DELICIAS!$CI$5:$CW$29,11,FALSE),0)+_xlfn.IFNA(VLOOKUP($B39,JAMBALÓ!$CI$5:$CW$29,11,FALSE),0)+_xlfn.IFNA(VLOOKUP($B39,CANALON!$CI$5:$CW$29,11,FALSE),0)</f>
        <v>0</v>
      </c>
      <c r="K39" s="18">
        <f>_xlfn.IFNA(VLOOKUP($B39,MIRANDA!$CZ$5:$DN$29,11,FALSE),0)+_xlfn.IFNA(VLOOKUP($B39,CORINTO!$CZ$3:$DN$27,11,FALSE),0)+_xlfn.IFNA(VLOOKUP($B39,'SANTANDER DE Q'!$CZ$5:$DN$29,11,FALSE),0)+_xlfn.IFNA(VLOOKUP($B39,CALOTO!$CZ$5:$DN$29,11,FALSE),0)+_xlfn.IFNA(VLOOKUP($B39,SUAREZ!$CZ$5:$DN$29,11,FALSE),0)+_xlfn.IFNA(VLOOKUP($B39,'BUENOS AIRES'!$CZ$5:$DN$29,11,FALSE),0)+_xlfn.IFNA(VLOOKUP($B39,DELICIAS!$CZ$5:$DN$29,11,FALSE),0)+_xlfn.IFNA(VLOOKUP($B39,JAMBALÓ!$CZ$5:$DN$29,11,FALSE),0)+_xlfn.IFNA(VLOOKUP($B39,CANALON!$CZ$5:$DN$29,11,FALSE),0)</f>
        <v>0</v>
      </c>
      <c r="L39" s="18">
        <f>_xlfn.IFNA(VLOOKUP($B39,MIRANDA!$DQ$5:$EE$29,11,FALSE),0)+_xlfn.IFNA(VLOOKUP($B39,CORINTO!$DQ$3:$EE$27,11,FALSE),0)+_xlfn.IFNA(VLOOKUP($B39,'SANTANDER DE Q'!$DQ$5:$EE$29,11,FALSE),0)+_xlfn.IFNA(VLOOKUP($B39,CALOTO!$DQ$5:$EE$29,11,FALSE),0)+_xlfn.IFNA(VLOOKUP($B39,SUAREZ!$DQ$5:$EE$29,11,FALSE),0)+_xlfn.IFNA(VLOOKUP($B39,'BUENOS AIRES'!$DQ$5:$EE$29,11,FALSE),0)+_xlfn.IFNA(VLOOKUP($B39,DELICIAS!$DQ$5:$EE$29,11,FALSE),0)+_xlfn.IFNA(VLOOKUP($B39,JAMBALÓ!$DQ$5:$EE$29,11,FALSE),0)+_xlfn.IFNA(VLOOKUP($B39,CANALON!$DQ$5:$EE$29,11,FALSE),0)+_xlfn.IFNA(VLOOKUP($B39,OTROS!$S$5:$AG$29,11,FALSE),0)</f>
        <v>350</v>
      </c>
      <c r="M39" s="18">
        <f>_xlfn.IFNA(VLOOKUP($B39,MIRANDA!$EH$5:$EV$29,11,FALSE),0)+_xlfn.IFNA(VLOOKUP($B39,CORINTO!$EH$3:$EV$27,11,FALSE),0)+_xlfn.IFNA(VLOOKUP($B39,'SANTANDER DE Q'!$EH$5:$EV$29,11,FALSE),0)+_xlfn.IFNA(VLOOKUP($B39,CALOTO!$EH$5:$EV$29,11,FALSE),0)+_xlfn.IFNA(VLOOKUP($B39,SUAREZ!$EH$5:$EV$29,11,FALSE),0)+_xlfn.IFNA(VLOOKUP($B39,'BUENOS AIRES'!$EH$5:$EV$29,11,FALSE),0)+_xlfn.IFNA(VLOOKUP($B39,DELICIAS!$EH$5:$EV$29,11,FALSE),0)+_xlfn.IFNA(VLOOKUP($B39,JAMBALÓ!$EH$5:$EV$29,11,FALSE),0)+_xlfn.IFNA(VLOOKUP($B39,CANALON!$EH$5:$EV$29,11,FALSE),0)+_xlfn.IFNA(VLOOKUP($B39,OTROS!$AJ$5:$AX$29,11,FALSE),0)</f>
        <v>0</v>
      </c>
      <c r="N39" s="18">
        <f>_xlfn.IFNA(VLOOKUP($B39,MIRANDA!$EY$5:$FM$29,11,FALSE),0)+_xlfn.IFNA(VLOOKUP($B39,CORINTO!$EY$3:$FM$27,11,FALSE),0)+_xlfn.IFNA(VLOOKUP($B39,'SANTANDER DE Q'!$EY$5:$FM$29,11,FALSE),0)+_xlfn.IFNA(VLOOKUP($B39,CALOTO!$EY$5:$FM$29,11,FALSE),0)+_xlfn.IFNA(VLOOKUP($B39,SUAREZ!$EY$5:$FM$29,11,FALSE),0)+_xlfn.IFNA(VLOOKUP($B39,'BUENOS AIRES'!$EY$5:$FM$29,11,FALSE),0)+_xlfn.IFNA(VLOOKUP($B39,DELICIAS!$EY$5:$FM$29,11,FALSE),0)+_xlfn.IFNA(VLOOKUP($B39,JAMBALÓ!$EY$5:$FM$29,11,FALSE),0)+_xlfn.IFNA(VLOOKUP($B39,CANALON!$EY$5:$FM$29,11,FALSE),0)+_xlfn.IFNA(VLOOKUP($B39,OTROS!$BA$5:$BO$29,11,FALSE),0)</f>
        <v>800</v>
      </c>
      <c r="O39" s="18">
        <f>_xlfn.IFNA(VLOOKUP($B39,MIRANDA!$FP$5:$GD$29,11,FALSE),0)+_xlfn.IFNA(VLOOKUP($B39,CORINTO!$FP$3:$GD$27,11,FALSE),0)+_xlfn.IFNA(VLOOKUP($B39,'SANTANDER DE Q'!$FP$5:$GD$29,11,FALSE),0)+_xlfn.IFNA(VLOOKUP($B39,CALOTO!$FP$5:$GD$29,11,FALSE),0)+_xlfn.IFNA(VLOOKUP($B39,SUAREZ!$FP$5:$GD$29,11,FALSE),0)+_xlfn.IFNA(VLOOKUP($B39,'BUENOS AIRES'!$FP$5:$GD$29,11,FALSE),0)+_xlfn.IFNA(VLOOKUP($B39,DELICIAS!$FP$5:$GD$29,11,FALSE),0)+_xlfn.IFNA(VLOOKUP($B39,JAMBALÓ!$FP$5:$GD$29,11,FALSE),0)+_xlfn.IFNA(VLOOKUP($B39,CANALON!$FP$5:$GD$29,11,FALSE),0)+_xlfn.IFNA(VLOOKUP($B39,OTROS!$BR$5:$CF$29,11,FALSE),0)</f>
        <v>0</v>
      </c>
      <c r="P39" s="18">
        <f>_xlfn.IFNA(VLOOKUP($B39,MIRANDA!$GG$5:$GU$29,11,FALSE),0)+_xlfn.IFNA(VLOOKUP($B39,CORINTO!$GG$3:$GU$27,11,FALSE),0)+_xlfn.IFNA(VLOOKUP($B39,'SANTANDER DE Q'!$GG$5:$GU$29,11,FALSE),0)+_xlfn.IFNA(VLOOKUP($B39,CALOTO!$GG$5:$GU$29,11,FALSE),0)+_xlfn.IFNA(VLOOKUP($B39,SUAREZ!$GG$5:$GU$29,11,FALSE),0)+_xlfn.IFNA(VLOOKUP($B39,'BUENOS AIRES'!$GG$5:$GU$29,11,FALSE),0)+_xlfn.IFNA(VLOOKUP($B39,DELICIAS!$GG$5:$GU$29,11,FALSE),0)+_xlfn.IFNA(VLOOKUP($B39,JAMBALÓ!$GG$5:$GU$29,11,FALSE),0)+_xlfn.IFNA(VLOOKUP($B39,CANALON!$GG$5:$GU$29,11,FALSE),0)+_xlfn.IFNA(VLOOKUP($B39,OTROS!$CI$5:$CW$29,11,FALSE),0)</f>
        <v>300</v>
      </c>
      <c r="Q39" s="18">
        <f>_xlfn.IFNA(VLOOKUP($B39,MIRANDA!$GX$5:$HL$29,11,FALSE),0)+_xlfn.IFNA(VLOOKUP($B39,CORINTO!$GX$3:$HL$27,11,FALSE),0)+_xlfn.IFNA(VLOOKUP($B39,'SANTANDER DE Q'!$GX$5:$HL$29,11,FALSE),0)+_xlfn.IFNA(VLOOKUP($B39,CALOTO!$GX$5:$HL$29,11,FALSE),0)+_xlfn.IFNA(VLOOKUP($B39,SUAREZ!$GX$5:$HL$29,11,FALSE),0)+_xlfn.IFNA(VLOOKUP($B39,'BUENOS AIRES'!$GX$5:$HL$29,11,FALSE),0)+_xlfn.IFNA(VLOOKUP($B39,DELICIAS!$GX$5:$HL$29,11,FALSE),0)+_xlfn.IFNA(VLOOKUP($B39,JAMBALÓ!$GX$5:$HL$29,11,FALSE),0)+_xlfn.IFNA(VLOOKUP($B39,CANALON!$GX$5:$HL$29,11,FALSE),0)</f>
        <v>0</v>
      </c>
      <c r="R39" s="18">
        <f>_xlfn.IFNA(VLOOKUP($B39,MIRANDA!$HO$5:$IC$29,11,FALSE),0)+_xlfn.IFNA(VLOOKUP($B39,CORINTO!$HO$3:$IC$27,11,FALSE),0)+_xlfn.IFNA(VLOOKUP($B39,'SANTANDER DE Q'!$HO$5:$IC$29,11,FALSE),0)+_xlfn.IFNA(VLOOKUP($B39,CALOTO!$HO$5:$IC$29,11,FALSE),0)+_xlfn.IFNA(VLOOKUP($B39,SUAREZ!$HO$5:$IC$29,11,FALSE),0)+_xlfn.IFNA(VLOOKUP($B39,'BUENOS AIRES'!$HO$5:$IC$29,11,FALSE),0)+_xlfn.IFNA(VLOOKUP($B39,DELICIAS!$HO$5:$IC$29,11,FALSE),0)+_xlfn.IFNA(VLOOKUP($B39,JAMBALÓ!$HO$5:$IC$29,11,FALSE),0)+_xlfn.IFNA(VLOOKUP($B39,CANALON!$HO$5:$IC$29,11,FALSE),0)</f>
        <v>0</v>
      </c>
      <c r="S39" s="18">
        <f t="shared" si="2"/>
        <v>1950</v>
      </c>
      <c r="T39" s="18">
        <f t="shared" si="3"/>
        <v>1450</v>
      </c>
    </row>
    <row r="40" spans="1:20" x14ac:dyDescent="0.2">
      <c r="A40" s="18" t="s">
        <v>87</v>
      </c>
      <c r="B40" s="18" t="s">
        <v>99</v>
      </c>
      <c r="C40" s="23" t="s">
        <v>135</v>
      </c>
      <c r="D40" s="18">
        <v>50</v>
      </c>
      <c r="E40" s="18">
        <f>_xlfn.IFNA(VLOOKUP($B40,MIRANDA!$B$5:$P$29,11,FALSE),0)+_xlfn.IFNA(VLOOKUP($B40,CORINTO!$B$3:$P$27,11,FALSE),0)+_xlfn.IFNA(VLOOKUP($B40,'SANTANDER DE Q'!$B$5:$P$29,11,FALSE),0)+_xlfn.IFNA(VLOOKUP($B40,CALOTO!$B$5:$P$29,11,FALSE),0)+_xlfn.IFNA(VLOOKUP($B40,SUAREZ!$B$5:$P$29,11,FALSE),0)+_xlfn.IFNA(VLOOKUP($B40,'BUENOS AIRES'!$B$5:$P$29,11,FALSE),0)+_xlfn.IFNA(VLOOKUP($B40,DELICIAS!$B$5:$P$29,11,FALSE),0)+_xlfn.IFNA(VLOOKUP($B40,JAMBALÓ!$B$5:$P$29,11,FALSE),0)+_xlfn.IFNA(VLOOKUP($B40,CANALON!$B$5:$P$29,11,FALSE),0)</f>
        <v>50</v>
      </c>
      <c r="F40" s="18">
        <f>_xlfn.IFNA(VLOOKUP($B40,MIRANDA!$S$5:$AG$29,11,FALSE),0)+_xlfn.IFNA(VLOOKUP($B40,CORINTO!$S$3:$AG$27,11,FALSE),0)+_xlfn.IFNA(VLOOKUP($B40,'SANTANDER DE Q'!$S$5:$AG$29,11,FALSE),0)+_xlfn.IFNA(VLOOKUP($B40,CALOTO!$S$5:$AG$29,11,FALSE),0)+_xlfn.IFNA(VLOOKUP($B40,SUAREZ!$S$5:$AG$29,11,FALSE),0)+_xlfn.IFNA(VLOOKUP($B40,'BUENOS AIRES'!$S$5:$AG$29,11,FALSE),0)+_xlfn.IFNA(VLOOKUP($B40,DELICIAS!$S$5:$AG$29,11,FALSE),0)+_xlfn.IFNA(VLOOKUP($B40,JAMBALÓ!$S$5:$AG$29,11,FALSE),0)+_xlfn.IFNA(VLOOKUP($B40,CANALON!$S$5:$AG$29,11,FALSE),0)</f>
        <v>0</v>
      </c>
      <c r="G40" s="18">
        <f>_xlfn.IFNA(VLOOKUP($B40,MIRANDA!$AJ$5:$AX$29,11,FALSE),0)+_xlfn.IFNA(VLOOKUP($B40,CORINTO!$AJ$3:$AX$27,11,FALSE),0)+_xlfn.IFNA(VLOOKUP($B40,'SANTANDER DE Q'!$AJ$5:$AX$29,11,FALSE),0)+_xlfn.IFNA(VLOOKUP($B40,CALOTO!$AJ$5:$AX$29,11,FALSE),0)+_xlfn.IFNA(VLOOKUP($B40,SUAREZ!$AJ$5:$AX$29,11,FALSE),0)+_xlfn.IFNA(VLOOKUP($B40,'BUENOS AIRES'!$AJ$5:$AX$29,11,FALSE),0)+_xlfn.IFNA(VLOOKUP($B40,DELICIAS!$AJ$5:$AX$29,11,FALSE),0)+_xlfn.IFNA(VLOOKUP($B40,[1]JAMBOLÓ!$AJ$19:$AX$43,11,FALSE),0)+_xlfn.IFNA(VLOOKUP($B40,CANALON!$AJ$5:$AX$29,11,FALSE),0)</f>
        <v>200</v>
      </c>
      <c r="H40" s="18">
        <f>_xlfn.IFNA(VLOOKUP($B40,MIRANDA!$BA$5:$BO$29,11,FALSE),0)+_xlfn.IFNA(VLOOKUP($B40,CORINTO!$BA$3:$BO$27,11,FALSE),0)+_xlfn.IFNA(VLOOKUP($B40,'SANTANDER DE Q'!$BA$5:$BO$29,11,FALSE),0)+_xlfn.IFNA(VLOOKUP($B40,CALOTO!$BA$5:$BO$29,11,FALSE),0)+_xlfn.IFNA(VLOOKUP($B40,SUAREZ!$BA$5:$BO$29,11,FALSE),0)+_xlfn.IFNA(VLOOKUP($B40,'BUENOS AIRES'!$BA$5:$BO$29,11,FALSE),0)+_xlfn.IFNA(VLOOKUP($B40,DELICIAS!$BA$5:$BO$29,11,FALSE),0)+_xlfn.IFNA(VLOOKUP($B40,JAMBALÓ!$BA$5:$BO$29,11,FALSE),0)+_xlfn.IFNA(VLOOKUP($B40,CANALON!$BA$5:$BO$29,11,FALSE),0)</f>
        <v>0</v>
      </c>
      <c r="I40" s="18">
        <f>_xlfn.IFNA(VLOOKUP($B40,MIRANDA!$BR$5:$CF$29,11,FALSE),0)+_xlfn.IFNA(VLOOKUP($B40,CORINTO!$BR$3:$CF$27,11,FALSE),0)+_xlfn.IFNA(VLOOKUP($B40,'SANTANDER DE Q'!$BR$5:$CF$29,11,FALSE),0)+_xlfn.IFNA(VLOOKUP($B40,CALOTO!$BR$5:$CF$29,11,FALSE),0)+_xlfn.IFNA(VLOOKUP($B40,SUAREZ!$BR$5:$CF$29,11,FALSE),0)+_xlfn.IFNA(VLOOKUP($B40,'BUENOS AIRES'!$BR$5:$CF$29,11,FALSE),0)+_xlfn.IFNA(VLOOKUP($B40,DELICIAS!$BR$5:$CF$29,11,FALSE),0)+_xlfn.IFNA(VLOOKUP($B40,JAMBALÓ!$BR$5:$CF$29,11,FALSE),0)+_xlfn.IFNA(VLOOKUP($B40,CANALON!$BR$5:$CF$29,11,FALSE),0)+_xlfn.IFNA(VLOOKUP($B40,OTROS!$B$5:$P$29,11,FALSE),0)</f>
        <v>0</v>
      </c>
      <c r="J40" s="18">
        <f>_xlfn.IFNA(VLOOKUP($B40,MIRANDA!$CI$5:$CW$29,11,FALSE),0)+_xlfn.IFNA(VLOOKUP($B40,CORINTO!$CI$3:$CW$27,11,FALSE),0)+_xlfn.IFNA(VLOOKUP($B40,'SANTANDER DE Q'!$CI$5:$CW$29,11,FALSE),0)+_xlfn.IFNA(VLOOKUP($B40,CALOTO!$CI$5:$CW$29,11,FALSE),0)+_xlfn.IFNA(VLOOKUP($B40,SUAREZ!$CI$5:$CW$29,11,FALSE),0)+_xlfn.IFNA(VLOOKUP($B40,'BUENOS AIRES'!$CI$5:$CW$29,11,FALSE),0)+_xlfn.IFNA(VLOOKUP($B40,DELICIAS!$CI$5:$CW$29,11,FALSE),0)+_xlfn.IFNA(VLOOKUP($B40,JAMBALÓ!$CI$5:$CW$29,11,FALSE),0)+_xlfn.IFNA(VLOOKUP($B40,CANALON!$CI$5:$CW$29,11,FALSE),0)</f>
        <v>0</v>
      </c>
      <c r="K40" s="18">
        <f>_xlfn.IFNA(VLOOKUP($B40,MIRANDA!$CZ$5:$DN$29,11,FALSE),0)+_xlfn.IFNA(VLOOKUP($B40,CORINTO!$CZ$3:$DN$27,11,FALSE),0)+_xlfn.IFNA(VLOOKUP($B40,'SANTANDER DE Q'!$CZ$5:$DN$29,11,FALSE),0)+_xlfn.IFNA(VLOOKUP($B40,CALOTO!$CZ$5:$DN$29,11,FALSE),0)+_xlfn.IFNA(VLOOKUP($B40,SUAREZ!$CZ$5:$DN$29,11,FALSE),0)+_xlfn.IFNA(VLOOKUP($B40,'BUENOS AIRES'!$CZ$5:$DN$29,11,FALSE),0)+_xlfn.IFNA(VLOOKUP($B40,DELICIAS!$CZ$5:$DN$29,11,FALSE),0)+_xlfn.IFNA(VLOOKUP($B40,JAMBALÓ!$CZ$5:$DN$29,11,FALSE),0)+_xlfn.IFNA(VLOOKUP($B40,CANALON!$CZ$5:$DN$29,11,FALSE),0)</f>
        <v>0</v>
      </c>
      <c r="L40" s="18">
        <f>_xlfn.IFNA(VLOOKUP($B40,MIRANDA!$DQ$5:$EE$29,11,FALSE),0)+_xlfn.IFNA(VLOOKUP($B40,CORINTO!$DQ$3:$EE$27,11,FALSE),0)+_xlfn.IFNA(VLOOKUP($B40,'SANTANDER DE Q'!$DQ$5:$EE$29,11,FALSE),0)+_xlfn.IFNA(VLOOKUP($B40,CALOTO!$DQ$5:$EE$29,11,FALSE),0)+_xlfn.IFNA(VLOOKUP($B40,SUAREZ!$DQ$5:$EE$29,11,FALSE),0)+_xlfn.IFNA(VLOOKUP($B40,'BUENOS AIRES'!$DQ$5:$EE$29,11,FALSE),0)+_xlfn.IFNA(VLOOKUP($B40,DELICIAS!$DQ$5:$EE$29,11,FALSE),0)+_xlfn.IFNA(VLOOKUP($B40,JAMBALÓ!$DQ$5:$EE$29,11,FALSE),0)+_xlfn.IFNA(VLOOKUP($B40,CANALON!$DQ$5:$EE$29,11,FALSE),0)+_xlfn.IFNA(VLOOKUP($B40,OTROS!$S$5:$AG$29,11,FALSE),0)</f>
        <v>0</v>
      </c>
      <c r="M40" s="18">
        <f>_xlfn.IFNA(VLOOKUP($B40,MIRANDA!$EH$5:$EV$29,11,FALSE),0)+_xlfn.IFNA(VLOOKUP($B40,CORINTO!$EH$3:$EV$27,11,FALSE),0)+_xlfn.IFNA(VLOOKUP($B40,'SANTANDER DE Q'!$EH$5:$EV$29,11,FALSE),0)+_xlfn.IFNA(VLOOKUP($B40,CALOTO!$EH$5:$EV$29,11,FALSE),0)+_xlfn.IFNA(VLOOKUP($B40,SUAREZ!$EH$5:$EV$29,11,FALSE),0)+_xlfn.IFNA(VLOOKUP($B40,'BUENOS AIRES'!$EH$5:$EV$29,11,FALSE),0)+_xlfn.IFNA(VLOOKUP($B40,DELICIAS!$EH$5:$EV$29,11,FALSE),0)+_xlfn.IFNA(VLOOKUP($B40,JAMBALÓ!$EH$5:$EV$29,11,FALSE),0)+_xlfn.IFNA(VLOOKUP($B40,CANALON!$EH$5:$EV$29,11,FALSE),0)+_xlfn.IFNA(VLOOKUP($B40,OTROS!$AJ$5:$AX$29,11,FALSE),0)</f>
        <v>0</v>
      </c>
      <c r="N40" s="18">
        <f>_xlfn.IFNA(VLOOKUP($B40,MIRANDA!$EY$5:$FM$29,11,FALSE),0)+_xlfn.IFNA(VLOOKUP($B40,CORINTO!$EY$3:$FM$27,11,FALSE),0)+_xlfn.IFNA(VLOOKUP($B40,'SANTANDER DE Q'!$EY$5:$FM$29,11,FALSE),0)+_xlfn.IFNA(VLOOKUP($B40,CALOTO!$EY$5:$FM$29,11,FALSE),0)+_xlfn.IFNA(VLOOKUP($B40,SUAREZ!$EY$5:$FM$29,11,FALSE),0)+_xlfn.IFNA(VLOOKUP($B40,'BUENOS AIRES'!$EY$5:$FM$29,11,FALSE),0)+_xlfn.IFNA(VLOOKUP($B40,DELICIAS!$EY$5:$FM$29,11,FALSE),0)+_xlfn.IFNA(VLOOKUP($B40,JAMBALÓ!$EY$5:$FM$29,11,FALSE),0)+_xlfn.IFNA(VLOOKUP($B40,CANALON!$EY$5:$FM$29,11,FALSE),0)+_xlfn.IFNA(VLOOKUP($B40,OTROS!$BA$5:$BO$29,11,FALSE),0)</f>
        <v>0</v>
      </c>
      <c r="O40" s="18">
        <f>_xlfn.IFNA(VLOOKUP($B40,MIRANDA!$FP$5:$GD$29,11,FALSE),0)+_xlfn.IFNA(VLOOKUP($B40,CORINTO!$FP$3:$GD$27,11,FALSE),0)+_xlfn.IFNA(VLOOKUP($B40,'SANTANDER DE Q'!$FP$5:$GD$29,11,FALSE),0)+_xlfn.IFNA(VLOOKUP($B40,CALOTO!$FP$5:$GD$29,11,FALSE),0)+_xlfn.IFNA(VLOOKUP($B40,SUAREZ!$FP$5:$GD$29,11,FALSE),0)+_xlfn.IFNA(VLOOKUP($B40,'BUENOS AIRES'!$FP$5:$GD$29,11,FALSE),0)+_xlfn.IFNA(VLOOKUP($B40,DELICIAS!$FP$5:$GD$29,11,FALSE),0)+_xlfn.IFNA(VLOOKUP($B40,JAMBALÓ!$FP$5:$GD$29,11,FALSE),0)+_xlfn.IFNA(VLOOKUP($B40,CANALON!$FP$5:$GD$29,11,FALSE),0)+_xlfn.IFNA(VLOOKUP($B40,OTROS!$BR$5:$CF$29,11,FALSE),0)</f>
        <v>0</v>
      </c>
      <c r="P40" s="18">
        <f>_xlfn.IFNA(VLOOKUP($B40,MIRANDA!$GG$5:$GU$29,11,FALSE),0)+_xlfn.IFNA(VLOOKUP($B40,CORINTO!$GG$3:$GU$27,11,FALSE),0)+_xlfn.IFNA(VLOOKUP($B40,'SANTANDER DE Q'!$GG$5:$GU$29,11,FALSE),0)+_xlfn.IFNA(VLOOKUP($B40,CALOTO!$GG$5:$GU$29,11,FALSE),0)+_xlfn.IFNA(VLOOKUP($B40,SUAREZ!$GG$5:$GU$29,11,FALSE),0)+_xlfn.IFNA(VLOOKUP($B40,'BUENOS AIRES'!$GG$5:$GU$29,11,FALSE),0)+_xlfn.IFNA(VLOOKUP($B40,DELICIAS!$GG$5:$GU$29,11,FALSE),0)+_xlfn.IFNA(VLOOKUP($B40,JAMBALÓ!$GG$5:$GU$29,11,FALSE),0)+_xlfn.IFNA(VLOOKUP($B40,CANALON!$GG$5:$GU$29,11,FALSE),0)+_xlfn.IFNA(VLOOKUP($B40,OTROS!$CI$5:$CW$29,11,FALSE),0)</f>
        <v>0</v>
      </c>
      <c r="Q40" s="18">
        <f>_xlfn.IFNA(VLOOKUP($B40,MIRANDA!$GX$5:$HL$29,11,FALSE),0)+_xlfn.IFNA(VLOOKUP($B40,CORINTO!$GX$3:$HL$27,11,FALSE),0)+_xlfn.IFNA(VLOOKUP($B40,'SANTANDER DE Q'!$GX$5:$HL$29,11,FALSE),0)+_xlfn.IFNA(VLOOKUP($B40,CALOTO!$GX$5:$HL$29,11,FALSE),0)+_xlfn.IFNA(VLOOKUP($B40,SUAREZ!$GX$5:$HL$29,11,FALSE),0)+_xlfn.IFNA(VLOOKUP($B40,'BUENOS AIRES'!$GX$5:$HL$29,11,FALSE),0)+_xlfn.IFNA(VLOOKUP($B40,DELICIAS!$GX$5:$HL$29,11,FALSE),0)+_xlfn.IFNA(VLOOKUP($B40,JAMBALÓ!$GX$5:$HL$29,11,FALSE),0)+_xlfn.IFNA(VLOOKUP($B40,CANALON!$GX$5:$HL$29,11,FALSE),0)</f>
        <v>0</v>
      </c>
      <c r="R40" s="18">
        <f>_xlfn.IFNA(VLOOKUP($B40,MIRANDA!$HO$5:$IC$29,11,FALSE),0)+_xlfn.IFNA(VLOOKUP($B40,CORINTO!$HO$3:$IC$27,11,FALSE),0)+_xlfn.IFNA(VLOOKUP($B40,'SANTANDER DE Q'!$HO$5:$IC$29,11,FALSE),0)+_xlfn.IFNA(VLOOKUP($B40,CALOTO!$HO$5:$IC$29,11,FALSE),0)+_xlfn.IFNA(VLOOKUP($B40,SUAREZ!$HO$5:$IC$29,11,FALSE),0)+_xlfn.IFNA(VLOOKUP($B40,'BUENOS AIRES'!$HO$5:$IC$29,11,FALSE),0)+_xlfn.IFNA(VLOOKUP($B40,DELICIAS!$HO$5:$IC$29,11,FALSE),0)+_xlfn.IFNA(VLOOKUP($B40,JAMBALÓ!$HO$5:$IC$29,11,FALSE),0)+_xlfn.IFNA(VLOOKUP($B40,CANALON!$HO$5:$IC$29,11,FALSE),0)</f>
        <v>0</v>
      </c>
      <c r="S40" s="18">
        <f t="shared" si="2"/>
        <v>250</v>
      </c>
      <c r="T40" s="18">
        <f t="shared" si="3"/>
        <v>200</v>
      </c>
    </row>
    <row r="41" spans="1:20" x14ac:dyDescent="0.2">
      <c r="A41" s="18" t="s">
        <v>87</v>
      </c>
      <c r="B41" s="18" t="s">
        <v>100</v>
      </c>
      <c r="C41" s="18" t="s">
        <v>101</v>
      </c>
      <c r="D41" s="18">
        <v>50</v>
      </c>
      <c r="E41" s="18">
        <f>_xlfn.IFNA(VLOOKUP($B41,MIRANDA!$B$5:$P$29,11,FALSE),0)+_xlfn.IFNA(VLOOKUP($B41,CORINTO!$B$3:$P$27,11,FALSE),0)+_xlfn.IFNA(VLOOKUP($B41,'SANTANDER DE Q'!$B$5:$P$29,11,FALSE),0)+_xlfn.IFNA(VLOOKUP($B41,CALOTO!$B$5:$P$29,11,FALSE),0)+_xlfn.IFNA(VLOOKUP($B41,SUAREZ!$B$5:$P$29,11,FALSE),0)+_xlfn.IFNA(VLOOKUP($B41,'BUENOS AIRES'!$B$5:$P$29,11,FALSE),0)+_xlfn.IFNA(VLOOKUP($B41,DELICIAS!$B$5:$P$29,11,FALSE),0)+_xlfn.IFNA(VLOOKUP($B41,JAMBALÓ!$B$5:$P$29,11,FALSE),0)+_xlfn.IFNA(VLOOKUP($B41,CANALON!$B$5:$P$29,11,FALSE),0)</f>
        <v>1450</v>
      </c>
      <c r="F41" s="18">
        <f>_xlfn.IFNA(VLOOKUP($B41,MIRANDA!$S$5:$AG$29,11,FALSE),0)+_xlfn.IFNA(VLOOKUP($B41,CORINTO!$S$3:$AG$27,11,FALSE),0)+_xlfn.IFNA(VLOOKUP($B41,'SANTANDER DE Q'!$S$5:$AG$29,11,FALSE),0)+_xlfn.IFNA(VLOOKUP($B41,CALOTO!$S$5:$AG$29,11,FALSE),0)+_xlfn.IFNA(VLOOKUP($B41,SUAREZ!$S$5:$AG$29,11,FALSE),0)+_xlfn.IFNA(VLOOKUP($B41,'BUENOS AIRES'!$S$5:$AG$29,11,FALSE),0)+_xlfn.IFNA(VLOOKUP($B41,DELICIAS!$S$5:$AG$29,11,FALSE),0)+_xlfn.IFNA(VLOOKUP($B41,JAMBALÓ!$S$5:$AG$29,11,FALSE),0)+_xlfn.IFNA(VLOOKUP($B41,CANALON!$S$5:$AG$29,11,FALSE),0)</f>
        <v>1000</v>
      </c>
      <c r="G41" s="18">
        <f>_xlfn.IFNA(VLOOKUP($B41,MIRANDA!$AJ$5:$AX$29,11,FALSE),0)+_xlfn.IFNA(VLOOKUP($B41,CORINTO!$AJ$3:$AX$27,11,FALSE),0)+_xlfn.IFNA(VLOOKUP($B41,'SANTANDER DE Q'!$AJ$5:$AX$29,11,FALSE),0)+_xlfn.IFNA(VLOOKUP($B41,CALOTO!$AJ$5:$AX$29,11,FALSE),0)+_xlfn.IFNA(VLOOKUP($B41,SUAREZ!$AJ$5:$AX$29,11,FALSE),0)+_xlfn.IFNA(VLOOKUP($B41,'BUENOS AIRES'!$AJ$5:$AX$29,11,FALSE),0)+_xlfn.IFNA(VLOOKUP($B41,DELICIAS!$AJ$5:$AX$29,11,FALSE),0)+_xlfn.IFNA(VLOOKUP($B41,[1]JAMBOLÓ!$AJ$19:$AX$43,11,FALSE),0)+_xlfn.IFNA(VLOOKUP($B41,CANALON!$AJ$5:$AX$29,11,FALSE),0)</f>
        <v>1450</v>
      </c>
      <c r="H41" s="18">
        <f>_xlfn.IFNA(VLOOKUP($B41,MIRANDA!$BA$5:$BO$29,11,FALSE),0)+_xlfn.IFNA(VLOOKUP($B41,CORINTO!$BA$3:$BO$27,11,FALSE),0)+_xlfn.IFNA(VLOOKUP($B41,'SANTANDER DE Q'!$BA$5:$BO$29,11,FALSE),0)+_xlfn.IFNA(VLOOKUP($B41,CALOTO!$BA$5:$BO$29,11,FALSE),0)+_xlfn.IFNA(VLOOKUP($B41,SUAREZ!$BA$5:$BO$29,11,FALSE),0)+_xlfn.IFNA(VLOOKUP($B41,'BUENOS AIRES'!$BA$5:$BO$29,11,FALSE),0)+_xlfn.IFNA(VLOOKUP($B41,DELICIAS!$BA$5:$BO$29,11,FALSE),0)+_xlfn.IFNA(VLOOKUP($B41,JAMBALÓ!$BA$5:$BO$29,11,FALSE),0)+_xlfn.IFNA(VLOOKUP($B41,CANALON!$BA$5:$BO$29,11,FALSE),0)</f>
        <v>0</v>
      </c>
      <c r="I41" s="18">
        <f>_xlfn.IFNA(VLOOKUP($B41,MIRANDA!$BR$5:$CF$29,11,FALSE),0)+_xlfn.IFNA(VLOOKUP($B41,CORINTO!$BR$3:$CF$27,11,FALSE),0)+_xlfn.IFNA(VLOOKUP($B41,'SANTANDER DE Q'!$BR$5:$CF$29,11,FALSE),0)+_xlfn.IFNA(VLOOKUP($B41,CALOTO!$BR$5:$CF$29,11,FALSE),0)+_xlfn.IFNA(VLOOKUP($B41,SUAREZ!$BR$5:$CF$29,11,FALSE),0)+_xlfn.IFNA(VLOOKUP($B41,'BUENOS AIRES'!$BR$5:$CF$29,11,FALSE),0)+_xlfn.IFNA(VLOOKUP($B41,DELICIAS!$BR$5:$CF$29,11,FALSE),0)+_xlfn.IFNA(VLOOKUP($B41,JAMBALÓ!$BR$5:$CF$29,11,FALSE),0)+_xlfn.IFNA(VLOOKUP($B41,CANALON!$BR$5:$CF$29,11,FALSE),0)+_xlfn.IFNA(VLOOKUP($B41,OTROS!$B$5:$P$29,11,FALSE),0)</f>
        <v>300</v>
      </c>
      <c r="J41" s="18">
        <f>_xlfn.IFNA(VLOOKUP($B41,MIRANDA!$CI$5:$CW$29,11,FALSE),0)+_xlfn.IFNA(VLOOKUP($B41,CORINTO!$CI$3:$CW$27,11,FALSE),0)+_xlfn.IFNA(VLOOKUP($B41,'SANTANDER DE Q'!$CI$5:$CW$29,11,FALSE),0)+_xlfn.IFNA(VLOOKUP($B41,CALOTO!$CI$5:$CW$29,11,FALSE),0)+_xlfn.IFNA(VLOOKUP($B41,SUAREZ!$CI$5:$CW$29,11,FALSE),0)+_xlfn.IFNA(VLOOKUP($B41,'BUENOS AIRES'!$CI$5:$CW$29,11,FALSE),0)+_xlfn.IFNA(VLOOKUP($B41,DELICIAS!$CI$5:$CW$29,11,FALSE),0)+_xlfn.IFNA(VLOOKUP($B41,JAMBALÓ!$CI$5:$CW$29,11,FALSE),0)+_xlfn.IFNA(VLOOKUP($B41,CANALON!$CI$5:$CW$29,11,FALSE),0)</f>
        <v>100</v>
      </c>
      <c r="K41" s="18">
        <f>_xlfn.IFNA(VLOOKUP($B41,MIRANDA!$CZ$5:$DN$29,11,FALSE),0)+_xlfn.IFNA(VLOOKUP($B41,CORINTO!$CZ$3:$DN$27,11,FALSE),0)+_xlfn.IFNA(VLOOKUP($B41,'SANTANDER DE Q'!$CZ$5:$DN$29,11,FALSE),0)+_xlfn.IFNA(VLOOKUP($B41,CALOTO!$CZ$5:$DN$29,11,FALSE),0)+_xlfn.IFNA(VLOOKUP($B41,SUAREZ!$CZ$5:$DN$29,11,FALSE),0)+_xlfn.IFNA(VLOOKUP($B41,'BUENOS AIRES'!$CZ$5:$DN$29,11,FALSE),0)+_xlfn.IFNA(VLOOKUP($B41,DELICIAS!$CZ$5:$DN$29,11,FALSE),0)+_xlfn.IFNA(VLOOKUP($B41,JAMBALÓ!$CZ$5:$DN$29,11,FALSE),0)+_xlfn.IFNA(VLOOKUP($B41,CANALON!$CZ$5:$DN$29,11,FALSE),0)</f>
        <v>0</v>
      </c>
      <c r="L41" s="18">
        <f>_xlfn.IFNA(VLOOKUP($B41,MIRANDA!$DQ$5:$EE$29,11,FALSE),0)+_xlfn.IFNA(VLOOKUP($B41,CORINTO!$DQ$3:$EE$27,11,FALSE),0)+_xlfn.IFNA(VLOOKUP($B41,'SANTANDER DE Q'!$DQ$5:$EE$29,11,FALSE),0)+_xlfn.IFNA(VLOOKUP($B41,CALOTO!$DQ$5:$EE$29,11,FALSE),0)+_xlfn.IFNA(VLOOKUP($B41,SUAREZ!$DQ$5:$EE$29,11,FALSE),0)+_xlfn.IFNA(VLOOKUP($B41,'BUENOS AIRES'!$DQ$5:$EE$29,11,FALSE),0)+_xlfn.IFNA(VLOOKUP($B41,DELICIAS!$DQ$5:$EE$29,11,FALSE),0)+_xlfn.IFNA(VLOOKUP($B41,JAMBALÓ!$DQ$5:$EE$29,11,FALSE),0)+_xlfn.IFNA(VLOOKUP($B41,CANALON!$DQ$5:$EE$29,11,FALSE),0)+_xlfn.IFNA(VLOOKUP($B41,OTROS!$S$5:$AG$29,11,FALSE),0)</f>
        <v>700</v>
      </c>
      <c r="M41" s="18">
        <f>_xlfn.IFNA(VLOOKUP($B41,MIRANDA!$EH$5:$EV$29,11,FALSE),0)+_xlfn.IFNA(VLOOKUP($B41,CORINTO!$EH$3:$EV$27,11,FALSE),0)+_xlfn.IFNA(VLOOKUP($B41,'SANTANDER DE Q'!$EH$5:$EV$29,11,FALSE),0)+_xlfn.IFNA(VLOOKUP($B41,CALOTO!$EH$5:$EV$29,11,FALSE),0)+_xlfn.IFNA(VLOOKUP($B41,SUAREZ!$EH$5:$EV$29,11,FALSE),0)+_xlfn.IFNA(VLOOKUP($B41,'BUENOS AIRES'!$EH$5:$EV$29,11,FALSE),0)+_xlfn.IFNA(VLOOKUP($B41,DELICIAS!$EH$5:$EV$29,11,FALSE),0)+_xlfn.IFNA(VLOOKUP($B41,JAMBALÓ!$EH$5:$EV$29,11,FALSE),0)+_xlfn.IFNA(VLOOKUP($B41,CANALON!$EH$5:$EV$29,11,FALSE),0)+_xlfn.IFNA(VLOOKUP($B41,OTROS!$AJ$5:$AX$29,11,FALSE),0)</f>
        <v>50</v>
      </c>
      <c r="N41" s="18">
        <f>_xlfn.IFNA(VLOOKUP($B41,MIRANDA!$EY$5:$FM$29,11,FALSE),0)+_xlfn.IFNA(VLOOKUP($B41,CORINTO!$EY$3:$FM$27,11,FALSE),0)+_xlfn.IFNA(VLOOKUP($B41,'SANTANDER DE Q'!$EY$5:$FM$29,11,FALSE),0)+_xlfn.IFNA(VLOOKUP($B41,CALOTO!$EY$5:$FM$29,11,FALSE),0)+_xlfn.IFNA(VLOOKUP($B41,SUAREZ!$EY$5:$FM$29,11,FALSE),0)+_xlfn.IFNA(VLOOKUP($B41,'BUENOS AIRES'!$EY$5:$FM$29,11,FALSE),0)+_xlfn.IFNA(VLOOKUP($B41,DELICIAS!$EY$5:$FM$29,11,FALSE),0)+_xlfn.IFNA(VLOOKUP($B41,JAMBALÓ!$EY$5:$FM$29,11,FALSE),0)+_xlfn.IFNA(VLOOKUP($B41,CANALON!$EY$5:$FM$29,11,FALSE),0)+_xlfn.IFNA(VLOOKUP($B41,OTROS!$BA$5:$BO$29,11,FALSE),0)</f>
        <v>1150</v>
      </c>
      <c r="O41" s="18">
        <f>_xlfn.IFNA(VLOOKUP($B41,MIRANDA!$FP$5:$GD$29,11,FALSE),0)+_xlfn.IFNA(VLOOKUP($B41,CORINTO!$FP$3:$GD$27,11,FALSE),0)+_xlfn.IFNA(VLOOKUP($B41,'SANTANDER DE Q'!$FP$5:$GD$29,11,FALSE),0)+_xlfn.IFNA(VLOOKUP($B41,CALOTO!$FP$5:$GD$29,11,FALSE),0)+_xlfn.IFNA(VLOOKUP($B41,SUAREZ!$FP$5:$GD$29,11,FALSE),0)+_xlfn.IFNA(VLOOKUP($B41,'BUENOS AIRES'!$FP$5:$GD$29,11,FALSE),0)+_xlfn.IFNA(VLOOKUP($B41,DELICIAS!$FP$5:$GD$29,11,FALSE),0)+_xlfn.IFNA(VLOOKUP($B41,JAMBALÓ!$FP$5:$GD$29,11,FALSE),0)+_xlfn.IFNA(VLOOKUP($B41,CANALON!$FP$5:$GD$29,11,FALSE),0)+_xlfn.IFNA(VLOOKUP($B41,OTROS!$BR$5:$CF$29,11,FALSE),0)</f>
        <v>0</v>
      </c>
      <c r="P41" s="18">
        <f>_xlfn.IFNA(VLOOKUP($B41,MIRANDA!$GG$5:$GU$29,11,FALSE),0)+_xlfn.IFNA(VLOOKUP($B41,CORINTO!$GG$3:$GU$27,11,FALSE),0)+_xlfn.IFNA(VLOOKUP($B41,'SANTANDER DE Q'!$GG$5:$GU$29,11,FALSE),0)+_xlfn.IFNA(VLOOKUP($B41,CALOTO!$GG$5:$GU$29,11,FALSE),0)+_xlfn.IFNA(VLOOKUP($B41,SUAREZ!$GG$5:$GU$29,11,FALSE),0)+_xlfn.IFNA(VLOOKUP($B41,'BUENOS AIRES'!$GG$5:$GU$29,11,FALSE),0)+_xlfn.IFNA(VLOOKUP($B41,DELICIAS!$GG$5:$GU$29,11,FALSE),0)+_xlfn.IFNA(VLOOKUP($B41,JAMBALÓ!$GG$5:$GU$29,11,FALSE),0)+_xlfn.IFNA(VLOOKUP($B41,CANALON!$GG$5:$GU$29,11,FALSE),0)+_xlfn.IFNA(VLOOKUP($B41,OTROS!$CI$5:$CW$29,11,FALSE),0)</f>
        <v>1300</v>
      </c>
      <c r="Q41" s="18">
        <f>_xlfn.IFNA(VLOOKUP($B41,MIRANDA!$GX$5:$HL$29,11,FALSE),0)+_xlfn.IFNA(VLOOKUP($B41,CORINTO!$GX$3:$HL$27,11,FALSE),0)+_xlfn.IFNA(VLOOKUP($B41,'SANTANDER DE Q'!$GX$5:$HL$29,11,FALSE),0)+_xlfn.IFNA(VLOOKUP($B41,CALOTO!$GX$5:$HL$29,11,FALSE),0)+_xlfn.IFNA(VLOOKUP($B41,SUAREZ!$GX$5:$HL$29,11,FALSE),0)+_xlfn.IFNA(VLOOKUP($B41,'BUENOS AIRES'!$GX$5:$HL$29,11,FALSE),0)+_xlfn.IFNA(VLOOKUP($B41,DELICIAS!$GX$5:$HL$29,11,FALSE),0)+_xlfn.IFNA(VLOOKUP($B41,JAMBALÓ!$GX$5:$HL$29,11,FALSE),0)+_xlfn.IFNA(VLOOKUP($B41,CANALON!$GX$5:$HL$29,11,FALSE),0)</f>
        <v>0</v>
      </c>
      <c r="R41" s="18">
        <f>_xlfn.IFNA(VLOOKUP($B41,MIRANDA!$HO$5:$IC$29,11,FALSE),0)+_xlfn.IFNA(VLOOKUP($B41,CORINTO!$HO$3:$IC$27,11,FALSE),0)+_xlfn.IFNA(VLOOKUP($B41,'SANTANDER DE Q'!$HO$5:$IC$29,11,FALSE),0)+_xlfn.IFNA(VLOOKUP($B41,CALOTO!$HO$5:$IC$29,11,FALSE),0)+_xlfn.IFNA(VLOOKUP($B41,SUAREZ!$HO$5:$IC$29,11,FALSE),0)+_xlfn.IFNA(VLOOKUP($B41,'BUENOS AIRES'!$HO$5:$IC$29,11,FALSE),0)+_xlfn.IFNA(VLOOKUP($B41,DELICIAS!$HO$5:$IC$29,11,FALSE),0)+_xlfn.IFNA(VLOOKUP($B41,JAMBALÓ!$HO$5:$IC$29,11,FALSE),0)+_xlfn.IFNA(VLOOKUP($B41,CANALON!$HO$5:$IC$29,11,FALSE),0)</f>
        <v>0</v>
      </c>
      <c r="S41" s="18">
        <f t="shared" si="2"/>
        <v>7500</v>
      </c>
      <c r="T41" s="18">
        <f t="shared" si="3"/>
        <v>5050</v>
      </c>
    </row>
    <row r="42" spans="1:20" x14ac:dyDescent="0.2">
      <c r="A42" s="18" t="s">
        <v>87</v>
      </c>
      <c r="B42" s="18" t="s">
        <v>102</v>
      </c>
      <c r="C42" s="23" t="s">
        <v>136</v>
      </c>
      <c r="D42" s="18">
        <v>50</v>
      </c>
      <c r="E42" s="18">
        <f>_xlfn.IFNA(VLOOKUP($B42,MIRANDA!$B$5:$P$29,11,FALSE),0)+_xlfn.IFNA(VLOOKUP($B42,CORINTO!$B$3:$P$27,11,FALSE),0)+_xlfn.IFNA(VLOOKUP($B42,'SANTANDER DE Q'!$B$5:$P$29,11,FALSE),0)+_xlfn.IFNA(VLOOKUP($B42,CALOTO!$B$5:$P$29,11,FALSE),0)+_xlfn.IFNA(VLOOKUP($B42,SUAREZ!$B$5:$P$29,11,FALSE),0)+_xlfn.IFNA(VLOOKUP($B42,'BUENOS AIRES'!$B$5:$P$29,11,FALSE),0)+_xlfn.IFNA(VLOOKUP($B42,DELICIAS!$B$5:$P$29,11,FALSE),0)+_xlfn.IFNA(VLOOKUP($B42,JAMBALÓ!$B$5:$P$29,11,FALSE),0)+_xlfn.IFNA(VLOOKUP($B42,CANALON!$B$5:$P$29,11,FALSE),0)</f>
        <v>50</v>
      </c>
      <c r="F42" s="18">
        <f>_xlfn.IFNA(VLOOKUP($B42,MIRANDA!$S$5:$AG$29,11,FALSE),0)+_xlfn.IFNA(VLOOKUP($B42,CORINTO!$S$3:$AG$27,11,FALSE),0)+_xlfn.IFNA(VLOOKUP($B42,'SANTANDER DE Q'!$S$5:$AG$29,11,FALSE),0)+_xlfn.IFNA(VLOOKUP($B42,CALOTO!$S$5:$AG$29,11,FALSE),0)+_xlfn.IFNA(VLOOKUP($B42,SUAREZ!$S$5:$AG$29,11,FALSE),0)+_xlfn.IFNA(VLOOKUP($B42,'BUENOS AIRES'!$S$5:$AG$29,11,FALSE),0)+_xlfn.IFNA(VLOOKUP($B42,DELICIAS!$S$5:$AG$29,11,FALSE),0)+_xlfn.IFNA(VLOOKUP($B42,JAMBALÓ!$S$5:$AG$29,11,FALSE),0)+_xlfn.IFNA(VLOOKUP($B42,CANALON!$S$5:$AG$29,11,FALSE),0)</f>
        <v>0</v>
      </c>
      <c r="G42" s="18">
        <f>_xlfn.IFNA(VLOOKUP($B42,MIRANDA!$AJ$5:$AX$29,11,FALSE),0)+_xlfn.IFNA(VLOOKUP($B42,CORINTO!$AJ$3:$AX$27,11,FALSE),0)+_xlfn.IFNA(VLOOKUP($B42,'SANTANDER DE Q'!$AJ$5:$AX$29,11,FALSE),0)+_xlfn.IFNA(VLOOKUP($B42,CALOTO!$AJ$5:$AX$29,11,FALSE),0)+_xlfn.IFNA(VLOOKUP($B42,SUAREZ!$AJ$5:$AX$29,11,FALSE),0)+_xlfn.IFNA(VLOOKUP($B42,'BUENOS AIRES'!$AJ$5:$AX$29,11,FALSE),0)+_xlfn.IFNA(VLOOKUP($B42,DELICIAS!$AJ$5:$AX$29,11,FALSE),0)+_xlfn.IFNA(VLOOKUP($B42,[1]JAMBOLÓ!$AJ$19:$AX$43,11,FALSE),0)+_xlfn.IFNA(VLOOKUP($B42,CANALON!$AJ$5:$AX$29,11,FALSE),0)</f>
        <v>100</v>
      </c>
      <c r="H42" s="18">
        <f>_xlfn.IFNA(VLOOKUP($B42,MIRANDA!$BA$5:$BO$29,11,FALSE),0)+_xlfn.IFNA(VLOOKUP($B42,CORINTO!$BA$3:$BO$27,11,FALSE),0)+_xlfn.IFNA(VLOOKUP($B42,'SANTANDER DE Q'!$BA$5:$BO$29,11,FALSE),0)+_xlfn.IFNA(VLOOKUP($B42,CALOTO!$BA$5:$BO$29,11,FALSE),0)+_xlfn.IFNA(VLOOKUP($B42,SUAREZ!$BA$5:$BO$29,11,FALSE),0)+_xlfn.IFNA(VLOOKUP($B42,'BUENOS AIRES'!$BA$5:$BO$29,11,FALSE),0)+_xlfn.IFNA(VLOOKUP($B42,DELICIAS!$BA$5:$BO$29,11,FALSE),0)+_xlfn.IFNA(VLOOKUP($B42,JAMBALÓ!$BA$5:$BO$29,11,FALSE),0)+_xlfn.IFNA(VLOOKUP($B42,CANALON!$BA$5:$BO$29,11,FALSE),0)</f>
        <v>0</v>
      </c>
      <c r="I42" s="18">
        <f>_xlfn.IFNA(VLOOKUP($B42,MIRANDA!$BR$5:$CF$29,11,FALSE),0)+_xlfn.IFNA(VLOOKUP($B42,CORINTO!$BR$3:$CF$27,11,FALSE),0)+_xlfn.IFNA(VLOOKUP($B42,'SANTANDER DE Q'!$BR$5:$CF$29,11,FALSE),0)+_xlfn.IFNA(VLOOKUP($B42,CALOTO!$BR$5:$CF$29,11,FALSE),0)+_xlfn.IFNA(VLOOKUP($B42,SUAREZ!$BR$5:$CF$29,11,FALSE),0)+_xlfn.IFNA(VLOOKUP($B42,'BUENOS AIRES'!$BR$5:$CF$29,11,FALSE),0)+_xlfn.IFNA(VLOOKUP($B42,DELICIAS!$BR$5:$CF$29,11,FALSE),0)+_xlfn.IFNA(VLOOKUP($B42,JAMBALÓ!$BR$5:$CF$29,11,FALSE),0)+_xlfn.IFNA(VLOOKUP($B42,CANALON!$BR$5:$CF$29,11,FALSE),0)+_xlfn.IFNA(VLOOKUP($B42,OTROS!$B$5:$P$29,11,FALSE),0)</f>
        <v>0</v>
      </c>
      <c r="J42" s="18">
        <f>_xlfn.IFNA(VLOOKUP($B42,MIRANDA!$CI$5:$CW$29,11,FALSE),0)+_xlfn.IFNA(VLOOKUP($B42,CORINTO!$CI$3:$CW$27,11,FALSE),0)+_xlfn.IFNA(VLOOKUP($B42,'SANTANDER DE Q'!$CI$5:$CW$29,11,FALSE),0)+_xlfn.IFNA(VLOOKUP($B42,CALOTO!$CI$5:$CW$29,11,FALSE),0)+_xlfn.IFNA(VLOOKUP($B42,SUAREZ!$CI$5:$CW$29,11,FALSE),0)+_xlfn.IFNA(VLOOKUP($B42,'BUENOS AIRES'!$CI$5:$CW$29,11,FALSE),0)+_xlfn.IFNA(VLOOKUP($B42,DELICIAS!$CI$5:$CW$29,11,FALSE),0)+_xlfn.IFNA(VLOOKUP($B42,JAMBALÓ!$CI$5:$CW$29,11,FALSE),0)+_xlfn.IFNA(VLOOKUP($B42,CANALON!$CI$5:$CW$29,11,FALSE),0)</f>
        <v>0</v>
      </c>
      <c r="K42" s="18">
        <f>_xlfn.IFNA(VLOOKUP($B42,MIRANDA!$CZ$5:$DN$29,11,FALSE),0)+_xlfn.IFNA(VLOOKUP($B42,CORINTO!$CZ$3:$DN$27,11,FALSE),0)+_xlfn.IFNA(VLOOKUP($B42,'SANTANDER DE Q'!$CZ$5:$DN$29,11,FALSE),0)+_xlfn.IFNA(VLOOKUP($B42,CALOTO!$CZ$5:$DN$29,11,FALSE),0)+_xlfn.IFNA(VLOOKUP($B42,SUAREZ!$CZ$5:$DN$29,11,FALSE),0)+_xlfn.IFNA(VLOOKUP($B42,'BUENOS AIRES'!$CZ$5:$DN$29,11,FALSE),0)+_xlfn.IFNA(VLOOKUP($B42,DELICIAS!$CZ$5:$DN$29,11,FALSE),0)+_xlfn.IFNA(VLOOKUP($B42,JAMBALÓ!$CZ$5:$DN$29,11,FALSE),0)+_xlfn.IFNA(VLOOKUP($B42,CANALON!$CZ$5:$DN$29,11,FALSE),0)</f>
        <v>0</v>
      </c>
      <c r="L42" s="18">
        <f>_xlfn.IFNA(VLOOKUP($B42,MIRANDA!$DQ$5:$EE$29,11,FALSE),0)+_xlfn.IFNA(VLOOKUP($B42,CORINTO!$DQ$3:$EE$27,11,FALSE),0)+_xlfn.IFNA(VLOOKUP($B42,'SANTANDER DE Q'!$DQ$5:$EE$29,11,FALSE),0)+_xlfn.IFNA(VLOOKUP($B42,CALOTO!$DQ$5:$EE$29,11,FALSE),0)+_xlfn.IFNA(VLOOKUP($B42,SUAREZ!$DQ$5:$EE$29,11,FALSE),0)+_xlfn.IFNA(VLOOKUP($B42,'BUENOS AIRES'!$DQ$5:$EE$29,11,FALSE),0)+_xlfn.IFNA(VLOOKUP($B42,DELICIAS!$DQ$5:$EE$29,11,FALSE),0)+_xlfn.IFNA(VLOOKUP($B42,JAMBALÓ!$DQ$5:$EE$29,11,FALSE),0)+_xlfn.IFNA(VLOOKUP($B42,CANALON!$DQ$5:$EE$29,11,FALSE),0)+_xlfn.IFNA(VLOOKUP($B42,OTROS!$S$5:$AG$29,11,FALSE),0)</f>
        <v>100</v>
      </c>
      <c r="M42" s="18">
        <f>_xlfn.IFNA(VLOOKUP($B42,MIRANDA!$EH$5:$EV$29,11,FALSE),0)+_xlfn.IFNA(VLOOKUP($B42,CORINTO!$EH$3:$EV$27,11,FALSE),0)+_xlfn.IFNA(VLOOKUP($B42,'SANTANDER DE Q'!$EH$5:$EV$29,11,FALSE),0)+_xlfn.IFNA(VLOOKUP($B42,CALOTO!$EH$5:$EV$29,11,FALSE),0)+_xlfn.IFNA(VLOOKUP($B42,SUAREZ!$EH$5:$EV$29,11,FALSE),0)+_xlfn.IFNA(VLOOKUP($B42,'BUENOS AIRES'!$EH$5:$EV$29,11,FALSE),0)+_xlfn.IFNA(VLOOKUP($B42,DELICIAS!$EH$5:$EV$29,11,FALSE),0)+_xlfn.IFNA(VLOOKUP($B42,JAMBALÓ!$EH$5:$EV$29,11,FALSE),0)+_xlfn.IFNA(VLOOKUP($B42,CANALON!$EH$5:$EV$29,11,FALSE),0)+_xlfn.IFNA(VLOOKUP($B42,OTROS!$AJ$5:$AX$29,11,FALSE),0)</f>
        <v>0</v>
      </c>
      <c r="N42" s="18">
        <f>_xlfn.IFNA(VLOOKUP($B42,MIRANDA!$EY$5:$FM$29,11,FALSE),0)+_xlfn.IFNA(VLOOKUP($B42,CORINTO!$EY$3:$FM$27,11,FALSE),0)+_xlfn.IFNA(VLOOKUP($B42,'SANTANDER DE Q'!$EY$5:$FM$29,11,FALSE),0)+_xlfn.IFNA(VLOOKUP($B42,CALOTO!$EY$5:$FM$29,11,FALSE),0)+_xlfn.IFNA(VLOOKUP($B42,SUAREZ!$EY$5:$FM$29,11,FALSE),0)+_xlfn.IFNA(VLOOKUP($B42,'BUENOS AIRES'!$EY$5:$FM$29,11,FALSE),0)+_xlfn.IFNA(VLOOKUP($B42,DELICIAS!$EY$5:$FM$29,11,FALSE),0)+_xlfn.IFNA(VLOOKUP($B42,JAMBALÓ!$EY$5:$FM$29,11,FALSE),0)+_xlfn.IFNA(VLOOKUP($B42,CANALON!$EY$5:$FM$29,11,FALSE),0)+_xlfn.IFNA(VLOOKUP($B42,OTROS!$BA$5:$BO$29,11,FALSE),0)</f>
        <v>800</v>
      </c>
      <c r="O42" s="18">
        <f>_xlfn.IFNA(VLOOKUP($B42,MIRANDA!$FP$5:$GD$29,11,FALSE),0)+_xlfn.IFNA(VLOOKUP($B42,CORINTO!$FP$3:$GD$27,11,FALSE),0)+_xlfn.IFNA(VLOOKUP($B42,'SANTANDER DE Q'!$FP$5:$GD$29,11,FALSE),0)+_xlfn.IFNA(VLOOKUP($B42,CALOTO!$FP$5:$GD$29,11,FALSE),0)+_xlfn.IFNA(VLOOKUP($B42,SUAREZ!$FP$5:$GD$29,11,FALSE),0)+_xlfn.IFNA(VLOOKUP($B42,'BUENOS AIRES'!$FP$5:$GD$29,11,FALSE),0)+_xlfn.IFNA(VLOOKUP($B42,DELICIAS!$FP$5:$GD$29,11,FALSE),0)+_xlfn.IFNA(VLOOKUP($B42,JAMBALÓ!$FP$5:$GD$29,11,FALSE),0)+_xlfn.IFNA(VLOOKUP($B42,CANALON!$FP$5:$GD$29,11,FALSE),0)+_xlfn.IFNA(VLOOKUP($B42,OTROS!$BR$5:$CF$29,11,FALSE),0)</f>
        <v>0</v>
      </c>
      <c r="P42" s="18">
        <f>_xlfn.IFNA(VLOOKUP($B42,MIRANDA!$GG$5:$GU$29,11,FALSE),0)+_xlfn.IFNA(VLOOKUP($B42,CORINTO!$GG$3:$GU$27,11,FALSE),0)+_xlfn.IFNA(VLOOKUP($B42,'SANTANDER DE Q'!$GG$5:$GU$29,11,FALSE),0)+_xlfn.IFNA(VLOOKUP($B42,CALOTO!$GG$5:$GU$29,11,FALSE),0)+_xlfn.IFNA(VLOOKUP($B42,SUAREZ!$GG$5:$GU$29,11,FALSE),0)+_xlfn.IFNA(VLOOKUP($B42,'BUENOS AIRES'!$GG$5:$GU$29,11,FALSE),0)+_xlfn.IFNA(VLOOKUP($B42,DELICIAS!$GG$5:$GU$29,11,FALSE),0)+_xlfn.IFNA(VLOOKUP($B42,JAMBALÓ!$GG$5:$GU$29,11,FALSE),0)+_xlfn.IFNA(VLOOKUP($B42,CANALON!$GG$5:$GU$29,11,FALSE),0)+_xlfn.IFNA(VLOOKUP($B42,OTROS!$CI$5:$CW$29,11,FALSE),0)</f>
        <v>300</v>
      </c>
      <c r="Q42" s="18">
        <f>_xlfn.IFNA(VLOOKUP($B42,MIRANDA!$GX$5:$HL$29,11,FALSE),0)+_xlfn.IFNA(VLOOKUP($B42,CORINTO!$GX$3:$HL$27,11,FALSE),0)+_xlfn.IFNA(VLOOKUP($B42,'SANTANDER DE Q'!$GX$5:$HL$29,11,FALSE),0)+_xlfn.IFNA(VLOOKUP($B42,CALOTO!$GX$5:$HL$29,11,FALSE),0)+_xlfn.IFNA(VLOOKUP($B42,SUAREZ!$GX$5:$HL$29,11,FALSE),0)+_xlfn.IFNA(VLOOKUP($B42,'BUENOS AIRES'!$GX$5:$HL$29,11,FALSE),0)+_xlfn.IFNA(VLOOKUP($B42,DELICIAS!$GX$5:$HL$29,11,FALSE),0)+_xlfn.IFNA(VLOOKUP($B42,JAMBALÓ!$GX$5:$HL$29,11,FALSE),0)+_xlfn.IFNA(VLOOKUP($B42,CANALON!$GX$5:$HL$29,11,FALSE),0)</f>
        <v>0</v>
      </c>
      <c r="R42" s="18">
        <f>_xlfn.IFNA(VLOOKUP($B42,MIRANDA!$HO$5:$IC$29,11,FALSE),0)+_xlfn.IFNA(VLOOKUP($B42,CORINTO!$HO$3:$IC$27,11,FALSE),0)+_xlfn.IFNA(VLOOKUP($B42,'SANTANDER DE Q'!$HO$5:$IC$29,11,FALSE),0)+_xlfn.IFNA(VLOOKUP($B42,CALOTO!$HO$5:$IC$29,11,FALSE),0)+_xlfn.IFNA(VLOOKUP($B42,SUAREZ!$HO$5:$IC$29,11,FALSE),0)+_xlfn.IFNA(VLOOKUP($B42,'BUENOS AIRES'!$HO$5:$IC$29,11,FALSE),0)+_xlfn.IFNA(VLOOKUP($B42,DELICIAS!$HO$5:$IC$29,11,FALSE),0)+_xlfn.IFNA(VLOOKUP($B42,JAMBALÓ!$HO$5:$IC$29,11,FALSE),0)+_xlfn.IFNA(VLOOKUP($B42,CANALON!$HO$5:$IC$29,11,FALSE),0)</f>
        <v>0</v>
      </c>
      <c r="S42" s="18">
        <f t="shared" si="2"/>
        <v>1350</v>
      </c>
      <c r="T42" s="18">
        <f t="shared" si="3"/>
        <v>1300</v>
      </c>
    </row>
    <row r="43" spans="1:20" x14ac:dyDescent="0.2">
      <c r="A43" s="18" t="s">
        <v>103</v>
      </c>
      <c r="B43" s="18" t="s">
        <v>104</v>
      </c>
      <c r="C43" s="18" t="s">
        <v>105</v>
      </c>
      <c r="D43" s="18">
        <v>100</v>
      </c>
      <c r="E43" s="18">
        <f>_xlfn.IFNA(VLOOKUP($B43,MIRANDA!$B$5:$P$29,11,FALSE),0)+_xlfn.IFNA(VLOOKUP($B43,CORINTO!$B$3:$P$27,11,FALSE),0)+_xlfn.IFNA(VLOOKUP($B43,'SANTANDER DE Q'!$B$5:$P$29,11,FALSE),0)+_xlfn.IFNA(VLOOKUP($B43,CALOTO!$B$5:$P$29,11,FALSE),0)+_xlfn.IFNA(VLOOKUP($B43,SUAREZ!$B$5:$P$29,11,FALSE),0)+_xlfn.IFNA(VLOOKUP($B43,'BUENOS AIRES'!$B$5:$P$29,11,FALSE),0)+_xlfn.IFNA(VLOOKUP($B43,DELICIAS!$B$5:$P$29,11,FALSE),0)+_xlfn.IFNA(VLOOKUP($B43,JAMBALÓ!$B$5:$P$29,11,FALSE),0)+_xlfn.IFNA(VLOOKUP($B43,CANALON!$B$5:$P$29,11,FALSE),0)</f>
        <v>650</v>
      </c>
      <c r="F43" s="18">
        <f>_xlfn.IFNA(VLOOKUP($B43,MIRANDA!$S$5:$AG$29,11,FALSE),0)+_xlfn.IFNA(VLOOKUP($B43,CORINTO!$S$3:$AG$27,11,FALSE),0)+_xlfn.IFNA(VLOOKUP($B43,'SANTANDER DE Q'!$S$5:$AG$29,11,FALSE),0)+_xlfn.IFNA(VLOOKUP($B43,CALOTO!$S$5:$AG$29,11,FALSE),0)+_xlfn.IFNA(VLOOKUP($B43,SUAREZ!$S$5:$AG$29,11,FALSE),0)+_xlfn.IFNA(VLOOKUP($B43,'BUENOS AIRES'!$S$5:$AG$29,11,FALSE),0)+_xlfn.IFNA(VLOOKUP($B43,DELICIAS!$S$5:$AG$29,11,FALSE),0)+_xlfn.IFNA(VLOOKUP($B43,JAMBALÓ!$S$5:$AG$29,11,FALSE),0)+_xlfn.IFNA(VLOOKUP($B43,CANALON!$S$5:$AG$29,11,FALSE),0)</f>
        <v>500</v>
      </c>
      <c r="G43" s="18">
        <f>_xlfn.IFNA(VLOOKUP($B43,MIRANDA!$AJ$5:$AX$29,11,FALSE),0)+_xlfn.IFNA(VLOOKUP($B43,CORINTO!$AJ$3:$AX$27,11,FALSE),0)+_xlfn.IFNA(VLOOKUP($B43,'SANTANDER DE Q'!$AJ$5:$AX$29,11,FALSE),0)+_xlfn.IFNA(VLOOKUP($B43,CALOTO!$AJ$5:$AX$29,11,FALSE),0)+_xlfn.IFNA(VLOOKUP($B43,SUAREZ!$AJ$5:$AX$29,11,FALSE),0)+_xlfn.IFNA(VLOOKUP($B43,'BUENOS AIRES'!$AJ$5:$AX$29,11,FALSE),0)+_xlfn.IFNA(VLOOKUP($B43,DELICIAS!$AJ$5:$AX$29,11,FALSE),0)+_xlfn.IFNA(VLOOKUP($B43,[1]JAMBOLÓ!$AJ$19:$AX$43,11,FALSE),0)+_xlfn.IFNA(VLOOKUP($B43,CANALON!$AJ$5:$AX$29,11,FALSE),0)</f>
        <v>200</v>
      </c>
      <c r="H43" s="18">
        <f>_xlfn.IFNA(VLOOKUP($B43,MIRANDA!$BA$5:$BO$29,11,FALSE),0)+_xlfn.IFNA(VLOOKUP($B43,CORINTO!$BA$3:$BO$27,11,FALSE),0)+_xlfn.IFNA(VLOOKUP($B43,'SANTANDER DE Q'!$BA$5:$BO$29,11,FALSE),0)+_xlfn.IFNA(VLOOKUP($B43,CALOTO!$BA$5:$BO$29,11,FALSE),0)+_xlfn.IFNA(VLOOKUP($B43,SUAREZ!$BA$5:$BO$29,11,FALSE),0)+_xlfn.IFNA(VLOOKUP($B43,'BUENOS AIRES'!$BA$5:$BO$29,11,FALSE),0)+_xlfn.IFNA(VLOOKUP($B43,DELICIAS!$BA$5:$BO$29,11,FALSE),0)+_xlfn.IFNA(VLOOKUP($B43,JAMBALÓ!$BA$5:$BO$29,11,FALSE),0)+_xlfn.IFNA(VLOOKUP($B43,CANALON!$BA$5:$BO$29,11,FALSE),0)</f>
        <v>310</v>
      </c>
      <c r="I43" s="18">
        <f>_xlfn.IFNA(VLOOKUP($B43,MIRANDA!$BR$5:$CF$29,11,FALSE),0)+_xlfn.IFNA(VLOOKUP($B43,CORINTO!$BR$3:$CF$27,11,FALSE),0)+_xlfn.IFNA(VLOOKUP($B43,'SANTANDER DE Q'!$BR$5:$CF$29,11,FALSE),0)+_xlfn.IFNA(VLOOKUP($B43,CALOTO!$BR$5:$CF$29,11,FALSE),0)+_xlfn.IFNA(VLOOKUP($B43,SUAREZ!$BR$5:$CF$29,11,FALSE),0)+_xlfn.IFNA(VLOOKUP($B43,'BUENOS AIRES'!$BR$5:$CF$29,11,FALSE),0)+_xlfn.IFNA(VLOOKUP($B43,DELICIAS!$BR$5:$CF$29,11,FALSE),0)+_xlfn.IFNA(VLOOKUP($B43,JAMBALÓ!$BR$5:$CF$29,11,FALSE),0)+_xlfn.IFNA(VLOOKUP($B43,CANALON!$BR$5:$CF$29,11,FALSE),0)+_xlfn.IFNA(VLOOKUP($B43,OTROS!$B$5:$P$29,11,FALSE),0)</f>
        <v>0</v>
      </c>
      <c r="J43" s="18">
        <f>_xlfn.IFNA(VLOOKUP($B43,MIRANDA!$CI$5:$CW$29,11,FALSE),0)+_xlfn.IFNA(VLOOKUP($B43,CORINTO!$CI$3:$CW$27,11,FALSE),0)+_xlfn.IFNA(VLOOKUP($B43,'SANTANDER DE Q'!$CI$5:$CW$29,11,FALSE),0)+_xlfn.IFNA(VLOOKUP($B43,CALOTO!$CI$5:$CW$29,11,FALSE),0)+_xlfn.IFNA(VLOOKUP($B43,SUAREZ!$CI$5:$CW$29,11,FALSE),0)+_xlfn.IFNA(VLOOKUP($B43,'BUENOS AIRES'!$CI$5:$CW$29,11,FALSE),0)+_xlfn.IFNA(VLOOKUP($B43,DELICIAS!$CI$5:$CW$29,11,FALSE),0)+_xlfn.IFNA(VLOOKUP($B43,JAMBALÓ!$CI$5:$CW$29,11,FALSE),0)+_xlfn.IFNA(VLOOKUP($B43,CANALON!$CI$5:$CW$29,11,FALSE),0)</f>
        <v>0</v>
      </c>
      <c r="K43" s="18">
        <f>_xlfn.IFNA(VLOOKUP($B43,MIRANDA!$CZ$5:$DN$29,11,FALSE),0)+_xlfn.IFNA(VLOOKUP($B43,CORINTO!$CZ$3:$DN$27,11,FALSE),0)+_xlfn.IFNA(VLOOKUP($B43,'SANTANDER DE Q'!$CZ$5:$DN$29,11,FALSE),0)+_xlfn.IFNA(VLOOKUP($B43,CALOTO!$CZ$5:$DN$29,11,FALSE),0)+_xlfn.IFNA(VLOOKUP($B43,SUAREZ!$CZ$5:$DN$29,11,FALSE),0)+_xlfn.IFNA(VLOOKUP($B43,'BUENOS AIRES'!$CZ$5:$DN$29,11,FALSE),0)+_xlfn.IFNA(VLOOKUP($B43,DELICIAS!$CZ$5:$DN$29,11,FALSE),0)+_xlfn.IFNA(VLOOKUP($B43,JAMBALÓ!$CZ$5:$DN$29,11,FALSE),0)+_xlfn.IFNA(VLOOKUP($B43,CANALON!$CZ$5:$DN$29,11,FALSE),0)</f>
        <v>320</v>
      </c>
      <c r="L43" s="18">
        <f>_xlfn.IFNA(VLOOKUP($B43,MIRANDA!$DQ$5:$EE$29,11,FALSE),0)+_xlfn.IFNA(VLOOKUP($B43,CORINTO!$DQ$3:$EE$27,11,FALSE),0)+_xlfn.IFNA(VLOOKUP($B43,'SANTANDER DE Q'!$DQ$5:$EE$29,11,FALSE),0)+_xlfn.IFNA(VLOOKUP($B43,CALOTO!$DQ$5:$EE$29,11,FALSE),0)+_xlfn.IFNA(VLOOKUP($B43,SUAREZ!$DQ$5:$EE$29,11,FALSE),0)+_xlfn.IFNA(VLOOKUP($B43,'BUENOS AIRES'!$DQ$5:$EE$29,11,FALSE),0)+_xlfn.IFNA(VLOOKUP($B43,DELICIAS!$DQ$5:$EE$29,11,FALSE),0)+_xlfn.IFNA(VLOOKUP($B43,JAMBALÓ!$DQ$5:$EE$29,11,FALSE),0)+_xlfn.IFNA(VLOOKUP($B43,CANALON!$DQ$5:$EE$29,11,FALSE),0)+_xlfn.IFNA(VLOOKUP($B43,OTROS!$S$5:$AG$29,11,FALSE),0)</f>
        <v>191</v>
      </c>
      <c r="M43" s="18">
        <f>_xlfn.IFNA(VLOOKUP($B43,MIRANDA!$EH$5:$EV$29,11,FALSE),0)+_xlfn.IFNA(VLOOKUP($B43,CORINTO!$EH$3:$EV$27,11,FALSE),0)+_xlfn.IFNA(VLOOKUP($B43,'SANTANDER DE Q'!$EH$5:$EV$29,11,FALSE),0)+_xlfn.IFNA(VLOOKUP($B43,CALOTO!$EH$5:$EV$29,11,FALSE),0)+_xlfn.IFNA(VLOOKUP($B43,SUAREZ!$EH$5:$EV$29,11,FALSE),0)+_xlfn.IFNA(VLOOKUP($B43,'BUENOS AIRES'!$EH$5:$EV$29,11,FALSE),0)+_xlfn.IFNA(VLOOKUP($B43,DELICIAS!$EH$5:$EV$29,11,FALSE),0)+_xlfn.IFNA(VLOOKUP($B43,JAMBALÓ!$EH$5:$EV$29,11,FALSE),0)+_xlfn.IFNA(VLOOKUP($B43,CANALON!$EH$5:$EV$29,11,FALSE),0)+_xlfn.IFNA(VLOOKUP($B43,OTROS!$AJ$5:$AX$29,11,FALSE),0)</f>
        <v>50</v>
      </c>
      <c r="N43" s="18">
        <f>_xlfn.IFNA(VLOOKUP($B43,MIRANDA!$EY$5:$FM$29,11,FALSE),0)+_xlfn.IFNA(VLOOKUP($B43,CORINTO!$EY$3:$FM$27,11,FALSE),0)+_xlfn.IFNA(VLOOKUP($B43,'SANTANDER DE Q'!$EY$5:$FM$29,11,FALSE),0)+_xlfn.IFNA(VLOOKUP($B43,CALOTO!$EY$5:$FM$29,11,FALSE),0)+_xlfn.IFNA(VLOOKUP($B43,SUAREZ!$EY$5:$FM$29,11,FALSE),0)+_xlfn.IFNA(VLOOKUP($B43,'BUENOS AIRES'!$EY$5:$FM$29,11,FALSE),0)+_xlfn.IFNA(VLOOKUP($B43,DELICIAS!$EY$5:$FM$29,11,FALSE),0)+_xlfn.IFNA(VLOOKUP($B43,JAMBALÓ!$EY$5:$FM$29,11,FALSE),0)+_xlfn.IFNA(VLOOKUP($B43,CANALON!$EY$5:$FM$29,11,FALSE),0)+_xlfn.IFNA(VLOOKUP($B43,OTROS!$BA$5:$BO$29,11,FALSE),0)</f>
        <v>50</v>
      </c>
      <c r="O43" s="18">
        <f>_xlfn.IFNA(VLOOKUP($B43,MIRANDA!$FP$5:$GD$29,11,FALSE),0)+_xlfn.IFNA(VLOOKUP($B43,CORINTO!$FP$3:$GD$27,11,FALSE),0)+_xlfn.IFNA(VLOOKUP($B43,'SANTANDER DE Q'!$FP$5:$GD$29,11,FALSE),0)+_xlfn.IFNA(VLOOKUP($B43,CALOTO!$FP$5:$GD$29,11,FALSE),0)+_xlfn.IFNA(VLOOKUP($B43,SUAREZ!$FP$5:$GD$29,11,FALSE),0)+_xlfn.IFNA(VLOOKUP($B43,'BUENOS AIRES'!$FP$5:$GD$29,11,FALSE),0)+_xlfn.IFNA(VLOOKUP($B43,DELICIAS!$FP$5:$GD$29,11,FALSE),0)+_xlfn.IFNA(VLOOKUP($B43,JAMBALÓ!$FP$5:$GD$29,11,FALSE),0)+_xlfn.IFNA(VLOOKUP($B43,CANALON!$FP$5:$GD$29,11,FALSE),0)+_xlfn.IFNA(VLOOKUP($B43,OTROS!$BR$5:$CF$29,11,FALSE),0)</f>
        <v>50</v>
      </c>
      <c r="P43" s="18">
        <f>_xlfn.IFNA(VLOOKUP($B43,MIRANDA!$GG$5:$GU$29,11,FALSE),0)+_xlfn.IFNA(VLOOKUP($B43,CORINTO!$GG$3:$GU$27,11,FALSE),0)+_xlfn.IFNA(VLOOKUP($B43,'SANTANDER DE Q'!$GG$5:$GU$29,11,FALSE),0)+_xlfn.IFNA(VLOOKUP($B43,CALOTO!$GG$5:$GU$29,11,FALSE),0)+_xlfn.IFNA(VLOOKUP($B43,SUAREZ!$GG$5:$GU$29,11,FALSE),0)+_xlfn.IFNA(VLOOKUP($B43,'BUENOS AIRES'!$GG$5:$GU$29,11,FALSE),0)+_xlfn.IFNA(VLOOKUP($B43,DELICIAS!$GG$5:$GU$29,11,FALSE),0)+_xlfn.IFNA(VLOOKUP($B43,JAMBALÓ!$GG$5:$GU$29,11,FALSE),0)+_xlfn.IFNA(VLOOKUP($B43,CANALON!$GG$5:$GU$29,11,FALSE),0)+_xlfn.IFNA(VLOOKUP($B43,OTROS!$CI$5:$CW$29,11,FALSE),0)</f>
        <v>0</v>
      </c>
      <c r="Q43" s="18">
        <f>_xlfn.IFNA(VLOOKUP($B43,MIRANDA!$GX$5:$HL$29,11,FALSE),0)+_xlfn.IFNA(VLOOKUP($B43,CORINTO!$GX$3:$HL$27,11,FALSE),0)+_xlfn.IFNA(VLOOKUP($B43,'SANTANDER DE Q'!$GX$5:$HL$29,11,FALSE),0)+_xlfn.IFNA(VLOOKUP($B43,CALOTO!$GX$5:$HL$29,11,FALSE),0)+_xlfn.IFNA(VLOOKUP($B43,SUAREZ!$GX$5:$HL$29,11,FALSE),0)+_xlfn.IFNA(VLOOKUP($B43,'BUENOS AIRES'!$GX$5:$HL$29,11,FALSE),0)+_xlfn.IFNA(VLOOKUP($B43,DELICIAS!$GX$5:$HL$29,11,FALSE),0)+_xlfn.IFNA(VLOOKUP($B43,JAMBALÓ!$GX$5:$HL$29,11,FALSE),0)+_xlfn.IFNA(VLOOKUP($B43,CANALON!$GX$5:$HL$29,11,FALSE),0)</f>
        <v>0</v>
      </c>
      <c r="R43" s="18">
        <f>_xlfn.IFNA(VLOOKUP($B43,MIRANDA!$HO$5:$IC$29,11,FALSE),0)+_xlfn.IFNA(VLOOKUP($B43,CORINTO!$HO$3:$IC$27,11,FALSE),0)+_xlfn.IFNA(VLOOKUP($B43,'SANTANDER DE Q'!$HO$5:$IC$29,11,FALSE),0)+_xlfn.IFNA(VLOOKUP($B43,CALOTO!$HO$5:$IC$29,11,FALSE),0)+_xlfn.IFNA(VLOOKUP($B43,SUAREZ!$HO$5:$IC$29,11,FALSE),0)+_xlfn.IFNA(VLOOKUP($B43,'BUENOS AIRES'!$HO$5:$IC$29,11,FALSE),0)+_xlfn.IFNA(VLOOKUP($B43,DELICIAS!$HO$5:$IC$29,11,FALSE),0)+_xlfn.IFNA(VLOOKUP($B43,JAMBALÓ!$HO$5:$IC$29,11,FALSE),0)+_xlfn.IFNA(VLOOKUP($B43,CANALON!$HO$5:$IC$29,11,FALSE),0)</f>
        <v>0</v>
      </c>
      <c r="S43" s="18">
        <f t="shared" si="2"/>
        <v>2321</v>
      </c>
      <c r="T43" s="18">
        <f t="shared" si="3"/>
        <v>1171</v>
      </c>
    </row>
    <row r="44" spans="1:20" x14ac:dyDescent="0.2">
      <c r="A44" s="18" t="s">
        <v>103</v>
      </c>
      <c r="B44" s="18" t="s">
        <v>106</v>
      </c>
      <c r="C44" s="23" t="s">
        <v>137</v>
      </c>
      <c r="D44" s="18">
        <v>100</v>
      </c>
      <c r="E44" s="18">
        <f>_xlfn.IFNA(VLOOKUP($B44,MIRANDA!$B$5:$P$29,11,FALSE),0)+_xlfn.IFNA(VLOOKUP($B44,CORINTO!$B$3:$P$27,11,FALSE),0)+_xlfn.IFNA(VLOOKUP($B44,'SANTANDER DE Q'!$B$5:$P$29,11,FALSE),0)+_xlfn.IFNA(VLOOKUP($B44,CALOTO!$B$5:$P$29,11,FALSE),0)+_xlfn.IFNA(VLOOKUP($B44,SUAREZ!$B$5:$P$29,11,FALSE),0)+_xlfn.IFNA(VLOOKUP($B44,'BUENOS AIRES'!$B$5:$P$29,11,FALSE),0)+_xlfn.IFNA(VLOOKUP($B44,DELICIAS!$B$5:$P$29,11,FALSE),0)+_xlfn.IFNA(VLOOKUP($B44,JAMBALÓ!$B$5:$P$29,11,FALSE),0)+_xlfn.IFNA(VLOOKUP($B44,CANALON!$B$5:$P$29,11,FALSE),0)</f>
        <v>1250</v>
      </c>
      <c r="F44" s="18">
        <f>_xlfn.IFNA(VLOOKUP($B44,MIRANDA!$S$5:$AG$29,11,FALSE),0)+_xlfn.IFNA(VLOOKUP($B44,CORINTO!$S$3:$AG$27,11,FALSE),0)+_xlfn.IFNA(VLOOKUP($B44,'SANTANDER DE Q'!$S$5:$AG$29,11,FALSE),0)+_xlfn.IFNA(VLOOKUP($B44,CALOTO!$S$5:$AG$29,11,FALSE),0)+_xlfn.IFNA(VLOOKUP($B44,SUAREZ!$S$5:$AG$29,11,FALSE),0)+_xlfn.IFNA(VLOOKUP($B44,'BUENOS AIRES'!$S$5:$AG$29,11,FALSE),0)+_xlfn.IFNA(VLOOKUP($B44,DELICIAS!$S$5:$AG$29,11,FALSE),0)+_xlfn.IFNA(VLOOKUP($B44,JAMBALÓ!$S$5:$AG$29,11,FALSE),0)+_xlfn.IFNA(VLOOKUP($B44,CANALON!$S$5:$AG$29,11,FALSE),0)</f>
        <v>500</v>
      </c>
      <c r="G44" s="18">
        <f>_xlfn.IFNA(VLOOKUP($B44,MIRANDA!$AJ$5:$AX$29,11,FALSE),0)+_xlfn.IFNA(VLOOKUP($B44,CORINTO!$AJ$3:$AX$27,11,FALSE),0)+_xlfn.IFNA(VLOOKUP($B44,'SANTANDER DE Q'!$AJ$5:$AX$29,11,FALSE),0)+_xlfn.IFNA(VLOOKUP($B44,CALOTO!$AJ$5:$AX$29,11,FALSE),0)+_xlfn.IFNA(VLOOKUP($B44,SUAREZ!$AJ$5:$AX$29,11,FALSE),0)+_xlfn.IFNA(VLOOKUP($B44,'BUENOS AIRES'!$AJ$5:$AX$29,11,FALSE),0)+_xlfn.IFNA(VLOOKUP($B44,DELICIAS!$AJ$5:$AX$29,11,FALSE),0)+_xlfn.IFNA(VLOOKUP($B44,[1]JAMBOLÓ!$AJ$19:$AX$43,11,FALSE),0)+_xlfn.IFNA(VLOOKUP($B44,CANALON!$AJ$5:$AX$29,11,FALSE),0)</f>
        <v>800</v>
      </c>
      <c r="H44" s="18">
        <f>_xlfn.IFNA(VLOOKUP($B44,MIRANDA!$BA$5:$BO$29,11,FALSE),0)+_xlfn.IFNA(VLOOKUP($B44,CORINTO!$BA$3:$BO$27,11,FALSE),0)+_xlfn.IFNA(VLOOKUP($B44,'SANTANDER DE Q'!$BA$5:$BO$29,11,FALSE),0)+_xlfn.IFNA(VLOOKUP($B44,CALOTO!$BA$5:$BO$29,11,FALSE),0)+_xlfn.IFNA(VLOOKUP($B44,SUAREZ!$BA$5:$BO$29,11,FALSE),0)+_xlfn.IFNA(VLOOKUP($B44,'BUENOS AIRES'!$BA$5:$BO$29,11,FALSE),0)+_xlfn.IFNA(VLOOKUP($B44,DELICIAS!$BA$5:$BO$29,11,FALSE),0)+_xlfn.IFNA(VLOOKUP($B44,JAMBALÓ!$BA$5:$BO$29,11,FALSE),0)+_xlfn.IFNA(VLOOKUP($B44,CANALON!$BA$5:$BO$29,11,FALSE),0)</f>
        <v>700</v>
      </c>
      <c r="I44" s="18">
        <f>_xlfn.IFNA(VLOOKUP($B44,MIRANDA!$BR$5:$CF$29,11,FALSE),0)+_xlfn.IFNA(VLOOKUP($B44,CORINTO!$BR$3:$CF$27,11,FALSE),0)+_xlfn.IFNA(VLOOKUP($B44,'SANTANDER DE Q'!$BR$5:$CF$29,11,FALSE),0)+_xlfn.IFNA(VLOOKUP($B44,CALOTO!$BR$5:$CF$29,11,FALSE),0)+_xlfn.IFNA(VLOOKUP($B44,SUAREZ!$BR$5:$CF$29,11,FALSE),0)+_xlfn.IFNA(VLOOKUP($B44,'BUENOS AIRES'!$BR$5:$CF$29,11,FALSE),0)+_xlfn.IFNA(VLOOKUP($B44,DELICIAS!$BR$5:$CF$29,11,FALSE),0)+_xlfn.IFNA(VLOOKUP($B44,JAMBALÓ!$BR$5:$CF$29,11,FALSE),0)+_xlfn.IFNA(VLOOKUP($B44,CANALON!$BR$5:$CF$29,11,FALSE),0)+_xlfn.IFNA(VLOOKUP($B44,OTROS!$B$5:$P$29,11,FALSE),0)</f>
        <v>200</v>
      </c>
      <c r="J44" s="18">
        <f>_xlfn.IFNA(VLOOKUP($B44,MIRANDA!$CI$5:$CW$29,11,FALSE),0)+_xlfn.IFNA(VLOOKUP($B44,CORINTO!$CI$3:$CW$27,11,FALSE),0)+_xlfn.IFNA(VLOOKUP($B44,'SANTANDER DE Q'!$CI$5:$CW$29,11,FALSE),0)+_xlfn.IFNA(VLOOKUP($B44,CALOTO!$CI$5:$CW$29,11,FALSE),0)+_xlfn.IFNA(VLOOKUP($B44,SUAREZ!$CI$5:$CW$29,11,FALSE),0)+_xlfn.IFNA(VLOOKUP($B44,'BUENOS AIRES'!$CI$5:$CW$29,11,FALSE),0)+_xlfn.IFNA(VLOOKUP($B44,DELICIAS!$CI$5:$CW$29,11,FALSE),0)+_xlfn.IFNA(VLOOKUP($B44,JAMBALÓ!$CI$5:$CW$29,11,FALSE),0)+_xlfn.IFNA(VLOOKUP($B44,CANALON!$CI$5:$CW$29,11,FALSE),0)</f>
        <v>400</v>
      </c>
      <c r="K44" s="18">
        <f>_xlfn.IFNA(VLOOKUP($B44,MIRANDA!$CZ$5:$DN$29,11,FALSE),0)+_xlfn.IFNA(VLOOKUP($B44,CORINTO!$CZ$3:$DN$27,11,FALSE),0)+_xlfn.IFNA(VLOOKUP($B44,'SANTANDER DE Q'!$CZ$5:$DN$29,11,FALSE),0)+_xlfn.IFNA(VLOOKUP($B44,CALOTO!$CZ$5:$DN$29,11,FALSE),0)+_xlfn.IFNA(VLOOKUP($B44,SUAREZ!$CZ$5:$DN$29,11,FALSE),0)+_xlfn.IFNA(VLOOKUP($B44,'BUENOS AIRES'!$CZ$5:$DN$29,11,FALSE),0)+_xlfn.IFNA(VLOOKUP($B44,DELICIAS!$CZ$5:$DN$29,11,FALSE),0)+_xlfn.IFNA(VLOOKUP($B44,JAMBALÓ!$CZ$5:$DN$29,11,FALSE),0)+_xlfn.IFNA(VLOOKUP($B44,CANALON!$CZ$5:$DN$29,11,FALSE),0)</f>
        <v>1100</v>
      </c>
      <c r="L44" s="18">
        <f>_xlfn.IFNA(VLOOKUP($B44,MIRANDA!$DQ$5:$EE$29,11,FALSE),0)+_xlfn.IFNA(VLOOKUP($B44,CORINTO!$DQ$3:$EE$27,11,FALSE),0)+_xlfn.IFNA(VLOOKUP($B44,'SANTANDER DE Q'!$DQ$5:$EE$29,11,FALSE),0)+_xlfn.IFNA(VLOOKUP($B44,CALOTO!$DQ$5:$EE$29,11,FALSE),0)+_xlfn.IFNA(VLOOKUP($B44,SUAREZ!$DQ$5:$EE$29,11,FALSE),0)+_xlfn.IFNA(VLOOKUP($B44,'BUENOS AIRES'!$DQ$5:$EE$29,11,FALSE),0)+_xlfn.IFNA(VLOOKUP($B44,DELICIAS!$DQ$5:$EE$29,11,FALSE),0)+_xlfn.IFNA(VLOOKUP($B44,JAMBALÓ!$DQ$5:$EE$29,11,FALSE),0)+_xlfn.IFNA(VLOOKUP($B44,CANALON!$DQ$5:$EE$29,11,FALSE),0)+_xlfn.IFNA(VLOOKUP($B44,OTROS!$S$5:$AG$29,11,FALSE),0)</f>
        <v>600</v>
      </c>
      <c r="M44" s="18">
        <f>_xlfn.IFNA(VLOOKUP($B44,MIRANDA!$EH$5:$EV$29,11,FALSE),0)+_xlfn.IFNA(VLOOKUP($B44,CORINTO!$EH$3:$EV$27,11,FALSE),0)+_xlfn.IFNA(VLOOKUP($B44,'SANTANDER DE Q'!$EH$5:$EV$29,11,FALSE),0)+_xlfn.IFNA(VLOOKUP($B44,CALOTO!$EH$5:$EV$29,11,FALSE),0)+_xlfn.IFNA(VLOOKUP($B44,SUAREZ!$EH$5:$EV$29,11,FALSE),0)+_xlfn.IFNA(VLOOKUP($B44,'BUENOS AIRES'!$EH$5:$EV$29,11,FALSE),0)+_xlfn.IFNA(VLOOKUP($B44,DELICIAS!$EH$5:$EV$29,11,FALSE),0)+_xlfn.IFNA(VLOOKUP($B44,JAMBALÓ!$EH$5:$EV$29,11,FALSE),0)+_xlfn.IFNA(VLOOKUP($B44,CANALON!$EH$5:$EV$29,11,FALSE),0)+_xlfn.IFNA(VLOOKUP($B44,OTROS!$AJ$5:$AX$29,11,FALSE),0)</f>
        <v>303</v>
      </c>
      <c r="N44" s="18">
        <f>_xlfn.IFNA(VLOOKUP($B44,MIRANDA!$EY$5:$FM$29,11,FALSE),0)+_xlfn.IFNA(VLOOKUP($B44,CORINTO!$EY$3:$FM$27,11,FALSE),0)+_xlfn.IFNA(VLOOKUP($B44,'SANTANDER DE Q'!$EY$5:$FM$29,11,FALSE),0)+_xlfn.IFNA(VLOOKUP($B44,CALOTO!$EY$5:$FM$29,11,FALSE),0)+_xlfn.IFNA(VLOOKUP($B44,SUAREZ!$EY$5:$FM$29,11,FALSE),0)+_xlfn.IFNA(VLOOKUP($B44,'BUENOS AIRES'!$EY$5:$FM$29,11,FALSE),0)+_xlfn.IFNA(VLOOKUP($B44,DELICIAS!$EY$5:$FM$29,11,FALSE),0)+_xlfn.IFNA(VLOOKUP($B44,JAMBALÓ!$EY$5:$FM$29,11,FALSE),0)+_xlfn.IFNA(VLOOKUP($B44,CANALON!$EY$5:$FM$29,11,FALSE),0)+_xlfn.IFNA(VLOOKUP($B44,OTROS!$BA$5:$BO$29,11,FALSE),0)</f>
        <v>850</v>
      </c>
      <c r="O44" s="18">
        <f>_xlfn.IFNA(VLOOKUP($B44,MIRANDA!$FP$5:$GD$29,11,FALSE),0)+_xlfn.IFNA(VLOOKUP($B44,CORINTO!$FP$3:$GD$27,11,FALSE),0)+_xlfn.IFNA(VLOOKUP($B44,'SANTANDER DE Q'!$FP$5:$GD$29,11,FALSE),0)+_xlfn.IFNA(VLOOKUP($B44,CALOTO!$FP$5:$GD$29,11,FALSE),0)+_xlfn.IFNA(VLOOKUP($B44,SUAREZ!$FP$5:$GD$29,11,FALSE),0)+_xlfn.IFNA(VLOOKUP($B44,'BUENOS AIRES'!$FP$5:$GD$29,11,FALSE),0)+_xlfn.IFNA(VLOOKUP($B44,DELICIAS!$FP$5:$GD$29,11,FALSE),0)+_xlfn.IFNA(VLOOKUP($B44,JAMBALÓ!$FP$5:$GD$29,11,FALSE),0)+_xlfn.IFNA(VLOOKUP($B44,CANALON!$FP$5:$GD$29,11,FALSE),0)+_xlfn.IFNA(VLOOKUP($B44,OTROS!$BR$5:$CF$29,11,FALSE),0)</f>
        <v>130</v>
      </c>
      <c r="P44" s="18">
        <f>_xlfn.IFNA(VLOOKUP($B44,MIRANDA!$GG$5:$GU$29,11,FALSE),0)+_xlfn.IFNA(VLOOKUP($B44,CORINTO!$GG$3:$GU$27,11,FALSE),0)+_xlfn.IFNA(VLOOKUP($B44,'SANTANDER DE Q'!$GG$5:$GU$29,11,FALSE),0)+_xlfn.IFNA(VLOOKUP($B44,CALOTO!$GG$5:$GU$29,11,FALSE),0)+_xlfn.IFNA(VLOOKUP($B44,SUAREZ!$GG$5:$GU$29,11,FALSE),0)+_xlfn.IFNA(VLOOKUP($B44,'BUENOS AIRES'!$GG$5:$GU$29,11,FALSE),0)+_xlfn.IFNA(VLOOKUP($B44,DELICIAS!$GG$5:$GU$29,11,FALSE),0)+_xlfn.IFNA(VLOOKUP($B44,JAMBALÓ!$GG$5:$GU$29,11,FALSE),0)+_xlfn.IFNA(VLOOKUP($B44,CANALON!$GG$5:$GU$29,11,FALSE),0)+_xlfn.IFNA(VLOOKUP($B44,OTROS!$CI$5:$CW$29,11,FALSE),0)</f>
        <v>850</v>
      </c>
      <c r="Q44" s="18">
        <f>_xlfn.IFNA(VLOOKUP($B44,MIRANDA!$GX$5:$HL$29,11,FALSE),0)+_xlfn.IFNA(VLOOKUP($B44,CORINTO!$GX$3:$HL$27,11,FALSE),0)+_xlfn.IFNA(VLOOKUP($B44,'SANTANDER DE Q'!$GX$5:$HL$29,11,FALSE),0)+_xlfn.IFNA(VLOOKUP($B44,CALOTO!$GX$5:$HL$29,11,FALSE),0)+_xlfn.IFNA(VLOOKUP($B44,SUAREZ!$GX$5:$HL$29,11,FALSE),0)+_xlfn.IFNA(VLOOKUP($B44,'BUENOS AIRES'!$GX$5:$HL$29,11,FALSE),0)+_xlfn.IFNA(VLOOKUP($B44,DELICIAS!$GX$5:$HL$29,11,FALSE),0)+_xlfn.IFNA(VLOOKUP($B44,JAMBALÓ!$GX$5:$HL$29,11,FALSE),0)+_xlfn.IFNA(VLOOKUP($B44,CANALON!$GX$5:$HL$29,11,FALSE),0)</f>
        <v>200</v>
      </c>
      <c r="R44" s="18">
        <f>_xlfn.IFNA(VLOOKUP($B44,MIRANDA!$HO$5:$IC$29,11,FALSE),0)+_xlfn.IFNA(VLOOKUP($B44,CORINTO!$HO$3:$IC$27,11,FALSE),0)+_xlfn.IFNA(VLOOKUP($B44,'SANTANDER DE Q'!$HO$5:$IC$29,11,FALSE),0)+_xlfn.IFNA(VLOOKUP($B44,CALOTO!$HO$5:$IC$29,11,FALSE),0)+_xlfn.IFNA(VLOOKUP($B44,SUAREZ!$HO$5:$IC$29,11,FALSE),0)+_xlfn.IFNA(VLOOKUP($B44,'BUENOS AIRES'!$HO$5:$IC$29,11,FALSE),0)+_xlfn.IFNA(VLOOKUP($B44,DELICIAS!$HO$5:$IC$29,11,FALSE),0)+_xlfn.IFNA(VLOOKUP($B44,JAMBALÓ!$HO$5:$IC$29,11,FALSE),0)+_xlfn.IFNA(VLOOKUP($B44,CANALON!$HO$5:$IC$29,11,FALSE),0)</f>
        <v>0</v>
      </c>
      <c r="S44" s="18">
        <f t="shared" si="2"/>
        <v>7883</v>
      </c>
      <c r="T44" s="18">
        <f t="shared" si="3"/>
        <v>6133</v>
      </c>
    </row>
    <row r="45" spans="1:20" x14ac:dyDescent="0.2">
      <c r="A45" s="18" t="s">
        <v>103</v>
      </c>
      <c r="B45" s="18" t="s">
        <v>107</v>
      </c>
      <c r="C45" s="23" t="s">
        <v>138</v>
      </c>
      <c r="D45" s="18">
        <v>100</v>
      </c>
      <c r="E45" s="18">
        <f>_xlfn.IFNA(VLOOKUP($B45,MIRANDA!$B$5:$P$29,11,FALSE),0)+_xlfn.IFNA(VLOOKUP($B45,CORINTO!$B$3:$P$27,11,FALSE),0)+_xlfn.IFNA(VLOOKUP($B45,'SANTANDER DE Q'!$B$5:$P$29,11,FALSE),0)+_xlfn.IFNA(VLOOKUP($B45,CALOTO!$B$5:$P$29,11,FALSE),0)+_xlfn.IFNA(VLOOKUP($B45,SUAREZ!$B$5:$P$29,11,FALSE),0)+_xlfn.IFNA(VLOOKUP($B45,'BUENOS AIRES'!$B$5:$P$29,11,FALSE),0)+_xlfn.IFNA(VLOOKUP($B45,DELICIAS!$B$5:$P$29,11,FALSE),0)+_xlfn.IFNA(VLOOKUP($B45,JAMBALÓ!$B$5:$P$29,11,FALSE),0)+_xlfn.IFNA(VLOOKUP($B45,CANALON!$B$5:$P$29,11,FALSE),0)</f>
        <v>700</v>
      </c>
      <c r="F45" s="18">
        <f>_xlfn.IFNA(VLOOKUP($B45,MIRANDA!$S$5:$AG$29,11,FALSE),0)+_xlfn.IFNA(VLOOKUP($B45,CORINTO!$S$3:$AG$27,11,FALSE),0)+_xlfn.IFNA(VLOOKUP($B45,'SANTANDER DE Q'!$S$5:$AG$29,11,FALSE),0)+_xlfn.IFNA(VLOOKUP($B45,CALOTO!$S$5:$AG$29,11,FALSE),0)+_xlfn.IFNA(VLOOKUP($B45,SUAREZ!$S$5:$AG$29,11,FALSE),0)+_xlfn.IFNA(VLOOKUP($B45,'BUENOS AIRES'!$S$5:$AG$29,11,FALSE),0)+_xlfn.IFNA(VLOOKUP($B45,DELICIAS!$S$5:$AG$29,11,FALSE),0)+_xlfn.IFNA(VLOOKUP($B45,JAMBALÓ!$S$5:$AG$29,11,FALSE),0)+_xlfn.IFNA(VLOOKUP($B45,CANALON!$S$5:$AG$29,11,FALSE),0)</f>
        <v>500</v>
      </c>
      <c r="G45" s="18">
        <f>_xlfn.IFNA(VLOOKUP($B45,MIRANDA!$AJ$5:$AX$29,11,FALSE),0)+_xlfn.IFNA(VLOOKUP($B45,CORINTO!$AJ$3:$AX$27,11,FALSE),0)+_xlfn.IFNA(VLOOKUP($B45,'SANTANDER DE Q'!$AJ$5:$AX$29,11,FALSE),0)+_xlfn.IFNA(VLOOKUP($B45,CALOTO!$AJ$5:$AX$29,11,FALSE),0)+_xlfn.IFNA(VLOOKUP($B45,SUAREZ!$AJ$5:$AX$29,11,FALSE),0)+_xlfn.IFNA(VLOOKUP($B45,'BUENOS AIRES'!$AJ$5:$AX$29,11,FALSE),0)+_xlfn.IFNA(VLOOKUP($B45,DELICIAS!$AJ$5:$AX$29,11,FALSE),0)+_xlfn.IFNA(VLOOKUP($B45,[1]JAMBOLÓ!$AJ$19:$AX$43,11,FALSE),0)+_xlfn.IFNA(VLOOKUP($B45,CANALON!$AJ$5:$AX$29,11,FALSE),0)</f>
        <v>400</v>
      </c>
      <c r="H45" s="18">
        <f>_xlfn.IFNA(VLOOKUP($B45,MIRANDA!$BA$5:$BO$29,11,FALSE),0)+_xlfn.IFNA(VLOOKUP($B45,CORINTO!$BA$3:$BO$27,11,FALSE),0)+_xlfn.IFNA(VLOOKUP($B45,'SANTANDER DE Q'!$BA$5:$BO$29,11,FALSE),0)+_xlfn.IFNA(VLOOKUP($B45,CALOTO!$BA$5:$BO$29,11,FALSE),0)+_xlfn.IFNA(VLOOKUP($B45,SUAREZ!$BA$5:$BO$29,11,FALSE),0)+_xlfn.IFNA(VLOOKUP($B45,'BUENOS AIRES'!$BA$5:$BO$29,11,FALSE),0)+_xlfn.IFNA(VLOOKUP($B45,DELICIAS!$BA$5:$BO$29,11,FALSE),0)+_xlfn.IFNA(VLOOKUP($B45,JAMBALÓ!$BA$5:$BO$29,11,FALSE),0)+_xlfn.IFNA(VLOOKUP($B45,CANALON!$BA$5:$BO$29,11,FALSE),0)</f>
        <v>520</v>
      </c>
      <c r="I45" s="18">
        <f>_xlfn.IFNA(VLOOKUP($B45,MIRANDA!$BR$5:$CF$29,11,FALSE),0)+_xlfn.IFNA(VLOOKUP($B45,CORINTO!$BR$3:$CF$27,11,FALSE),0)+_xlfn.IFNA(VLOOKUP($B45,'SANTANDER DE Q'!$BR$5:$CF$29,11,FALSE),0)+_xlfn.IFNA(VLOOKUP($B45,CALOTO!$BR$5:$CF$29,11,FALSE),0)+_xlfn.IFNA(VLOOKUP($B45,SUAREZ!$BR$5:$CF$29,11,FALSE),0)+_xlfn.IFNA(VLOOKUP($B45,'BUENOS AIRES'!$BR$5:$CF$29,11,FALSE),0)+_xlfn.IFNA(VLOOKUP($B45,DELICIAS!$BR$5:$CF$29,11,FALSE),0)+_xlfn.IFNA(VLOOKUP($B45,JAMBALÓ!$BR$5:$CF$29,11,FALSE),0)+_xlfn.IFNA(VLOOKUP($B45,CANALON!$BR$5:$CF$29,11,FALSE),0)+_xlfn.IFNA(VLOOKUP($B45,OTROS!$B$5:$P$29,11,FALSE),0)</f>
        <v>0</v>
      </c>
      <c r="J45" s="18">
        <f>_xlfn.IFNA(VLOOKUP($B45,MIRANDA!$CI$5:$CW$29,11,FALSE),0)+_xlfn.IFNA(VLOOKUP($B45,CORINTO!$CI$3:$CW$27,11,FALSE),0)+_xlfn.IFNA(VLOOKUP($B45,'SANTANDER DE Q'!$CI$5:$CW$29,11,FALSE),0)+_xlfn.IFNA(VLOOKUP($B45,CALOTO!$CI$5:$CW$29,11,FALSE),0)+_xlfn.IFNA(VLOOKUP($B45,SUAREZ!$CI$5:$CW$29,11,FALSE),0)+_xlfn.IFNA(VLOOKUP($B45,'BUENOS AIRES'!$CI$5:$CW$29,11,FALSE),0)+_xlfn.IFNA(VLOOKUP($B45,DELICIAS!$CI$5:$CW$29,11,FALSE),0)+_xlfn.IFNA(VLOOKUP($B45,JAMBALÓ!$CI$5:$CW$29,11,FALSE),0)+_xlfn.IFNA(VLOOKUP($B45,CANALON!$CI$5:$CW$29,11,FALSE),0)</f>
        <v>0</v>
      </c>
      <c r="K45" s="18">
        <f>_xlfn.IFNA(VLOOKUP($B45,MIRANDA!$CZ$5:$DN$29,11,FALSE),0)+_xlfn.IFNA(VLOOKUP($B45,CORINTO!$CZ$3:$DN$27,11,FALSE),0)+_xlfn.IFNA(VLOOKUP($B45,'SANTANDER DE Q'!$CZ$5:$DN$29,11,FALSE),0)+_xlfn.IFNA(VLOOKUP($B45,CALOTO!$CZ$5:$DN$29,11,FALSE),0)+_xlfn.IFNA(VLOOKUP($B45,SUAREZ!$CZ$5:$DN$29,11,FALSE),0)+_xlfn.IFNA(VLOOKUP($B45,'BUENOS AIRES'!$CZ$5:$DN$29,11,FALSE),0)+_xlfn.IFNA(VLOOKUP($B45,DELICIAS!$CZ$5:$DN$29,11,FALSE),0)+_xlfn.IFNA(VLOOKUP($B45,JAMBALÓ!$CZ$5:$DN$29,11,FALSE),0)+_xlfn.IFNA(VLOOKUP($B45,CANALON!$CZ$5:$DN$29,11,FALSE),0)</f>
        <v>370</v>
      </c>
      <c r="L45" s="18">
        <f>_xlfn.IFNA(VLOOKUP($B45,MIRANDA!$DQ$5:$EE$29,11,FALSE),0)+_xlfn.IFNA(VLOOKUP($B45,CORINTO!$DQ$3:$EE$27,11,FALSE),0)+_xlfn.IFNA(VLOOKUP($B45,'SANTANDER DE Q'!$DQ$5:$EE$29,11,FALSE),0)+_xlfn.IFNA(VLOOKUP($B45,CALOTO!$DQ$5:$EE$29,11,FALSE),0)+_xlfn.IFNA(VLOOKUP($B45,SUAREZ!$DQ$5:$EE$29,11,FALSE),0)+_xlfn.IFNA(VLOOKUP($B45,'BUENOS AIRES'!$DQ$5:$EE$29,11,FALSE),0)+_xlfn.IFNA(VLOOKUP($B45,DELICIAS!$DQ$5:$EE$29,11,FALSE),0)+_xlfn.IFNA(VLOOKUP($B45,JAMBALÓ!$DQ$5:$EE$29,11,FALSE),0)+_xlfn.IFNA(VLOOKUP($B45,CANALON!$DQ$5:$EE$29,11,FALSE),0)+_xlfn.IFNA(VLOOKUP($B45,OTROS!$S$5:$AG$29,11,FALSE),0)</f>
        <v>50</v>
      </c>
      <c r="M45" s="18">
        <f>_xlfn.IFNA(VLOOKUP($B45,MIRANDA!$EH$5:$EV$29,11,FALSE),0)+_xlfn.IFNA(VLOOKUP($B45,CORINTO!$EH$3:$EV$27,11,FALSE),0)+_xlfn.IFNA(VLOOKUP($B45,'SANTANDER DE Q'!$EH$5:$EV$29,11,FALSE),0)+_xlfn.IFNA(VLOOKUP($B45,CALOTO!$EH$5:$EV$29,11,FALSE),0)+_xlfn.IFNA(VLOOKUP($B45,SUAREZ!$EH$5:$EV$29,11,FALSE),0)+_xlfn.IFNA(VLOOKUP($B45,'BUENOS AIRES'!$EH$5:$EV$29,11,FALSE),0)+_xlfn.IFNA(VLOOKUP($B45,DELICIAS!$EH$5:$EV$29,11,FALSE),0)+_xlfn.IFNA(VLOOKUP($B45,JAMBALÓ!$EH$5:$EV$29,11,FALSE),0)+_xlfn.IFNA(VLOOKUP($B45,CANALON!$EH$5:$EV$29,11,FALSE),0)+_xlfn.IFNA(VLOOKUP($B45,OTROS!$AJ$5:$AX$29,11,FALSE),0)</f>
        <v>0</v>
      </c>
      <c r="N45" s="18">
        <f>_xlfn.IFNA(VLOOKUP($B45,MIRANDA!$EY$5:$FM$29,11,FALSE),0)+_xlfn.IFNA(VLOOKUP($B45,CORINTO!$EY$3:$FM$27,11,FALSE),0)+_xlfn.IFNA(VLOOKUP($B45,'SANTANDER DE Q'!$EY$5:$FM$29,11,FALSE),0)+_xlfn.IFNA(VLOOKUP($B45,CALOTO!$EY$5:$FM$29,11,FALSE),0)+_xlfn.IFNA(VLOOKUP($B45,SUAREZ!$EY$5:$FM$29,11,FALSE),0)+_xlfn.IFNA(VLOOKUP($B45,'BUENOS AIRES'!$EY$5:$FM$29,11,FALSE),0)+_xlfn.IFNA(VLOOKUP($B45,DELICIAS!$EY$5:$FM$29,11,FALSE),0)+_xlfn.IFNA(VLOOKUP($B45,JAMBALÓ!$EY$5:$FM$29,11,FALSE),0)+_xlfn.IFNA(VLOOKUP($B45,CANALON!$EY$5:$FM$29,11,FALSE),0)+_xlfn.IFNA(VLOOKUP($B45,OTROS!$BA$5:$BO$29,11,FALSE),0)</f>
        <v>550</v>
      </c>
      <c r="O45" s="18">
        <f>_xlfn.IFNA(VLOOKUP($B45,MIRANDA!$FP$5:$GD$29,11,FALSE),0)+_xlfn.IFNA(VLOOKUP($B45,CORINTO!$FP$3:$GD$27,11,FALSE),0)+_xlfn.IFNA(VLOOKUP($B45,'SANTANDER DE Q'!$FP$5:$GD$29,11,FALSE),0)+_xlfn.IFNA(VLOOKUP($B45,CALOTO!$FP$5:$GD$29,11,FALSE),0)+_xlfn.IFNA(VLOOKUP($B45,SUAREZ!$FP$5:$GD$29,11,FALSE),0)+_xlfn.IFNA(VLOOKUP($B45,'BUENOS AIRES'!$FP$5:$GD$29,11,FALSE),0)+_xlfn.IFNA(VLOOKUP($B45,DELICIAS!$FP$5:$GD$29,11,FALSE),0)+_xlfn.IFNA(VLOOKUP($B45,JAMBALÓ!$FP$5:$GD$29,11,FALSE),0)+_xlfn.IFNA(VLOOKUP($B45,CANALON!$FP$5:$GD$29,11,FALSE),0)+_xlfn.IFNA(VLOOKUP($B45,OTROS!$BR$5:$CF$29,11,FALSE),0)</f>
        <v>50</v>
      </c>
      <c r="P45" s="18">
        <f>_xlfn.IFNA(VLOOKUP($B45,MIRANDA!$GG$5:$GU$29,11,FALSE),0)+_xlfn.IFNA(VLOOKUP($B45,CORINTO!$GG$3:$GU$27,11,FALSE),0)+_xlfn.IFNA(VLOOKUP($B45,'SANTANDER DE Q'!$GG$5:$GU$29,11,FALSE),0)+_xlfn.IFNA(VLOOKUP($B45,CALOTO!$GG$5:$GU$29,11,FALSE),0)+_xlfn.IFNA(VLOOKUP($B45,SUAREZ!$GG$5:$GU$29,11,FALSE),0)+_xlfn.IFNA(VLOOKUP($B45,'BUENOS AIRES'!$GG$5:$GU$29,11,FALSE),0)+_xlfn.IFNA(VLOOKUP($B45,DELICIAS!$GG$5:$GU$29,11,FALSE),0)+_xlfn.IFNA(VLOOKUP($B45,JAMBALÓ!$GG$5:$GU$29,11,FALSE),0)+_xlfn.IFNA(VLOOKUP($B45,CANALON!$GG$5:$GU$29,11,FALSE),0)+_xlfn.IFNA(VLOOKUP($B45,OTROS!$CI$5:$CW$29,11,FALSE),0)</f>
        <v>40</v>
      </c>
      <c r="Q45" s="18">
        <f>_xlfn.IFNA(VLOOKUP($B45,MIRANDA!$GX$5:$HL$29,11,FALSE),0)+_xlfn.IFNA(VLOOKUP($B45,CORINTO!$GX$3:$HL$27,11,FALSE),0)+_xlfn.IFNA(VLOOKUP($B45,'SANTANDER DE Q'!$GX$5:$HL$29,11,FALSE),0)+_xlfn.IFNA(VLOOKUP($B45,CALOTO!$GX$5:$HL$29,11,FALSE),0)+_xlfn.IFNA(VLOOKUP($B45,SUAREZ!$GX$5:$HL$29,11,FALSE),0)+_xlfn.IFNA(VLOOKUP($B45,'BUENOS AIRES'!$GX$5:$HL$29,11,FALSE),0)+_xlfn.IFNA(VLOOKUP($B45,DELICIAS!$GX$5:$HL$29,11,FALSE),0)+_xlfn.IFNA(VLOOKUP($B45,JAMBALÓ!$GX$5:$HL$29,11,FALSE),0)+_xlfn.IFNA(VLOOKUP($B45,CANALON!$GX$5:$HL$29,11,FALSE),0)</f>
        <v>100</v>
      </c>
      <c r="R45" s="18">
        <f>_xlfn.IFNA(VLOOKUP($B45,MIRANDA!$HO$5:$IC$29,11,FALSE),0)+_xlfn.IFNA(VLOOKUP($B45,CORINTO!$HO$3:$IC$27,11,FALSE),0)+_xlfn.IFNA(VLOOKUP($B45,'SANTANDER DE Q'!$HO$5:$IC$29,11,FALSE),0)+_xlfn.IFNA(VLOOKUP($B45,CALOTO!$HO$5:$IC$29,11,FALSE),0)+_xlfn.IFNA(VLOOKUP($B45,SUAREZ!$HO$5:$IC$29,11,FALSE),0)+_xlfn.IFNA(VLOOKUP($B45,'BUENOS AIRES'!$HO$5:$IC$29,11,FALSE),0)+_xlfn.IFNA(VLOOKUP($B45,DELICIAS!$HO$5:$IC$29,11,FALSE),0)+_xlfn.IFNA(VLOOKUP($B45,JAMBALÓ!$HO$5:$IC$29,11,FALSE),0)+_xlfn.IFNA(VLOOKUP($B45,CANALON!$HO$5:$IC$29,11,FALSE),0)</f>
        <v>0</v>
      </c>
      <c r="S45" s="18">
        <f t="shared" si="2"/>
        <v>3280</v>
      </c>
      <c r="T45" s="18">
        <f t="shared" si="3"/>
        <v>2080</v>
      </c>
    </row>
    <row r="46" spans="1:20" x14ac:dyDescent="0.2">
      <c r="A46" s="18" t="s">
        <v>103</v>
      </c>
      <c r="B46" s="18" t="s">
        <v>108</v>
      </c>
      <c r="C46" s="23" t="s">
        <v>139</v>
      </c>
      <c r="D46" s="18">
        <v>100</v>
      </c>
      <c r="E46" s="18">
        <f>_xlfn.IFNA(VLOOKUP($B46,MIRANDA!$B$5:$P$29,11,FALSE),0)+_xlfn.IFNA(VLOOKUP($B46,CORINTO!$B$3:$P$27,11,FALSE),0)+_xlfn.IFNA(VLOOKUP($B46,'SANTANDER DE Q'!$B$5:$P$29,11,FALSE),0)+_xlfn.IFNA(VLOOKUP($B46,CALOTO!$B$5:$P$29,11,FALSE),0)+_xlfn.IFNA(VLOOKUP($B46,SUAREZ!$B$5:$P$29,11,FALSE),0)+_xlfn.IFNA(VLOOKUP($B46,'BUENOS AIRES'!$B$5:$P$29,11,FALSE),0)+_xlfn.IFNA(VLOOKUP($B46,DELICIAS!$B$5:$P$29,11,FALSE),0)+_xlfn.IFNA(VLOOKUP($B46,JAMBALÓ!$B$5:$P$29,11,FALSE),0)+_xlfn.IFNA(VLOOKUP($B46,CANALON!$B$5:$P$29,11,FALSE),0)</f>
        <v>250</v>
      </c>
      <c r="F46" s="18">
        <f>_xlfn.IFNA(VLOOKUP($B46,MIRANDA!$S$5:$AG$29,11,FALSE),0)+_xlfn.IFNA(VLOOKUP($B46,CORINTO!$S$3:$AG$27,11,FALSE),0)+_xlfn.IFNA(VLOOKUP($B46,'SANTANDER DE Q'!$S$5:$AG$29,11,FALSE),0)+_xlfn.IFNA(VLOOKUP($B46,CALOTO!$S$5:$AG$29,11,FALSE),0)+_xlfn.IFNA(VLOOKUP($B46,SUAREZ!$S$5:$AG$29,11,FALSE),0)+_xlfn.IFNA(VLOOKUP($B46,'BUENOS AIRES'!$S$5:$AG$29,11,FALSE),0)+_xlfn.IFNA(VLOOKUP($B46,DELICIAS!$S$5:$AG$29,11,FALSE),0)+_xlfn.IFNA(VLOOKUP($B46,JAMBALÓ!$S$5:$AG$29,11,FALSE),0)+_xlfn.IFNA(VLOOKUP($B46,CANALON!$S$5:$AG$29,11,FALSE),0)</f>
        <v>500</v>
      </c>
      <c r="G46" s="18">
        <f>_xlfn.IFNA(VLOOKUP($B46,MIRANDA!$AJ$5:$AX$29,11,FALSE),0)+_xlfn.IFNA(VLOOKUP($B46,CORINTO!$AJ$3:$AX$27,11,FALSE),0)+_xlfn.IFNA(VLOOKUP($B46,'SANTANDER DE Q'!$AJ$5:$AX$29,11,FALSE),0)+_xlfn.IFNA(VLOOKUP($B46,CALOTO!$AJ$5:$AX$29,11,FALSE),0)+_xlfn.IFNA(VLOOKUP($B46,SUAREZ!$AJ$5:$AX$29,11,FALSE),0)+_xlfn.IFNA(VLOOKUP($B46,'BUENOS AIRES'!$AJ$5:$AX$29,11,FALSE),0)+_xlfn.IFNA(VLOOKUP($B46,DELICIAS!$AJ$5:$AX$29,11,FALSE),0)+_xlfn.IFNA(VLOOKUP($B46,[1]JAMBOLÓ!$AJ$19:$AX$43,11,FALSE),0)+_xlfn.IFNA(VLOOKUP($B46,CANALON!$AJ$5:$AX$29,11,FALSE),0)</f>
        <v>240</v>
      </c>
      <c r="H46" s="18">
        <f>_xlfn.IFNA(VLOOKUP($B46,MIRANDA!$BA$5:$BO$29,11,FALSE),0)+_xlfn.IFNA(VLOOKUP($B46,CORINTO!$BA$3:$BO$27,11,FALSE),0)+_xlfn.IFNA(VLOOKUP($B46,'SANTANDER DE Q'!$BA$5:$BO$29,11,FALSE),0)+_xlfn.IFNA(VLOOKUP($B46,CALOTO!$BA$5:$BO$29,11,FALSE),0)+_xlfn.IFNA(VLOOKUP($B46,SUAREZ!$BA$5:$BO$29,11,FALSE),0)+_xlfn.IFNA(VLOOKUP($B46,'BUENOS AIRES'!$BA$5:$BO$29,11,FALSE),0)+_xlfn.IFNA(VLOOKUP($B46,DELICIAS!$BA$5:$BO$29,11,FALSE),0)+_xlfn.IFNA(VLOOKUP($B46,JAMBALÓ!$BA$5:$BO$29,11,FALSE),0)+_xlfn.IFNA(VLOOKUP($B46,CANALON!$BA$5:$BO$29,11,FALSE),0)</f>
        <v>100</v>
      </c>
      <c r="I46" s="18">
        <f>_xlfn.IFNA(VLOOKUP($B46,MIRANDA!$BR$5:$CF$29,11,FALSE),0)+_xlfn.IFNA(VLOOKUP($B46,CORINTO!$BR$3:$CF$27,11,FALSE),0)+_xlfn.IFNA(VLOOKUP($B46,'SANTANDER DE Q'!$BR$5:$CF$29,11,FALSE),0)+_xlfn.IFNA(VLOOKUP($B46,CALOTO!$BR$5:$CF$29,11,FALSE),0)+_xlfn.IFNA(VLOOKUP($B46,SUAREZ!$BR$5:$CF$29,11,FALSE),0)+_xlfn.IFNA(VLOOKUP($B46,'BUENOS AIRES'!$BR$5:$CF$29,11,FALSE),0)+_xlfn.IFNA(VLOOKUP($B46,DELICIAS!$BR$5:$CF$29,11,FALSE),0)+_xlfn.IFNA(VLOOKUP($B46,JAMBALÓ!$BR$5:$CF$29,11,FALSE),0)+_xlfn.IFNA(VLOOKUP($B46,CANALON!$BR$5:$CF$29,11,FALSE),0)+_xlfn.IFNA(VLOOKUP($B46,OTROS!$B$5:$P$29,11,FALSE),0)</f>
        <v>0</v>
      </c>
      <c r="J46" s="18">
        <f>_xlfn.IFNA(VLOOKUP($B46,MIRANDA!$CI$5:$CW$29,11,FALSE),0)+_xlfn.IFNA(VLOOKUP($B46,CORINTO!$CI$3:$CW$27,11,FALSE),0)+_xlfn.IFNA(VLOOKUP($B46,'SANTANDER DE Q'!$CI$5:$CW$29,11,FALSE),0)+_xlfn.IFNA(VLOOKUP($B46,CALOTO!$CI$5:$CW$29,11,FALSE),0)+_xlfn.IFNA(VLOOKUP($B46,SUAREZ!$CI$5:$CW$29,11,FALSE),0)+_xlfn.IFNA(VLOOKUP($B46,'BUENOS AIRES'!$CI$5:$CW$29,11,FALSE),0)+_xlfn.IFNA(VLOOKUP($B46,DELICIAS!$CI$5:$CW$29,11,FALSE),0)+_xlfn.IFNA(VLOOKUP($B46,JAMBALÓ!$CI$5:$CW$29,11,FALSE),0)+_xlfn.IFNA(VLOOKUP($B46,CANALON!$CI$5:$CW$29,11,FALSE),0)</f>
        <v>0</v>
      </c>
      <c r="K46" s="18">
        <f>_xlfn.IFNA(VLOOKUP($B46,MIRANDA!$CZ$5:$DN$29,11,FALSE),0)+_xlfn.IFNA(VLOOKUP($B46,CORINTO!$CZ$3:$DN$27,11,FALSE),0)+_xlfn.IFNA(VLOOKUP($B46,'SANTANDER DE Q'!$CZ$5:$DN$29,11,FALSE),0)+_xlfn.IFNA(VLOOKUP($B46,CALOTO!$CZ$5:$DN$29,11,FALSE),0)+_xlfn.IFNA(VLOOKUP($B46,SUAREZ!$CZ$5:$DN$29,11,FALSE),0)+_xlfn.IFNA(VLOOKUP($B46,'BUENOS AIRES'!$CZ$5:$DN$29,11,FALSE),0)+_xlfn.IFNA(VLOOKUP($B46,DELICIAS!$CZ$5:$DN$29,11,FALSE),0)+_xlfn.IFNA(VLOOKUP($B46,JAMBALÓ!$CZ$5:$DN$29,11,FALSE),0)+_xlfn.IFNA(VLOOKUP($B46,CANALON!$CZ$5:$DN$29,11,FALSE),0)</f>
        <v>0</v>
      </c>
      <c r="L46" s="18">
        <f>_xlfn.IFNA(VLOOKUP($B46,MIRANDA!$DQ$5:$EE$29,11,FALSE),0)+_xlfn.IFNA(VLOOKUP($B46,CORINTO!$DQ$3:$EE$27,11,FALSE),0)+_xlfn.IFNA(VLOOKUP($B46,'SANTANDER DE Q'!$DQ$5:$EE$29,11,FALSE),0)+_xlfn.IFNA(VLOOKUP($B46,CALOTO!$DQ$5:$EE$29,11,FALSE),0)+_xlfn.IFNA(VLOOKUP($B46,SUAREZ!$DQ$5:$EE$29,11,FALSE),0)+_xlfn.IFNA(VLOOKUP($B46,'BUENOS AIRES'!$DQ$5:$EE$29,11,FALSE),0)+_xlfn.IFNA(VLOOKUP($B46,DELICIAS!$DQ$5:$EE$29,11,FALSE),0)+_xlfn.IFNA(VLOOKUP($B46,JAMBALÓ!$DQ$5:$EE$29,11,FALSE),0)+_xlfn.IFNA(VLOOKUP($B46,CANALON!$DQ$5:$EE$29,11,FALSE),0)+_xlfn.IFNA(VLOOKUP($B46,OTROS!$S$5:$AG$29,11,FALSE),0)</f>
        <v>150</v>
      </c>
      <c r="M46" s="18">
        <f>_xlfn.IFNA(VLOOKUP($B46,MIRANDA!$EH$5:$EV$29,11,FALSE),0)+_xlfn.IFNA(VLOOKUP($B46,CORINTO!$EH$3:$EV$27,11,FALSE),0)+_xlfn.IFNA(VLOOKUP($B46,'SANTANDER DE Q'!$EH$5:$EV$29,11,FALSE),0)+_xlfn.IFNA(VLOOKUP($B46,CALOTO!$EH$5:$EV$29,11,FALSE),0)+_xlfn.IFNA(VLOOKUP($B46,SUAREZ!$EH$5:$EV$29,11,FALSE),0)+_xlfn.IFNA(VLOOKUP($B46,'BUENOS AIRES'!$EH$5:$EV$29,11,FALSE),0)+_xlfn.IFNA(VLOOKUP($B46,DELICIAS!$EH$5:$EV$29,11,FALSE),0)+_xlfn.IFNA(VLOOKUP($B46,JAMBALÓ!$EH$5:$EV$29,11,FALSE),0)+_xlfn.IFNA(VLOOKUP($B46,CANALON!$EH$5:$EV$29,11,FALSE),0)+_xlfn.IFNA(VLOOKUP($B46,OTROS!$AJ$5:$AX$29,11,FALSE),0)</f>
        <v>0</v>
      </c>
      <c r="N46" s="18">
        <f>_xlfn.IFNA(VLOOKUP($B46,MIRANDA!$EY$5:$FM$29,11,FALSE),0)+_xlfn.IFNA(VLOOKUP($B46,CORINTO!$EY$3:$FM$27,11,FALSE),0)+_xlfn.IFNA(VLOOKUP($B46,'SANTANDER DE Q'!$EY$5:$FM$29,11,FALSE),0)+_xlfn.IFNA(VLOOKUP($B46,CALOTO!$EY$5:$FM$29,11,FALSE),0)+_xlfn.IFNA(VLOOKUP($B46,SUAREZ!$EY$5:$FM$29,11,FALSE),0)+_xlfn.IFNA(VLOOKUP($B46,'BUENOS AIRES'!$EY$5:$FM$29,11,FALSE),0)+_xlfn.IFNA(VLOOKUP($B46,DELICIAS!$EY$5:$FM$29,11,FALSE),0)+_xlfn.IFNA(VLOOKUP($B46,JAMBALÓ!$EY$5:$FM$29,11,FALSE),0)+_xlfn.IFNA(VLOOKUP($B46,CANALON!$EY$5:$FM$29,11,FALSE),0)+_xlfn.IFNA(VLOOKUP($B46,OTROS!$BA$5:$BO$29,11,FALSE),0)</f>
        <v>50</v>
      </c>
      <c r="O46" s="18">
        <f>_xlfn.IFNA(VLOOKUP($B46,MIRANDA!$FP$5:$GD$29,11,FALSE),0)+_xlfn.IFNA(VLOOKUP($B46,CORINTO!$FP$3:$GD$27,11,FALSE),0)+_xlfn.IFNA(VLOOKUP($B46,'SANTANDER DE Q'!$FP$5:$GD$29,11,FALSE),0)+_xlfn.IFNA(VLOOKUP($B46,CALOTO!$FP$5:$GD$29,11,FALSE),0)+_xlfn.IFNA(VLOOKUP($B46,SUAREZ!$FP$5:$GD$29,11,FALSE),0)+_xlfn.IFNA(VLOOKUP($B46,'BUENOS AIRES'!$FP$5:$GD$29,11,FALSE),0)+_xlfn.IFNA(VLOOKUP($B46,DELICIAS!$FP$5:$GD$29,11,FALSE),0)+_xlfn.IFNA(VLOOKUP($B46,JAMBALÓ!$FP$5:$GD$29,11,FALSE),0)+_xlfn.IFNA(VLOOKUP($B46,CANALON!$FP$5:$GD$29,11,FALSE),0)+_xlfn.IFNA(VLOOKUP($B46,OTROS!$BR$5:$CF$29,11,FALSE),0)</f>
        <v>0</v>
      </c>
      <c r="P46" s="18">
        <f>_xlfn.IFNA(VLOOKUP($B46,MIRANDA!$GG$5:$GU$29,11,FALSE),0)+_xlfn.IFNA(VLOOKUP($B46,CORINTO!$GG$3:$GU$27,11,FALSE),0)+_xlfn.IFNA(VLOOKUP($B46,'SANTANDER DE Q'!$GG$5:$GU$29,11,FALSE),0)+_xlfn.IFNA(VLOOKUP($B46,CALOTO!$GG$5:$GU$29,11,FALSE),0)+_xlfn.IFNA(VLOOKUP($B46,SUAREZ!$GG$5:$GU$29,11,FALSE),0)+_xlfn.IFNA(VLOOKUP($B46,'BUENOS AIRES'!$GG$5:$GU$29,11,FALSE),0)+_xlfn.IFNA(VLOOKUP($B46,DELICIAS!$GG$5:$GU$29,11,FALSE),0)+_xlfn.IFNA(VLOOKUP($B46,JAMBALÓ!$GG$5:$GU$29,11,FALSE),0)+_xlfn.IFNA(VLOOKUP($B46,CANALON!$GG$5:$GU$29,11,FALSE),0)+_xlfn.IFNA(VLOOKUP($B46,OTROS!$CI$5:$CW$29,11,FALSE),0)</f>
        <v>100</v>
      </c>
      <c r="Q46" s="18">
        <f>_xlfn.IFNA(VLOOKUP($B46,MIRANDA!$GX$5:$HL$29,11,FALSE),0)+_xlfn.IFNA(VLOOKUP($B46,CORINTO!$GX$3:$HL$27,11,FALSE),0)+_xlfn.IFNA(VLOOKUP($B46,'SANTANDER DE Q'!$GX$5:$HL$29,11,FALSE),0)+_xlfn.IFNA(VLOOKUP($B46,CALOTO!$GX$5:$HL$29,11,FALSE),0)+_xlfn.IFNA(VLOOKUP($B46,SUAREZ!$GX$5:$HL$29,11,FALSE),0)+_xlfn.IFNA(VLOOKUP($B46,'BUENOS AIRES'!$GX$5:$HL$29,11,FALSE),0)+_xlfn.IFNA(VLOOKUP($B46,DELICIAS!$GX$5:$HL$29,11,FALSE),0)+_xlfn.IFNA(VLOOKUP($B46,JAMBALÓ!$GX$5:$HL$29,11,FALSE),0)+_xlfn.IFNA(VLOOKUP($B46,CANALON!$GX$5:$HL$29,11,FALSE),0)</f>
        <v>0</v>
      </c>
      <c r="R46" s="18">
        <f>_xlfn.IFNA(VLOOKUP($B46,MIRANDA!$HO$5:$IC$29,11,FALSE),0)+_xlfn.IFNA(VLOOKUP($B46,CORINTO!$HO$3:$IC$27,11,FALSE),0)+_xlfn.IFNA(VLOOKUP($B46,'SANTANDER DE Q'!$HO$5:$IC$29,11,FALSE),0)+_xlfn.IFNA(VLOOKUP($B46,CALOTO!$HO$5:$IC$29,11,FALSE),0)+_xlfn.IFNA(VLOOKUP($B46,SUAREZ!$HO$5:$IC$29,11,FALSE),0)+_xlfn.IFNA(VLOOKUP($B46,'BUENOS AIRES'!$HO$5:$IC$29,11,FALSE),0)+_xlfn.IFNA(VLOOKUP($B46,DELICIAS!$HO$5:$IC$29,11,FALSE),0)+_xlfn.IFNA(VLOOKUP($B46,JAMBALÓ!$HO$5:$IC$29,11,FALSE),0)+_xlfn.IFNA(VLOOKUP($B46,CANALON!$HO$5:$IC$29,11,FALSE),0)</f>
        <v>0</v>
      </c>
      <c r="S46" s="18">
        <f t="shared" si="2"/>
        <v>1390</v>
      </c>
      <c r="T46" s="18">
        <f t="shared" si="3"/>
        <v>640</v>
      </c>
    </row>
    <row r="47" spans="1:20" x14ac:dyDescent="0.2">
      <c r="A47" s="18" t="s">
        <v>103</v>
      </c>
      <c r="B47" s="18" t="s">
        <v>109</v>
      </c>
      <c r="C47" s="23" t="s">
        <v>110</v>
      </c>
      <c r="D47" s="18">
        <v>100</v>
      </c>
      <c r="E47" s="18">
        <f>_xlfn.IFNA(VLOOKUP($B47,MIRANDA!$B$5:$P$29,11,FALSE),0)+_xlfn.IFNA(VLOOKUP($B47,CORINTO!$B$3:$P$27,11,FALSE),0)+_xlfn.IFNA(VLOOKUP($B47,'SANTANDER DE Q'!$B$5:$P$29,11,FALSE),0)+_xlfn.IFNA(VLOOKUP($B47,CALOTO!$B$5:$P$29,11,FALSE),0)+_xlfn.IFNA(VLOOKUP($B47,SUAREZ!$B$5:$P$29,11,FALSE),0)+_xlfn.IFNA(VLOOKUP($B47,'BUENOS AIRES'!$B$5:$P$29,11,FALSE),0)+_xlfn.IFNA(VLOOKUP($B47,DELICIAS!$B$5:$P$29,11,FALSE),0)+_xlfn.IFNA(VLOOKUP($B47,JAMBALÓ!$B$5:$P$29,11,FALSE),0)+_xlfn.IFNA(VLOOKUP($B47,CANALON!$B$5:$P$29,11,FALSE),0)</f>
        <v>220</v>
      </c>
      <c r="F47" s="18">
        <f>_xlfn.IFNA(VLOOKUP($B47,MIRANDA!$S$5:$AG$29,11,FALSE),0)+_xlfn.IFNA(VLOOKUP($B47,CORINTO!$S$3:$AG$27,11,FALSE),0)+_xlfn.IFNA(VLOOKUP($B47,'SANTANDER DE Q'!$S$5:$AG$29,11,FALSE),0)+_xlfn.IFNA(VLOOKUP($B47,CALOTO!$S$5:$AG$29,11,FALSE),0)+_xlfn.IFNA(VLOOKUP($B47,SUAREZ!$S$5:$AG$29,11,FALSE),0)+_xlfn.IFNA(VLOOKUP($B47,'BUENOS AIRES'!$S$5:$AG$29,11,FALSE),0)+_xlfn.IFNA(VLOOKUP($B47,DELICIAS!$S$5:$AG$29,11,FALSE),0)+_xlfn.IFNA(VLOOKUP($B47,JAMBALÓ!$S$5:$AG$29,11,FALSE),0)+_xlfn.IFNA(VLOOKUP($B47,CANALON!$S$5:$AG$29,11,FALSE),0)</f>
        <v>0</v>
      </c>
      <c r="G47" s="18">
        <f>_xlfn.IFNA(VLOOKUP($B47,MIRANDA!$AJ$5:$AX$29,11,FALSE),0)+_xlfn.IFNA(VLOOKUP($B47,CORINTO!$AJ$3:$AX$27,11,FALSE),0)+_xlfn.IFNA(VLOOKUP($B47,'SANTANDER DE Q'!$AJ$5:$AX$29,11,FALSE),0)+_xlfn.IFNA(VLOOKUP($B47,CALOTO!$AJ$5:$AX$29,11,FALSE),0)+_xlfn.IFNA(VLOOKUP($B47,SUAREZ!$AJ$5:$AX$29,11,FALSE),0)+_xlfn.IFNA(VLOOKUP($B47,'BUENOS AIRES'!$AJ$5:$AX$29,11,FALSE),0)+_xlfn.IFNA(VLOOKUP($B47,DELICIAS!$AJ$5:$AX$29,11,FALSE),0)+_xlfn.IFNA(VLOOKUP($B47,[1]JAMBOLÓ!$AJ$19:$AX$43,11,FALSE),0)+_xlfn.IFNA(VLOOKUP($B47,CANALON!$AJ$5:$AX$29,11,FALSE),0)</f>
        <v>220</v>
      </c>
      <c r="H47" s="18">
        <f>_xlfn.IFNA(VLOOKUP($B47,MIRANDA!$BA$5:$BO$29,11,FALSE),0)+_xlfn.IFNA(VLOOKUP($B47,CORINTO!$BA$3:$BO$27,11,FALSE),0)+_xlfn.IFNA(VLOOKUP($B47,'SANTANDER DE Q'!$BA$5:$BO$29,11,FALSE),0)+_xlfn.IFNA(VLOOKUP($B47,CALOTO!$BA$5:$BO$29,11,FALSE),0)+_xlfn.IFNA(VLOOKUP($B47,SUAREZ!$BA$5:$BO$29,11,FALSE),0)+_xlfn.IFNA(VLOOKUP($B47,'BUENOS AIRES'!$BA$5:$BO$29,11,FALSE),0)+_xlfn.IFNA(VLOOKUP($B47,DELICIAS!$BA$5:$BO$29,11,FALSE),0)+_xlfn.IFNA(VLOOKUP($B47,JAMBALÓ!$BA$5:$BO$29,11,FALSE),0)+_xlfn.IFNA(VLOOKUP($B47,CANALON!$BA$5:$BO$29,11,FALSE),0)</f>
        <v>110</v>
      </c>
      <c r="I47" s="18">
        <f>_xlfn.IFNA(VLOOKUP($B47,MIRANDA!$BR$5:$CF$29,11,FALSE),0)+_xlfn.IFNA(VLOOKUP($B47,CORINTO!$BR$3:$CF$27,11,FALSE),0)+_xlfn.IFNA(VLOOKUP($B47,'SANTANDER DE Q'!$BR$5:$CF$29,11,FALSE),0)+_xlfn.IFNA(VLOOKUP($B47,CALOTO!$BR$5:$CF$29,11,FALSE),0)+_xlfn.IFNA(VLOOKUP($B47,SUAREZ!$BR$5:$CF$29,11,FALSE),0)+_xlfn.IFNA(VLOOKUP($B47,'BUENOS AIRES'!$BR$5:$CF$29,11,FALSE),0)+_xlfn.IFNA(VLOOKUP($B47,DELICIAS!$BR$5:$CF$29,11,FALSE),0)+_xlfn.IFNA(VLOOKUP($B47,JAMBALÓ!$BR$5:$CF$29,11,FALSE),0)+_xlfn.IFNA(VLOOKUP($B47,CANALON!$BR$5:$CF$29,11,FALSE),0)+_xlfn.IFNA(VLOOKUP($B47,OTROS!$B$5:$P$29,11,FALSE),0)</f>
        <v>50</v>
      </c>
      <c r="J47" s="18">
        <f>_xlfn.IFNA(VLOOKUP($B47,MIRANDA!$CI$5:$CW$29,11,FALSE),0)+_xlfn.IFNA(VLOOKUP($B47,CORINTO!$CI$3:$CW$27,11,FALSE),0)+_xlfn.IFNA(VLOOKUP($B47,'SANTANDER DE Q'!$CI$5:$CW$29,11,FALSE),0)+_xlfn.IFNA(VLOOKUP($B47,CALOTO!$CI$5:$CW$29,11,FALSE),0)+_xlfn.IFNA(VLOOKUP($B47,SUAREZ!$CI$5:$CW$29,11,FALSE),0)+_xlfn.IFNA(VLOOKUP($B47,'BUENOS AIRES'!$CI$5:$CW$29,11,FALSE),0)+_xlfn.IFNA(VLOOKUP($B47,DELICIAS!$CI$5:$CW$29,11,FALSE),0)+_xlfn.IFNA(VLOOKUP($B47,JAMBALÓ!$CI$5:$CW$29,11,FALSE),0)+_xlfn.IFNA(VLOOKUP($B47,CANALON!$CI$5:$CW$29,11,FALSE),0)</f>
        <v>5</v>
      </c>
      <c r="K47" s="18">
        <f>_xlfn.IFNA(VLOOKUP($B47,MIRANDA!$CZ$5:$DN$29,11,FALSE),0)+_xlfn.IFNA(VLOOKUP($B47,CORINTO!$CZ$3:$DN$27,11,FALSE),0)+_xlfn.IFNA(VLOOKUP($B47,'SANTANDER DE Q'!$CZ$5:$DN$29,11,FALSE),0)+_xlfn.IFNA(VLOOKUP($B47,CALOTO!$CZ$5:$DN$29,11,FALSE),0)+_xlfn.IFNA(VLOOKUP($B47,SUAREZ!$CZ$5:$DN$29,11,FALSE),0)+_xlfn.IFNA(VLOOKUP($B47,'BUENOS AIRES'!$CZ$5:$DN$29,11,FALSE),0)+_xlfn.IFNA(VLOOKUP($B47,DELICIAS!$CZ$5:$DN$29,11,FALSE),0)+_xlfn.IFNA(VLOOKUP($B47,JAMBALÓ!$CZ$5:$DN$29,11,FALSE),0)+_xlfn.IFNA(VLOOKUP($B47,CANALON!$CZ$5:$DN$29,11,FALSE),0)</f>
        <v>260</v>
      </c>
      <c r="L47" s="18">
        <f>_xlfn.IFNA(VLOOKUP($B47,MIRANDA!$DQ$5:$EE$29,11,FALSE),0)+_xlfn.IFNA(VLOOKUP($B47,CORINTO!$DQ$3:$EE$27,11,FALSE),0)+_xlfn.IFNA(VLOOKUP($B47,'SANTANDER DE Q'!$DQ$5:$EE$29,11,FALSE),0)+_xlfn.IFNA(VLOOKUP($B47,CALOTO!$DQ$5:$EE$29,11,FALSE),0)+_xlfn.IFNA(VLOOKUP($B47,SUAREZ!$DQ$5:$EE$29,11,FALSE),0)+_xlfn.IFNA(VLOOKUP($B47,'BUENOS AIRES'!$DQ$5:$EE$29,11,FALSE),0)+_xlfn.IFNA(VLOOKUP($B47,DELICIAS!$DQ$5:$EE$29,11,FALSE),0)+_xlfn.IFNA(VLOOKUP($B47,JAMBALÓ!$DQ$5:$EE$29,11,FALSE),0)+_xlfn.IFNA(VLOOKUP($B47,CANALON!$DQ$5:$EE$29,11,FALSE),0)+_xlfn.IFNA(VLOOKUP($B47,OTROS!$S$5:$AG$29,11,FALSE),0)</f>
        <v>650</v>
      </c>
      <c r="M47" s="18">
        <f>_xlfn.IFNA(VLOOKUP($B47,MIRANDA!$EH$5:$EV$29,11,FALSE),0)+_xlfn.IFNA(VLOOKUP($B47,CORINTO!$EH$3:$EV$27,11,FALSE),0)+_xlfn.IFNA(VLOOKUP($B47,'SANTANDER DE Q'!$EH$5:$EV$29,11,FALSE),0)+_xlfn.IFNA(VLOOKUP($B47,CALOTO!$EH$5:$EV$29,11,FALSE),0)+_xlfn.IFNA(VLOOKUP($B47,SUAREZ!$EH$5:$EV$29,11,FALSE),0)+_xlfn.IFNA(VLOOKUP($B47,'BUENOS AIRES'!$EH$5:$EV$29,11,FALSE),0)+_xlfn.IFNA(VLOOKUP($B47,DELICIAS!$EH$5:$EV$29,11,FALSE),0)+_xlfn.IFNA(VLOOKUP($B47,JAMBALÓ!$EH$5:$EV$29,11,FALSE),0)+_xlfn.IFNA(VLOOKUP($B47,CANALON!$EH$5:$EV$29,11,FALSE),0)+_xlfn.IFNA(VLOOKUP($B47,OTROS!$AJ$5:$AX$29,11,FALSE),0)</f>
        <v>61</v>
      </c>
      <c r="N47" s="18">
        <f>_xlfn.IFNA(VLOOKUP($B47,MIRANDA!$EY$5:$FM$29,11,FALSE),0)+_xlfn.IFNA(VLOOKUP($B47,CORINTO!$EY$3:$FM$27,11,FALSE),0)+_xlfn.IFNA(VLOOKUP($B47,'SANTANDER DE Q'!$EY$5:$FM$29,11,FALSE),0)+_xlfn.IFNA(VLOOKUP($B47,CALOTO!$EY$5:$FM$29,11,FALSE),0)+_xlfn.IFNA(VLOOKUP($B47,SUAREZ!$EY$5:$FM$29,11,FALSE),0)+_xlfn.IFNA(VLOOKUP($B47,'BUENOS AIRES'!$EY$5:$FM$29,11,FALSE),0)+_xlfn.IFNA(VLOOKUP($B47,DELICIAS!$EY$5:$FM$29,11,FALSE),0)+_xlfn.IFNA(VLOOKUP($B47,JAMBALÓ!$EY$5:$FM$29,11,FALSE),0)+_xlfn.IFNA(VLOOKUP($B47,CANALON!$EY$5:$FM$29,11,FALSE),0)+_xlfn.IFNA(VLOOKUP($B47,OTROS!$BA$5:$BO$29,11,FALSE),0)</f>
        <v>570</v>
      </c>
      <c r="O47" s="18">
        <f>_xlfn.IFNA(VLOOKUP($B47,MIRANDA!$FP$5:$GD$29,11,FALSE),0)+_xlfn.IFNA(VLOOKUP($B47,CORINTO!$FP$3:$GD$27,11,FALSE),0)+_xlfn.IFNA(VLOOKUP($B47,'SANTANDER DE Q'!$FP$5:$GD$29,11,FALSE),0)+_xlfn.IFNA(VLOOKUP($B47,CALOTO!$FP$5:$GD$29,11,FALSE),0)+_xlfn.IFNA(VLOOKUP($B47,SUAREZ!$FP$5:$GD$29,11,FALSE),0)+_xlfn.IFNA(VLOOKUP($B47,'BUENOS AIRES'!$FP$5:$GD$29,11,FALSE),0)+_xlfn.IFNA(VLOOKUP($B47,DELICIAS!$FP$5:$GD$29,11,FALSE),0)+_xlfn.IFNA(VLOOKUP($B47,JAMBALÓ!$FP$5:$GD$29,11,FALSE),0)+_xlfn.IFNA(VLOOKUP($B47,CANALON!$FP$5:$GD$29,11,FALSE),0)+_xlfn.IFNA(VLOOKUP($B47,OTROS!$BR$5:$CF$29,11,FALSE),0)</f>
        <v>150</v>
      </c>
      <c r="P47" s="18">
        <f>_xlfn.IFNA(VLOOKUP($B47,MIRANDA!$GG$5:$GU$29,11,FALSE),0)+_xlfn.IFNA(VLOOKUP($B47,CORINTO!$GG$3:$GU$27,11,FALSE),0)+_xlfn.IFNA(VLOOKUP($B47,'SANTANDER DE Q'!$GG$5:$GU$29,11,FALSE),0)+_xlfn.IFNA(VLOOKUP($B47,CALOTO!$GG$5:$GU$29,11,FALSE),0)+_xlfn.IFNA(VLOOKUP($B47,SUAREZ!$GG$5:$GU$29,11,FALSE),0)+_xlfn.IFNA(VLOOKUP($B47,'BUENOS AIRES'!$GG$5:$GU$29,11,FALSE),0)+_xlfn.IFNA(VLOOKUP($B47,DELICIAS!$GG$5:$GU$29,11,FALSE),0)+_xlfn.IFNA(VLOOKUP($B47,JAMBALÓ!$GG$5:$GU$29,11,FALSE),0)+_xlfn.IFNA(VLOOKUP($B47,CANALON!$GG$5:$GU$29,11,FALSE),0)+_xlfn.IFNA(VLOOKUP($B47,OTROS!$CI$5:$CW$29,11,FALSE),0)</f>
        <v>140</v>
      </c>
      <c r="Q47" s="18">
        <f>_xlfn.IFNA(VLOOKUP($B47,MIRANDA!$GX$5:$HL$29,11,FALSE),0)+_xlfn.IFNA(VLOOKUP($B47,CORINTO!$GX$3:$HL$27,11,FALSE),0)+_xlfn.IFNA(VLOOKUP($B47,'SANTANDER DE Q'!$GX$5:$HL$29,11,FALSE),0)+_xlfn.IFNA(VLOOKUP($B47,CALOTO!$GX$5:$HL$29,11,FALSE),0)+_xlfn.IFNA(VLOOKUP($B47,SUAREZ!$GX$5:$HL$29,11,FALSE),0)+_xlfn.IFNA(VLOOKUP($B47,'BUENOS AIRES'!$GX$5:$HL$29,11,FALSE),0)+_xlfn.IFNA(VLOOKUP($B47,DELICIAS!$GX$5:$HL$29,11,FALSE),0)+_xlfn.IFNA(VLOOKUP($B47,JAMBALÓ!$GX$5:$HL$29,11,FALSE),0)+_xlfn.IFNA(VLOOKUP($B47,CANALON!$GX$5:$HL$29,11,FALSE),0)</f>
        <v>200</v>
      </c>
      <c r="R47" s="18">
        <f>_xlfn.IFNA(VLOOKUP($B47,MIRANDA!$HO$5:$IC$29,11,FALSE),0)+_xlfn.IFNA(VLOOKUP($B47,CORINTO!$HO$3:$IC$27,11,FALSE),0)+_xlfn.IFNA(VLOOKUP($B47,'SANTANDER DE Q'!$HO$5:$IC$29,11,FALSE),0)+_xlfn.IFNA(VLOOKUP($B47,CALOTO!$HO$5:$IC$29,11,FALSE),0)+_xlfn.IFNA(VLOOKUP($B47,SUAREZ!$HO$5:$IC$29,11,FALSE),0)+_xlfn.IFNA(VLOOKUP($B47,'BUENOS AIRES'!$HO$5:$IC$29,11,FALSE),0)+_xlfn.IFNA(VLOOKUP($B47,DELICIAS!$HO$5:$IC$29,11,FALSE),0)+_xlfn.IFNA(VLOOKUP($B47,JAMBALÓ!$HO$5:$IC$29,11,FALSE),0)+_xlfn.IFNA(VLOOKUP($B47,CANALON!$HO$5:$IC$29,11,FALSE),0)</f>
        <v>0</v>
      </c>
      <c r="S47" s="18">
        <f t="shared" si="2"/>
        <v>2636</v>
      </c>
      <c r="T47" s="18">
        <f t="shared" si="3"/>
        <v>2416</v>
      </c>
    </row>
    <row r="48" spans="1:20" x14ac:dyDescent="0.2">
      <c r="A48" s="18" t="s">
        <v>111</v>
      </c>
      <c r="B48" s="18" t="s">
        <v>112</v>
      </c>
      <c r="C48" s="18" t="s">
        <v>113</v>
      </c>
      <c r="D48" s="18">
        <v>80</v>
      </c>
      <c r="E48" s="18">
        <f>_xlfn.IFNA(VLOOKUP($B48,MIRANDA!$B$5:$P$29,11,FALSE),0)+_xlfn.IFNA(VLOOKUP($B48,CORINTO!$B$3:$P$27,11,FALSE),0)+_xlfn.IFNA(VLOOKUP($B48,'SANTANDER DE Q'!$B$5:$P$29,11,FALSE),0)+_xlfn.IFNA(VLOOKUP($B48,CALOTO!$B$5:$P$29,11,FALSE),0)+_xlfn.IFNA(VLOOKUP($B48,SUAREZ!$B$5:$P$29,11,FALSE),0)+_xlfn.IFNA(VLOOKUP($B48,'BUENOS AIRES'!$B$5:$P$29,11,FALSE),0)+_xlfn.IFNA(VLOOKUP($B48,DELICIAS!$B$5:$P$29,11,FALSE),0)+_xlfn.IFNA(VLOOKUP($B48,JAMBALÓ!$B$5:$P$29,11,FALSE),0)+_xlfn.IFNA(VLOOKUP($B48,CANALON!$B$5:$P$29,11,FALSE),0)</f>
        <v>0</v>
      </c>
      <c r="F48" s="18">
        <f>_xlfn.IFNA(VLOOKUP($B48,MIRANDA!$S$5:$AG$29,11,FALSE),0)+_xlfn.IFNA(VLOOKUP($B48,CORINTO!$S$3:$AG$27,11,FALSE),0)+_xlfn.IFNA(VLOOKUP($B48,'SANTANDER DE Q'!$S$5:$AG$29,11,FALSE),0)+_xlfn.IFNA(VLOOKUP($B48,CALOTO!$S$5:$AG$29,11,FALSE),0)+_xlfn.IFNA(VLOOKUP($B48,SUAREZ!$S$5:$AG$29,11,FALSE),0)+_xlfn.IFNA(VLOOKUP($B48,'BUENOS AIRES'!$S$5:$AG$29,11,FALSE),0)+_xlfn.IFNA(VLOOKUP($B48,DELICIAS!$S$5:$AG$29,11,FALSE),0)+_xlfn.IFNA(VLOOKUP($B48,JAMBALÓ!$S$5:$AG$29,11,FALSE),0)+_xlfn.IFNA(VLOOKUP($B48,CANALON!$S$5:$AG$29,11,FALSE),0)</f>
        <v>0</v>
      </c>
      <c r="G48" s="18">
        <f>_xlfn.IFNA(VLOOKUP($B48,MIRANDA!$AJ$5:$AX$29,11,FALSE),0)+_xlfn.IFNA(VLOOKUP($B48,CORINTO!$AJ$3:$AX$27,11,FALSE),0)+_xlfn.IFNA(VLOOKUP($B48,'SANTANDER DE Q'!$AJ$5:$AX$29,11,FALSE),0)+_xlfn.IFNA(VLOOKUP($B48,CALOTO!$AJ$5:$AX$29,11,FALSE),0)+_xlfn.IFNA(VLOOKUP($B48,SUAREZ!$AJ$5:$AX$29,11,FALSE),0)+_xlfn.IFNA(VLOOKUP($B48,'BUENOS AIRES'!$AJ$5:$AX$29,11,FALSE),0)+_xlfn.IFNA(VLOOKUP($B48,DELICIAS!$AJ$5:$AX$29,11,FALSE),0)+_xlfn.IFNA(VLOOKUP($B48,[1]JAMBOLÓ!$AJ$19:$AX$43,11,FALSE),0)+_xlfn.IFNA(VLOOKUP($B48,CANALON!$AJ$5:$AX$29,11,FALSE),0)</f>
        <v>0</v>
      </c>
      <c r="H48" s="18">
        <f>_xlfn.IFNA(VLOOKUP($B48,MIRANDA!$BA$5:$BO$29,11,FALSE),0)+_xlfn.IFNA(VLOOKUP($B48,CORINTO!$BA$3:$BO$27,11,FALSE),0)+_xlfn.IFNA(VLOOKUP($B48,'SANTANDER DE Q'!$BA$5:$BO$29,11,FALSE),0)+_xlfn.IFNA(VLOOKUP($B48,CALOTO!$BA$5:$BO$29,11,FALSE),0)+_xlfn.IFNA(VLOOKUP($B48,SUAREZ!$BA$5:$BO$29,11,FALSE),0)+_xlfn.IFNA(VLOOKUP($B48,'BUENOS AIRES'!$BA$5:$BO$29,11,FALSE),0)+_xlfn.IFNA(VLOOKUP($B48,DELICIAS!$BA$5:$BO$29,11,FALSE),0)+_xlfn.IFNA(VLOOKUP($B48,JAMBALÓ!$BA$5:$BO$29,11,FALSE),0)+_xlfn.IFNA(VLOOKUP($B48,CANALON!$BA$5:$BO$29,11,FALSE),0)</f>
        <v>0</v>
      </c>
      <c r="I48" s="18">
        <f>_xlfn.IFNA(VLOOKUP($B48,MIRANDA!$BR$5:$CF$29,11,FALSE),0)+_xlfn.IFNA(VLOOKUP($B48,CORINTO!$BR$3:$CF$27,11,FALSE),0)+_xlfn.IFNA(VLOOKUP($B48,'SANTANDER DE Q'!$BR$5:$CF$29,11,FALSE),0)+_xlfn.IFNA(VLOOKUP($B48,CALOTO!$BR$5:$CF$29,11,FALSE),0)+_xlfn.IFNA(VLOOKUP($B48,SUAREZ!$BR$5:$CF$29,11,FALSE),0)+_xlfn.IFNA(VLOOKUP($B48,'BUENOS AIRES'!$BR$5:$CF$29,11,FALSE),0)+_xlfn.IFNA(VLOOKUP($B48,DELICIAS!$BR$5:$CF$29,11,FALSE),0)+_xlfn.IFNA(VLOOKUP($B48,JAMBALÓ!$BR$5:$CF$29,11,FALSE),0)+_xlfn.IFNA(VLOOKUP($B48,CANALON!$BR$5:$CF$29,11,FALSE),0)+_xlfn.IFNA(VLOOKUP($B48,OTROS!$B$5:$P$29,11,FALSE),0)</f>
        <v>0</v>
      </c>
      <c r="J48" s="18">
        <f>_xlfn.IFNA(VLOOKUP($B48,MIRANDA!$CI$5:$CW$29,11,FALSE),0)+_xlfn.IFNA(VLOOKUP($B48,CORINTO!$CI$3:$CW$27,11,FALSE),0)+_xlfn.IFNA(VLOOKUP($B48,'SANTANDER DE Q'!$CI$5:$CW$29,11,FALSE),0)+_xlfn.IFNA(VLOOKUP($B48,CALOTO!$CI$5:$CW$29,11,FALSE),0)+_xlfn.IFNA(VLOOKUP($B48,SUAREZ!$CI$5:$CW$29,11,FALSE),0)+_xlfn.IFNA(VLOOKUP($B48,'BUENOS AIRES'!$CI$5:$CW$29,11,FALSE),0)+_xlfn.IFNA(VLOOKUP($B48,DELICIAS!$CI$5:$CW$29,11,FALSE),0)+_xlfn.IFNA(VLOOKUP($B48,JAMBALÓ!$CI$5:$CW$29,11,FALSE),0)+_xlfn.IFNA(VLOOKUP($B48,CANALON!$CI$5:$CW$29,11,FALSE),0)</f>
        <v>0</v>
      </c>
      <c r="K48" s="18">
        <f>_xlfn.IFNA(VLOOKUP($B48,MIRANDA!$CZ$5:$DN$29,11,FALSE),0)+_xlfn.IFNA(VLOOKUP($B48,CORINTO!$CZ$3:$DN$27,11,FALSE),0)+_xlfn.IFNA(VLOOKUP($B48,'SANTANDER DE Q'!$CZ$5:$DN$29,11,FALSE),0)+_xlfn.IFNA(VLOOKUP($B48,CALOTO!$CZ$5:$DN$29,11,FALSE),0)+_xlfn.IFNA(VLOOKUP($B48,SUAREZ!$CZ$5:$DN$29,11,FALSE),0)+_xlfn.IFNA(VLOOKUP($B48,'BUENOS AIRES'!$CZ$5:$DN$29,11,FALSE),0)+_xlfn.IFNA(VLOOKUP($B48,DELICIAS!$CZ$5:$DN$29,11,FALSE),0)+_xlfn.IFNA(VLOOKUP($B48,JAMBALÓ!$CZ$5:$DN$29,11,FALSE),0)+_xlfn.IFNA(VLOOKUP($B48,CANALON!$CZ$5:$DN$29,11,FALSE),0)</f>
        <v>0</v>
      </c>
      <c r="L48" s="18">
        <f>_xlfn.IFNA(VLOOKUP($B48,MIRANDA!$DQ$5:$EE$29,11,FALSE),0)+_xlfn.IFNA(VLOOKUP($B48,CORINTO!$DQ$3:$EE$27,11,FALSE),0)+_xlfn.IFNA(VLOOKUP($B48,'SANTANDER DE Q'!$DQ$5:$EE$29,11,FALSE),0)+_xlfn.IFNA(VLOOKUP($B48,CALOTO!$DQ$5:$EE$29,11,FALSE),0)+_xlfn.IFNA(VLOOKUP($B48,SUAREZ!$DQ$5:$EE$29,11,FALSE),0)+_xlfn.IFNA(VLOOKUP($B48,'BUENOS AIRES'!$DQ$5:$EE$29,11,FALSE),0)+_xlfn.IFNA(VLOOKUP($B48,DELICIAS!$DQ$5:$EE$29,11,FALSE),0)+_xlfn.IFNA(VLOOKUP($B48,JAMBALÓ!$DQ$5:$EE$29,11,FALSE),0)+_xlfn.IFNA(VLOOKUP($B48,CANALON!$DQ$5:$EE$29,11,FALSE),0)+_xlfn.IFNA(VLOOKUP($B48,OTROS!$S$5:$AG$29,11,FALSE),0)</f>
        <v>0</v>
      </c>
      <c r="M48" s="18">
        <f>_xlfn.IFNA(VLOOKUP($B48,MIRANDA!$EH$5:$EV$29,11,FALSE),0)+_xlfn.IFNA(VLOOKUP($B48,CORINTO!$EH$3:$EV$27,11,FALSE),0)+_xlfn.IFNA(VLOOKUP($B48,'SANTANDER DE Q'!$EH$5:$EV$29,11,FALSE),0)+_xlfn.IFNA(VLOOKUP($B48,CALOTO!$EH$5:$EV$29,11,FALSE),0)+_xlfn.IFNA(VLOOKUP($B48,SUAREZ!$EH$5:$EV$29,11,FALSE),0)+_xlfn.IFNA(VLOOKUP($B48,'BUENOS AIRES'!$EH$5:$EV$29,11,FALSE),0)+_xlfn.IFNA(VLOOKUP($B48,DELICIAS!$EH$5:$EV$29,11,FALSE),0)+_xlfn.IFNA(VLOOKUP($B48,JAMBALÓ!$EH$5:$EV$29,11,FALSE),0)+_xlfn.IFNA(VLOOKUP($B48,CANALON!$EH$5:$EV$29,11,FALSE),0)+_xlfn.IFNA(VLOOKUP($B48,OTROS!$AJ$5:$AX$29,11,FALSE),0)</f>
        <v>0</v>
      </c>
      <c r="N48" s="18">
        <f>_xlfn.IFNA(VLOOKUP($B48,MIRANDA!$EY$5:$FM$29,11,FALSE),0)+_xlfn.IFNA(VLOOKUP($B48,CORINTO!$EY$3:$FM$27,11,FALSE),0)+_xlfn.IFNA(VLOOKUP($B48,'SANTANDER DE Q'!$EY$5:$FM$29,11,FALSE),0)+_xlfn.IFNA(VLOOKUP($B48,CALOTO!$EY$5:$FM$29,11,FALSE),0)+_xlfn.IFNA(VLOOKUP($B48,SUAREZ!$EY$5:$FM$29,11,FALSE),0)+_xlfn.IFNA(VLOOKUP($B48,'BUENOS AIRES'!$EY$5:$FM$29,11,FALSE),0)+_xlfn.IFNA(VLOOKUP($B48,DELICIAS!$EY$5:$FM$29,11,FALSE),0)+_xlfn.IFNA(VLOOKUP($B48,JAMBALÓ!$EY$5:$FM$29,11,FALSE),0)+_xlfn.IFNA(VLOOKUP($B48,CANALON!$EY$5:$FM$29,11,FALSE),0)+_xlfn.IFNA(VLOOKUP($B48,OTROS!$BA$5:$BO$29,11,FALSE),0)</f>
        <v>0</v>
      </c>
      <c r="O48" s="18">
        <f>_xlfn.IFNA(VLOOKUP($B48,MIRANDA!$FP$5:$GD$29,11,FALSE),0)+_xlfn.IFNA(VLOOKUP($B48,CORINTO!$FP$3:$GD$27,11,FALSE),0)+_xlfn.IFNA(VLOOKUP($B48,'SANTANDER DE Q'!$FP$5:$GD$29,11,FALSE),0)+_xlfn.IFNA(VLOOKUP($B48,CALOTO!$FP$5:$GD$29,11,FALSE),0)+_xlfn.IFNA(VLOOKUP($B48,SUAREZ!$FP$5:$GD$29,11,FALSE),0)+_xlfn.IFNA(VLOOKUP($B48,'BUENOS AIRES'!$FP$5:$GD$29,11,FALSE),0)+_xlfn.IFNA(VLOOKUP($B48,DELICIAS!$FP$5:$GD$29,11,FALSE),0)+_xlfn.IFNA(VLOOKUP($B48,JAMBALÓ!$FP$5:$GD$29,11,FALSE),0)+_xlfn.IFNA(VLOOKUP($B48,CANALON!$FP$5:$GD$29,11,FALSE),0)+_xlfn.IFNA(VLOOKUP($B48,OTROS!$BR$5:$CF$29,11,FALSE),0)</f>
        <v>0</v>
      </c>
      <c r="P48" s="18">
        <f>_xlfn.IFNA(VLOOKUP($B48,MIRANDA!$GG$5:$GU$29,11,FALSE),0)+_xlfn.IFNA(VLOOKUP($B48,CORINTO!$GG$3:$GU$27,11,FALSE),0)+_xlfn.IFNA(VLOOKUP($B48,'SANTANDER DE Q'!$GG$5:$GU$29,11,FALSE),0)+_xlfn.IFNA(VLOOKUP($B48,CALOTO!$GG$5:$GU$29,11,FALSE),0)+_xlfn.IFNA(VLOOKUP($B48,SUAREZ!$GG$5:$GU$29,11,FALSE),0)+_xlfn.IFNA(VLOOKUP($B48,'BUENOS AIRES'!$GG$5:$GU$29,11,FALSE),0)+_xlfn.IFNA(VLOOKUP($B48,DELICIAS!$GG$5:$GU$29,11,FALSE),0)+_xlfn.IFNA(VLOOKUP($B48,JAMBALÓ!$GG$5:$GU$29,11,FALSE),0)+_xlfn.IFNA(VLOOKUP($B48,CANALON!$GG$5:$GU$29,11,FALSE),0)+_xlfn.IFNA(VLOOKUP($B48,OTROS!$CI$5:$CW$29,11,FALSE),0)</f>
        <v>0</v>
      </c>
      <c r="Q48" s="18">
        <f>_xlfn.IFNA(VLOOKUP($B48,MIRANDA!$GX$5:$HL$29,11,FALSE),0)+_xlfn.IFNA(VLOOKUP($B48,CORINTO!$GX$3:$HL$27,11,FALSE),0)+_xlfn.IFNA(VLOOKUP($B48,'SANTANDER DE Q'!$GX$5:$HL$29,11,FALSE),0)+_xlfn.IFNA(VLOOKUP($B48,CALOTO!$GX$5:$HL$29,11,FALSE),0)+_xlfn.IFNA(VLOOKUP($B48,SUAREZ!$GX$5:$HL$29,11,FALSE),0)+_xlfn.IFNA(VLOOKUP($B48,'BUENOS AIRES'!$GX$5:$HL$29,11,FALSE),0)+_xlfn.IFNA(VLOOKUP($B48,DELICIAS!$GX$5:$HL$29,11,FALSE),0)+_xlfn.IFNA(VLOOKUP($B48,JAMBALÓ!$GX$5:$HL$29,11,FALSE),0)+_xlfn.IFNA(VLOOKUP($B48,CANALON!$GX$5:$HL$29,11,FALSE),0)</f>
        <v>0</v>
      </c>
      <c r="R48" s="18">
        <f>_xlfn.IFNA(VLOOKUP($B48,MIRANDA!$HO$5:$IC$29,11,FALSE),0)+_xlfn.IFNA(VLOOKUP($B48,CORINTO!$HO$3:$IC$27,11,FALSE),0)+_xlfn.IFNA(VLOOKUP($B48,'SANTANDER DE Q'!$HO$5:$IC$29,11,FALSE),0)+_xlfn.IFNA(VLOOKUP($B48,CALOTO!$HO$5:$IC$29,11,FALSE),0)+_xlfn.IFNA(VLOOKUP($B48,SUAREZ!$HO$5:$IC$29,11,FALSE),0)+_xlfn.IFNA(VLOOKUP($B48,'BUENOS AIRES'!$HO$5:$IC$29,11,FALSE),0)+_xlfn.IFNA(VLOOKUP($B48,DELICIAS!$HO$5:$IC$29,11,FALSE),0)+_xlfn.IFNA(VLOOKUP($B48,JAMBALÓ!$HO$5:$IC$29,11,FALSE),0)+_xlfn.IFNA(VLOOKUP($B48,CANALON!$HO$5:$IC$29,11,FALSE),0)</f>
        <v>0</v>
      </c>
      <c r="S48" s="18">
        <f t="shared" si="2"/>
        <v>0</v>
      </c>
      <c r="T48" s="18">
        <f t="shared" si="3"/>
        <v>0</v>
      </c>
    </row>
    <row r="49" spans="1:22" x14ac:dyDescent="0.2">
      <c r="A49" s="18" t="s">
        <v>111</v>
      </c>
      <c r="B49" s="18" t="s">
        <v>114</v>
      </c>
      <c r="C49" s="18" t="s">
        <v>115</v>
      </c>
      <c r="D49" s="18">
        <v>80</v>
      </c>
      <c r="E49" s="18">
        <f>_xlfn.IFNA(VLOOKUP($B49,MIRANDA!$B$5:$P$29,11,FALSE),0)+_xlfn.IFNA(VLOOKUP($B49,CORINTO!$B$3:$P$27,11,FALSE),0)+_xlfn.IFNA(VLOOKUP($B49,'SANTANDER DE Q'!$B$5:$P$29,11,FALSE),0)+_xlfn.IFNA(VLOOKUP($B49,CALOTO!$B$5:$P$29,11,FALSE),0)+_xlfn.IFNA(VLOOKUP($B49,SUAREZ!$B$5:$P$29,11,FALSE),0)+_xlfn.IFNA(VLOOKUP($B49,'BUENOS AIRES'!$B$5:$P$29,11,FALSE),0)+_xlfn.IFNA(VLOOKUP($B49,DELICIAS!$B$5:$P$29,11,FALSE),0)+_xlfn.IFNA(VLOOKUP($B49,JAMBALÓ!$B$5:$P$29,11,FALSE),0)+_xlfn.IFNA(VLOOKUP($B49,CANALON!$B$5:$P$29,11,FALSE),0)</f>
        <v>0</v>
      </c>
      <c r="F49" s="18">
        <f>_xlfn.IFNA(VLOOKUP($B49,MIRANDA!$S$5:$AG$29,11,FALSE),0)+_xlfn.IFNA(VLOOKUP($B49,CORINTO!$S$3:$AG$27,11,FALSE),0)+_xlfn.IFNA(VLOOKUP($B49,'SANTANDER DE Q'!$S$5:$AG$29,11,FALSE),0)+_xlfn.IFNA(VLOOKUP($B49,CALOTO!$S$5:$AG$29,11,FALSE),0)+_xlfn.IFNA(VLOOKUP($B49,SUAREZ!$S$5:$AG$29,11,FALSE),0)+_xlfn.IFNA(VLOOKUP($B49,'BUENOS AIRES'!$S$5:$AG$29,11,FALSE),0)+_xlfn.IFNA(VLOOKUP($B49,DELICIAS!$S$5:$AG$29,11,FALSE),0)+_xlfn.IFNA(VLOOKUP($B49,JAMBALÓ!$S$5:$AG$29,11,FALSE),0)+_xlfn.IFNA(VLOOKUP($B49,CANALON!$S$5:$AG$29,11,FALSE),0)</f>
        <v>0</v>
      </c>
      <c r="G49" s="18">
        <f>_xlfn.IFNA(VLOOKUP($B49,MIRANDA!$AJ$5:$AX$29,11,FALSE),0)+_xlfn.IFNA(VLOOKUP($B49,CORINTO!$AJ$3:$AX$27,11,FALSE),0)+_xlfn.IFNA(VLOOKUP($B49,'SANTANDER DE Q'!$AJ$5:$AX$29,11,FALSE),0)+_xlfn.IFNA(VLOOKUP($B49,CALOTO!$AJ$5:$AX$29,11,FALSE),0)+_xlfn.IFNA(VLOOKUP($B49,SUAREZ!$AJ$5:$AX$29,11,FALSE),0)+_xlfn.IFNA(VLOOKUP($B49,'BUENOS AIRES'!$AJ$5:$AX$29,11,FALSE),0)+_xlfn.IFNA(VLOOKUP($B49,DELICIAS!$AJ$5:$AX$29,11,FALSE),0)+_xlfn.IFNA(VLOOKUP($B49,[1]JAMBOLÓ!$AJ$19:$AX$43,11,FALSE),0)+_xlfn.IFNA(VLOOKUP($B49,CANALON!$AJ$5:$AX$29,11,FALSE),0)</f>
        <v>0</v>
      </c>
      <c r="H49" s="18">
        <f>_xlfn.IFNA(VLOOKUP($B49,MIRANDA!$BA$5:$BO$29,11,FALSE),0)+_xlfn.IFNA(VLOOKUP($B49,CORINTO!$BA$3:$BO$27,11,FALSE),0)+_xlfn.IFNA(VLOOKUP($B49,'SANTANDER DE Q'!$BA$5:$BO$29,11,FALSE),0)+_xlfn.IFNA(VLOOKUP($B49,CALOTO!$BA$5:$BO$29,11,FALSE),0)+_xlfn.IFNA(VLOOKUP($B49,SUAREZ!$BA$5:$BO$29,11,FALSE),0)+_xlfn.IFNA(VLOOKUP($B49,'BUENOS AIRES'!$BA$5:$BO$29,11,FALSE),0)+_xlfn.IFNA(VLOOKUP($B49,DELICIAS!$BA$5:$BO$29,11,FALSE),0)+_xlfn.IFNA(VLOOKUP($B49,JAMBALÓ!$BA$5:$BO$29,11,FALSE),0)+_xlfn.IFNA(VLOOKUP($B49,CANALON!$BA$5:$BO$29,11,FALSE),0)</f>
        <v>0</v>
      </c>
      <c r="I49" s="18">
        <f>_xlfn.IFNA(VLOOKUP($B49,MIRANDA!$BR$5:$CF$29,11,FALSE),0)+_xlfn.IFNA(VLOOKUP($B49,CORINTO!$BR$3:$CF$27,11,FALSE),0)+_xlfn.IFNA(VLOOKUP($B49,'SANTANDER DE Q'!$BR$5:$CF$29,11,FALSE),0)+_xlfn.IFNA(VLOOKUP($B49,CALOTO!$BR$5:$CF$29,11,FALSE),0)+_xlfn.IFNA(VLOOKUP($B49,SUAREZ!$BR$5:$CF$29,11,FALSE),0)+_xlfn.IFNA(VLOOKUP($B49,'BUENOS AIRES'!$BR$5:$CF$29,11,FALSE),0)+_xlfn.IFNA(VLOOKUP($B49,DELICIAS!$BR$5:$CF$29,11,FALSE),0)+_xlfn.IFNA(VLOOKUP($B49,JAMBALÓ!$BR$5:$CF$29,11,FALSE),0)+_xlfn.IFNA(VLOOKUP($B49,CANALON!$BR$5:$CF$29,11,FALSE),0)+_xlfn.IFNA(VLOOKUP($B49,OTROS!$B$5:$P$29,11,FALSE),0)</f>
        <v>0</v>
      </c>
      <c r="J49" s="18">
        <f>_xlfn.IFNA(VLOOKUP($B49,MIRANDA!$CI$5:$CW$29,11,FALSE),0)+_xlfn.IFNA(VLOOKUP($B49,CORINTO!$CI$3:$CW$27,11,FALSE),0)+_xlfn.IFNA(VLOOKUP($B49,'SANTANDER DE Q'!$CI$5:$CW$29,11,FALSE),0)+_xlfn.IFNA(VLOOKUP($B49,CALOTO!$CI$5:$CW$29,11,FALSE),0)+_xlfn.IFNA(VLOOKUP($B49,SUAREZ!$CI$5:$CW$29,11,FALSE),0)+_xlfn.IFNA(VLOOKUP($B49,'BUENOS AIRES'!$CI$5:$CW$29,11,FALSE),0)+_xlfn.IFNA(VLOOKUP($B49,DELICIAS!$CI$5:$CW$29,11,FALSE),0)+_xlfn.IFNA(VLOOKUP($B49,JAMBALÓ!$CI$5:$CW$29,11,FALSE),0)+_xlfn.IFNA(VLOOKUP($B49,CANALON!$CI$5:$CW$29,11,FALSE),0)</f>
        <v>0</v>
      </c>
      <c r="K49" s="18">
        <f>_xlfn.IFNA(VLOOKUP($B49,MIRANDA!$CZ$5:$DN$29,11,FALSE),0)+_xlfn.IFNA(VLOOKUP($B49,CORINTO!$CZ$3:$DN$27,11,FALSE),0)+_xlfn.IFNA(VLOOKUP($B49,'SANTANDER DE Q'!$CZ$5:$DN$29,11,FALSE),0)+_xlfn.IFNA(VLOOKUP($B49,CALOTO!$CZ$5:$DN$29,11,FALSE),0)+_xlfn.IFNA(VLOOKUP($B49,SUAREZ!$CZ$5:$DN$29,11,FALSE),0)+_xlfn.IFNA(VLOOKUP($B49,'BUENOS AIRES'!$CZ$5:$DN$29,11,FALSE),0)+_xlfn.IFNA(VLOOKUP($B49,DELICIAS!$CZ$5:$DN$29,11,FALSE),0)+_xlfn.IFNA(VLOOKUP($B49,JAMBALÓ!$CZ$5:$DN$29,11,FALSE),0)+_xlfn.IFNA(VLOOKUP($B49,CANALON!$CZ$5:$DN$29,11,FALSE),0)</f>
        <v>0</v>
      </c>
      <c r="L49" s="18">
        <f>_xlfn.IFNA(VLOOKUP($B49,MIRANDA!$DQ$5:$EE$29,11,FALSE),0)+_xlfn.IFNA(VLOOKUP($B49,CORINTO!$DQ$3:$EE$27,11,FALSE),0)+_xlfn.IFNA(VLOOKUP($B49,'SANTANDER DE Q'!$DQ$5:$EE$29,11,FALSE),0)+_xlfn.IFNA(VLOOKUP($B49,CALOTO!$DQ$5:$EE$29,11,FALSE),0)+_xlfn.IFNA(VLOOKUP($B49,SUAREZ!$DQ$5:$EE$29,11,FALSE),0)+_xlfn.IFNA(VLOOKUP($B49,'BUENOS AIRES'!$DQ$5:$EE$29,11,FALSE),0)+_xlfn.IFNA(VLOOKUP($B49,DELICIAS!$DQ$5:$EE$29,11,FALSE),0)+_xlfn.IFNA(VLOOKUP($B49,JAMBALÓ!$DQ$5:$EE$29,11,FALSE),0)+_xlfn.IFNA(VLOOKUP($B49,CANALON!$DQ$5:$EE$29,11,FALSE),0)+_xlfn.IFNA(VLOOKUP($B49,OTROS!$S$5:$AG$29,11,FALSE),0)</f>
        <v>0</v>
      </c>
      <c r="M49" s="18">
        <f>_xlfn.IFNA(VLOOKUP($B49,MIRANDA!$EH$5:$EV$29,11,FALSE),0)+_xlfn.IFNA(VLOOKUP($B49,CORINTO!$EH$3:$EV$27,11,FALSE),0)+_xlfn.IFNA(VLOOKUP($B49,'SANTANDER DE Q'!$EH$5:$EV$29,11,FALSE),0)+_xlfn.IFNA(VLOOKUP($B49,CALOTO!$EH$5:$EV$29,11,FALSE),0)+_xlfn.IFNA(VLOOKUP($B49,SUAREZ!$EH$5:$EV$29,11,FALSE),0)+_xlfn.IFNA(VLOOKUP($B49,'BUENOS AIRES'!$EH$5:$EV$29,11,FALSE),0)+_xlfn.IFNA(VLOOKUP($B49,DELICIAS!$EH$5:$EV$29,11,FALSE),0)+_xlfn.IFNA(VLOOKUP($B49,JAMBALÓ!$EH$5:$EV$29,11,FALSE),0)+_xlfn.IFNA(VLOOKUP($B49,CANALON!$EH$5:$EV$29,11,FALSE),0)+_xlfn.IFNA(VLOOKUP($B49,OTROS!$AJ$5:$AX$29,11,FALSE),0)</f>
        <v>0</v>
      </c>
      <c r="N49" s="18">
        <f>_xlfn.IFNA(VLOOKUP($B49,MIRANDA!$EY$5:$FM$29,11,FALSE),0)+_xlfn.IFNA(VLOOKUP($B49,CORINTO!$EY$3:$FM$27,11,FALSE),0)+_xlfn.IFNA(VLOOKUP($B49,'SANTANDER DE Q'!$EY$5:$FM$29,11,FALSE),0)+_xlfn.IFNA(VLOOKUP($B49,CALOTO!$EY$5:$FM$29,11,FALSE),0)+_xlfn.IFNA(VLOOKUP($B49,SUAREZ!$EY$5:$FM$29,11,FALSE),0)+_xlfn.IFNA(VLOOKUP($B49,'BUENOS AIRES'!$EY$5:$FM$29,11,FALSE),0)+_xlfn.IFNA(VLOOKUP($B49,DELICIAS!$EY$5:$FM$29,11,FALSE),0)+_xlfn.IFNA(VLOOKUP($B49,JAMBALÓ!$EY$5:$FM$29,11,FALSE),0)+_xlfn.IFNA(VLOOKUP($B49,CANALON!$EY$5:$FM$29,11,FALSE),0)+_xlfn.IFNA(VLOOKUP($B49,OTROS!$BA$5:$BO$29,11,FALSE),0)</f>
        <v>0</v>
      </c>
      <c r="O49" s="18">
        <f>_xlfn.IFNA(VLOOKUP($B49,MIRANDA!$FP$5:$GD$29,11,FALSE),0)+_xlfn.IFNA(VLOOKUP($B49,CORINTO!$FP$3:$GD$27,11,FALSE),0)+_xlfn.IFNA(VLOOKUP($B49,'SANTANDER DE Q'!$FP$5:$GD$29,11,FALSE),0)+_xlfn.IFNA(VLOOKUP($B49,CALOTO!$FP$5:$GD$29,11,FALSE),0)+_xlfn.IFNA(VLOOKUP($B49,SUAREZ!$FP$5:$GD$29,11,FALSE),0)+_xlfn.IFNA(VLOOKUP($B49,'BUENOS AIRES'!$FP$5:$GD$29,11,FALSE),0)+_xlfn.IFNA(VLOOKUP($B49,DELICIAS!$FP$5:$GD$29,11,FALSE),0)+_xlfn.IFNA(VLOOKUP($B49,JAMBALÓ!$FP$5:$GD$29,11,FALSE),0)+_xlfn.IFNA(VLOOKUP($B49,CANALON!$FP$5:$GD$29,11,FALSE),0)+_xlfn.IFNA(VLOOKUP($B49,OTROS!$BR$5:$CF$29,11,FALSE),0)</f>
        <v>0</v>
      </c>
      <c r="P49" s="18">
        <f>_xlfn.IFNA(VLOOKUP($B49,MIRANDA!$GG$5:$GU$29,11,FALSE),0)+_xlfn.IFNA(VLOOKUP($B49,CORINTO!$GG$3:$GU$27,11,FALSE),0)+_xlfn.IFNA(VLOOKUP($B49,'SANTANDER DE Q'!$GG$5:$GU$29,11,FALSE),0)+_xlfn.IFNA(VLOOKUP($B49,CALOTO!$GG$5:$GU$29,11,FALSE),0)+_xlfn.IFNA(VLOOKUP($B49,SUAREZ!$GG$5:$GU$29,11,FALSE),0)+_xlfn.IFNA(VLOOKUP($B49,'BUENOS AIRES'!$GG$5:$GU$29,11,FALSE),0)+_xlfn.IFNA(VLOOKUP($B49,DELICIAS!$GG$5:$GU$29,11,FALSE),0)+_xlfn.IFNA(VLOOKUP($B49,JAMBALÓ!$GG$5:$GU$29,11,FALSE),0)+_xlfn.IFNA(VLOOKUP($B49,CANALON!$GG$5:$GU$29,11,FALSE),0)+_xlfn.IFNA(VLOOKUP($B49,OTROS!$CI$5:$CW$29,11,FALSE),0)</f>
        <v>0</v>
      </c>
      <c r="Q49" s="18">
        <f>_xlfn.IFNA(VLOOKUP($B49,MIRANDA!$GX$5:$HL$29,11,FALSE),0)+_xlfn.IFNA(VLOOKUP($B49,CORINTO!$GX$3:$HL$27,11,FALSE),0)+_xlfn.IFNA(VLOOKUP($B49,'SANTANDER DE Q'!$GX$5:$HL$29,11,FALSE),0)+_xlfn.IFNA(VLOOKUP($B49,CALOTO!$GX$5:$HL$29,11,FALSE),0)+_xlfn.IFNA(VLOOKUP($B49,SUAREZ!$GX$5:$HL$29,11,FALSE),0)+_xlfn.IFNA(VLOOKUP($B49,'BUENOS AIRES'!$GX$5:$HL$29,11,FALSE),0)+_xlfn.IFNA(VLOOKUP($B49,DELICIAS!$GX$5:$HL$29,11,FALSE),0)+_xlfn.IFNA(VLOOKUP($B49,JAMBALÓ!$GX$5:$HL$29,11,FALSE),0)+_xlfn.IFNA(VLOOKUP($B49,CANALON!$GX$5:$HL$29,11,FALSE),0)</f>
        <v>0</v>
      </c>
      <c r="R49" s="18">
        <f>_xlfn.IFNA(VLOOKUP($B49,MIRANDA!$HO$5:$IC$29,11,FALSE),0)+_xlfn.IFNA(VLOOKUP($B49,CORINTO!$HO$3:$IC$27,11,FALSE),0)+_xlfn.IFNA(VLOOKUP($B49,'SANTANDER DE Q'!$HO$5:$IC$29,11,FALSE),0)+_xlfn.IFNA(VLOOKUP($B49,CALOTO!$HO$5:$IC$29,11,FALSE),0)+_xlfn.IFNA(VLOOKUP($B49,SUAREZ!$HO$5:$IC$29,11,FALSE),0)+_xlfn.IFNA(VLOOKUP($B49,'BUENOS AIRES'!$HO$5:$IC$29,11,FALSE),0)+_xlfn.IFNA(VLOOKUP($B49,DELICIAS!$HO$5:$IC$29,11,FALSE),0)+_xlfn.IFNA(VLOOKUP($B49,JAMBALÓ!$HO$5:$IC$29,11,FALSE),0)+_xlfn.IFNA(VLOOKUP($B49,CANALON!$HO$5:$IC$29,11,FALSE),0)</f>
        <v>0</v>
      </c>
      <c r="S49" s="18">
        <f t="shared" si="2"/>
        <v>0</v>
      </c>
      <c r="T49" s="18">
        <f t="shared" si="3"/>
        <v>0</v>
      </c>
    </row>
    <row r="50" spans="1:22" x14ac:dyDescent="0.2">
      <c r="A50" s="18" t="s">
        <v>111</v>
      </c>
      <c r="B50" s="18" t="s">
        <v>116</v>
      </c>
      <c r="C50" s="18" t="s">
        <v>117</v>
      </c>
      <c r="D50" s="18">
        <v>80</v>
      </c>
      <c r="E50" s="18">
        <f>_xlfn.IFNA(VLOOKUP($B50,MIRANDA!$B$5:$P$29,11,FALSE),0)+_xlfn.IFNA(VLOOKUP($B50,CORINTO!$B$3:$P$27,11,FALSE),0)+_xlfn.IFNA(VLOOKUP($B50,'SANTANDER DE Q'!$B$5:$P$29,11,FALSE),0)+_xlfn.IFNA(VLOOKUP($B50,CALOTO!$B$5:$P$29,11,FALSE),0)+_xlfn.IFNA(VLOOKUP($B50,SUAREZ!$B$5:$P$29,11,FALSE),0)+_xlfn.IFNA(VLOOKUP($B50,'BUENOS AIRES'!$B$5:$P$29,11,FALSE),0)+_xlfn.IFNA(VLOOKUP($B50,DELICIAS!$B$5:$P$29,11,FALSE),0)+_xlfn.IFNA(VLOOKUP($B50,JAMBALÓ!$B$5:$P$29,11,FALSE),0)+_xlfn.IFNA(VLOOKUP($B50,CANALON!$B$5:$P$29,11,FALSE),0)</f>
        <v>0</v>
      </c>
      <c r="F50" s="18">
        <f>_xlfn.IFNA(VLOOKUP($B50,MIRANDA!$S$5:$AG$29,11,FALSE),0)+_xlfn.IFNA(VLOOKUP($B50,CORINTO!$S$3:$AG$27,11,FALSE),0)+_xlfn.IFNA(VLOOKUP($B50,'SANTANDER DE Q'!$S$5:$AG$29,11,FALSE),0)+_xlfn.IFNA(VLOOKUP($B50,CALOTO!$S$5:$AG$29,11,FALSE),0)+_xlfn.IFNA(VLOOKUP($B50,SUAREZ!$S$5:$AG$29,11,FALSE),0)+_xlfn.IFNA(VLOOKUP($B50,'BUENOS AIRES'!$S$5:$AG$29,11,FALSE),0)+_xlfn.IFNA(VLOOKUP($B50,DELICIAS!$S$5:$AG$29,11,FALSE),0)+_xlfn.IFNA(VLOOKUP($B50,JAMBALÓ!$S$5:$AG$29,11,FALSE),0)+_xlfn.IFNA(VLOOKUP($B50,CANALON!$S$5:$AG$29,11,FALSE),0)</f>
        <v>0</v>
      </c>
      <c r="G50" s="18">
        <f>_xlfn.IFNA(VLOOKUP($B50,MIRANDA!$AJ$5:$AX$29,11,FALSE),0)+_xlfn.IFNA(VLOOKUP($B50,CORINTO!$AJ$3:$AX$27,11,FALSE),0)+_xlfn.IFNA(VLOOKUP($B50,'SANTANDER DE Q'!$AJ$5:$AX$29,11,FALSE),0)+_xlfn.IFNA(VLOOKUP($B50,CALOTO!$AJ$5:$AX$29,11,FALSE),0)+_xlfn.IFNA(VLOOKUP($B50,SUAREZ!$AJ$5:$AX$29,11,FALSE),0)+_xlfn.IFNA(VLOOKUP($B50,'BUENOS AIRES'!$AJ$5:$AX$29,11,FALSE),0)+_xlfn.IFNA(VLOOKUP($B50,DELICIAS!$AJ$5:$AX$29,11,FALSE),0)+_xlfn.IFNA(VLOOKUP($B50,[1]JAMBOLÓ!$AJ$19:$AX$43,11,FALSE),0)+_xlfn.IFNA(VLOOKUP($B50,CANALON!$AJ$5:$AX$29,11,FALSE),0)</f>
        <v>0</v>
      </c>
      <c r="H50" s="18">
        <f>_xlfn.IFNA(VLOOKUP($B50,MIRANDA!$BA$5:$BO$29,11,FALSE),0)+_xlfn.IFNA(VLOOKUP($B50,CORINTO!$BA$3:$BO$27,11,FALSE),0)+_xlfn.IFNA(VLOOKUP($B50,'SANTANDER DE Q'!$BA$5:$BO$29,11,FALSE),0)+_xlfn.IFNA(VLOOKUP($B50,CALOTO!$BA$5:$BO$29,11,FALSE),0)+_xlfn.IFNA(VLOOKUP($B50,SUAREZ!$BA$5:$BO$29,11,FALSE),0)+_xlfn.IFNA(VLOOKUP($B50,'BUENOS AIRES'!$BA$5:$BO$29,11,FALSE),0)+_xlfn.IFNA(VLOOKUP($B50,DELICIAS!$BA$5:$BO$29,11,FALSE),0)+_xlfn.IFNA(VLOOKUP($B50,JAMBALÓ!$BA$5:$BO$29,11,FALSE),0)+_xlfn.IFNA(VLOOKUP($B50,CANALON!$BA$5:$BO$29,11,FALSE),0)</f>
        <v>0</v>
      </c>
      <c r="I50" s="18">
        <f>_xlfn.IFNA(VLOOKUP($B50,MIRANDA!$BR$5:$CF$29,11,FALSE),0)+_xlfn.IFNA(VLOOKUP($B50,CORINTO!$BR$3:$CF$27,11,FALSE),0)+_xlfn.IFNA(VLOOKUP($B50,'SANTANDER DE Q'!$BR$5:$CF$29,11,FALSE),0)+_xlfn.IFNA(VLOOKUP($B50,CALOTO!$BR$5:$CF$29,11,FALSE),0)+_xlfn.IFNA(VLOOKUP($B50,SUAREZ!$BR$5:$CF$29,11,FALSE),0)+_xlfn.IFNA(VLOOKUP($B50,'BUENOS AIRES'!$BR$5:$CF$29,11,FALSE),0)+_xlfn.IFNA(VLOOKUP($B50,DELICIAS!$BR$5:$CF$29,11,FALSE),0)+_xlfn.IFNA(VLOOKUP($B50,JAMBALÓ!$BR$5:$CF$29,11,FALSE),0)+_xlfn.IFNA(VLOOKUP($B50,CANALON!$BR$5:$CF$29,11,FALSE),0)+_xlfn.IFNA(VLOOKUP($B50,OTROS!$B$5:$P$29,11,FALSE),0)</f>
        <v>0</v>
      </c>
      <c r="J50" s="18">
        <f>_xlfn.IFNA(VLOOKUP($B50,MIRANDA!$CI$5:$CW$29,11,FALSE),0)+_xlfn.IFNA(VLOOKUP($B50,CORINTO!$CI$3:$CW$27,11,FALSE),0)+_xlfn.IFNA(VLOOKUP($B50,'SANTANDER DE Q'!$CI$5:$CW$29,11,FALSE),0)+_xlfn.IFNA(VLOOKUP($B50,CALOTO!$CI$5:$CW$29,11,FALSE),0)+_xlfn.IFNA(VLOOKUP($B50,SUAREZ!$CI$5:$CW$29,11,FALSE),0)+_xlfn.IFNA(VLOOKUP($B50,'BUENOS AIRES'!$CI$5:$CW$29,11,FALSE),0)+_xlfn.IFNA(VLOOKUP($B50,DELICIAS!$CI$5:$CW$29,11,FALSE),0)+_xlfn.IFNA(VLOOKUP($B50,JAMBALÓ!$CI$5:$CW$29,11,FALSE),0)+_xlfn.IFNA(VLOOKUP($B50,CANALON!$CI$5:$CW$29,11,FALSE),0)</f>
        <v>0</v>
      </c>
      <c r="K50" s="18">
        <f>_xlfn.IFNA(VLOOKUP($B50,MIRANDA!$CZ$5:$DN$29,11,FALSE),0)+_xlfn.IFNA(VLOOKUP($B50,CORINTO!$CZ$3:$DN$27,11,FALSE),0)+_xlfn.IFNA(VLOOKUP($B50,'SANTANDER DE Q'!$CZ$5:$DN$29,11,FALSE),0)+_xlfn.IFNA(VLOOKUP($B50,CALOTO!$CZ$5:$DN$29,11,FALSE),0)+_xlfn.IFNA(VLOOKUP($B50,SUAREZ!$CZ$5:$DN$29,11,FALSE),0)+_xlfn.IFNA(VLOOKUP($B50,'BUENOS AIRES'!$CZ$5:$DN$29,11,FALSE),0)+_xlfn.IFNA(VLOOKUP($B50,DELICIAS!$CZ$5:$DN$29,11,FALSE),0)+_xlfn.IFNA(VLOOKUP($B50,JAMBALÓ!$CZ$5:$DN$29,11,FALSE),0)+_xlfn.IFNA(VLOOKUP($B50,CANALON!$CZ$5:$DN$29,11,FALSE),0)</f>
        <v>0</v>
      </c>
      <c r="L50" s="18">
        <f>_xlfn.IFNA(VLOOKUP($B50,MIRANDA!$DQ$5:$EE$29,11,FALSE),0)+_xlfn.IFNA(VLOOKUP($B50,CORINTO!$DQ$3:$EE$27,11,FALSE),0)+_xlfn.IFNA(VLOOKUP($B50,'SANTANDER DE Q'!$DQ$5:$EE$29,11,FALSE),0)+_xlfn.IFNA(VLOOKUP($B50,CALOTO!$DQ$5:$EE$29,11,FALSE),0)+_xlfn.IFNA(VLOOKUP($B50,SUAREZ!$DQ$5:$EE$29,11,FALSE),0)+_xlfn.IFNA(VLOOKUP($B50,'BUENOS AIRES'!$DQ$5:$EE$29,11,FALSE),0)+_xlfn.IFNA(VLOOKUP($B50,DELICIAS!$DQ$5:$EE$29,11,FALSE),0)+_xlfn.IFNA(VLOOKUP($B50,JAMBALÓ!$DQ$5:$EE$29,11,FALSE),0)+_xlfn.IFNA(VLOOKUP($B50,CANALON!$DQ$5:$EE$29,11,FALSE),0)+_xlfn.IFNA(VLOOKUP($B50,OTROS!$S$5:$AG$29,11,FALSE),0)</f>
        <v>0</v>
      </c>
      <c r="M50" s="18">
        <f>_xlfn.IFNA(VLOOKUP($B50,MIRANDA!$EH$5:$EV$29,11,FALSE),0)+_xlfn.IFNA(VLOOKUP($B50,CORINTO!$EH$3:$EV$27,11,FALSE),0)+_xlfn.IFNA(VLOOKUP($B50,'SANTANDER DE Q'!$EH$5:$EV$29,11,FALSE),0)+_xlfn.IFNA(VLOOKUP($B50,CALOTO!$EH$5:$EV$29,11,FALSE),0)+_xlfn.IFNA(VLOOKUP($B50,SUAREZ!$EH$5:$EV$29,11,FALSE),0)+_xlfn.IFNA(VLOOKUP($B50,'BUENOS AIRES'!$EH$5:$EV$29,11,FALSE),0)+_xlfn.IFNA(VLOOKUP($B50,DELICIAS!$EH$5:$EV$29,11,FALSE),0)+_xlfn.IFNA(VLOOKUP($B50,JAMBALÓ!$EH$5:$EV$29,11,FALSE),0)+_xlfn.IFNA(VLOOKUP($B50,CANALON!$EH$5:$EV$29,11,FALSE),0)+_xlfn.IFNA(VLOOKUP($B50,OTROS!$AJ$5:$AX$29,11,FALSE),0)</f>
        <v>0</v>
      </c>
      <c r="N50" s="18">
        <f>_xlfn.IFNA(VLOOKUP($B50,MIRANDA!$EY$5:$FM$29,11,FALSE),0)+_xlfn.IFNA(VLOOKUP($B50,CORINTO!$EY$3:$FM$27,11,FALSE),0)+_xlfn.IFNA(VLOOKUP($B50,'SANTANDER DE Q'!$EY$5:$FM$29,11,FALSE),0)+_xlfn.IFNA(VLOOKUP($B50,CALOTO!$EY$5:$FM$29,11,FALSE),0)+_xlfn.IFNA(VLOOKUP($B50,SUAREZ!$EY$5:$FM$29,11,FALSE),0)+_xlfn.IFNA(VLOOKUP($B50,'BUENOS AIRES'!$EY$5:$FM$29,11,FALSE),0)+_xlfn.IFNA(VLOOKUP($B50,DELICIAS!$EY$5:$FM$29,11,FALSE),0)+_xlfn.IFNA(VLOOKUP($B50,JAMBALÓ!$EY$5:$FM$29,11,FALSE),0)+_xlfn.IFNA(VLOOKUP($B50,CANALON!$EY$5:$FM$29,11,FALSE),0)+_xlfn.IFNA(VLOOKUP($B50,OTROS!$BA$5:$BO$29,11,FALSE),0)</f>
        <v>0</v>
      </c>
      <c r="O50" s="18">
        <f>_xlfn.IFNA(VLOOKUP($B50,MIRANDA!$FP$5:$GD$29,11,FALSE),0)+_xlfn.IFNA(VLOOKUP($B50,CORINTO!$FP$3:$GD$27,11,FALSE),0)+_xlfn.IFNA(VLOOKUP($B50,'SANTANDER DE Q'!$FP$5:$GD$29,11,FALSE),0)+_xlfn.IFNA(VLOOKUP($B50,CALOTO!$FP$5:$GD$29,11,FALSE),0)+_xlfn.IFNA(VLOOKUP($B50,SUAREZ!$FP$5:$GD$29,11,FALSE),0)+_xlfn.IFNA(VLOOKUP($B50,'BUENOS AIRES'!$FP$5:$GD$29,11,FALSE),0)+_xlfn.IFNA(VLOOKUP($B50,DELICIAS!$FP$5:$GD$29,11,FALSE),0)+_xlfn.IFNA(VLOOKUP($B50,JAMBALÓ!$FP$5:$GD$29,11,FALSE),0)+_xlfn.IFNA(VLOOKUP($B50,CANALON!$FP$5:$GD$29,11,FALSE),0)+_xlfn.IFNA(VLOOKUP($B50,OTROS!$BR$5:$CF$29,11,FALSE),0)</f>
        <v>0</v>
      </c>
      <c r="P50" s="18">
        <f>_xlfn.IFNA(VLOOKUP($B50,MIRANDA!$GG$5:$GU$29,11,FALSE),0)+_xlfn.IFNA(VLOOKUP($B50,CORINTO!$GG$3:$GU$27,11,FALSE),0)+_xlfn.IFNA(VLOOKUP($B50,'SANTANDER DE Q'!$GG$5:$GU$29,11,FALSE),0)+_xlfn.IFNA(VLOOKUP($B50,CALOTO!$GG$5:$GU$29,11,FALSE),0)+_xlfn.IFNA(VLOOKUP($B50,SUAREZ!$GG$5:$GU$29,11,FALSE),0)+_xlfn.IFNA(VLOOKUP($B50,'BUENOS AIRES'!$GG$5:$GU$29,11,FALSE),0)+_xlfn.IFNA(VLOOKUP($B50,DELICIAS!$GG$5:$GU$29,11,FALSE),0)+_xlfn.IFNA(VLOOKUP($B50,JAMBALÓ!$GG$5:$GU$29,11,FALSE),0)+_xlfn.IFNA(VLOOKUP($B50,CANALON!$GG$5:$GU$29,11,FALSE),0)+_xlfn.IFNA(VLOOKUP($B50,OTROS!$CI$5:$CW$29,11,FALSE),0)</f>
        <v>0</v>
      </c>
      <c r="Q50" s="18">
        <f>_xlfn.IFNA(VLOOKUP($B50,MIRANDA!$GX$5:$HL$29,11,FALSE),0)+_xlfn.IFNA(VLOOKUP($B50,CORINTO!$GX$3:$HL$27,11,FALSE),0)+_xlfn.IFNA(VLOOKUP($B50,'SANTANDER DE Q'!$GX$5:$HL$29,11,FALSE),0)+_xlfn.IFNA(VLOOKUP($B50,CALOTO!$GX$5:$HL$29,11,FALSE),0)+_xlfn.IFNA(VLOOKUP($B50,SUAREZ!$GX$5:$HL$29,11,FALSE),0)+_xlfn.IFNA(VLOOKUP($B50,'BUENOS AIRES'!$GX$5:$HL$29,11,FALSE),0)+_xlfn.IFNA(VLOOKUP($B50,DELICIAS!$GX$5:$HL$29,11,FALSE),0)+_xlfn.IFNA(VLOOKUP($B50,JAMBALÓ!$GX$5:$HL$29,11,FALSE),0)+_xlfn.IFNA(VLOOKUP($B50,CANALON!$GX$5:$HL$29,11,FALSE),0)</f>
        <v>0</v>
      </c>
      <c r="R50" s="18">
        <f>_xlfn.IFNA(VLOOKUP($B50,MIRANDA!$HO$5:$IC$29,11,FALSE),0)+_xlfn.IFNA(VLOOKUP($B50,CORINTO!$HO$3:$IC$27,11,FALSE),0)+_xlfn.IFNA(VLOOKUP($B50,'SANTANDER DE Q'!$HO$5:$IC$29,11,FALSE),0)+_xlfn.IFNA(VLOOKUP($B50,CALOTO!$HO$5:$IC$29,11,FALSE),0)+_xlfn.IFNA(VLOOKUP($B50,SUAREZ!$HO$5:$IC$29,11,FALSE),0)+_xlfn.IFNA(VLOOKUP($B50,'BUENOS AIRES'!$HO$5:$IC$29,11,FALSE),0)+_xlfn.IFNA(VLOOKUP($B50,DELICIAS!$HO$5:$IC$29,11,FALSE),0)+_xlfn.IFNA(VLOOKUP($B50,JAMBALÓ!$HO$5:$IC$29,11,FALSE),0)+_xlfn.IFNA(VLOOKUP($B50,CANALON!$HO$5:$IC$29,11,FALSE),0)</f>
        <v>0</v>
      </c>
      <c r="S50" s="18">
        <f t="shared" si="2"/>
        <v>0</v>
      </c>
      <c r="T50" s="18">
        <f t="shared" si="3"/>
        <v>0</v>
      </c>
    </row>
    <row r="51" spans="1:22" x14ac:dyDescent="0.2">
      <c r="A51" s="18" t="s">
        <v>111</v>
      </c>
      <c r="B51" s="18" t="s">
        <v>118</v>
      </c>
      <c r="C51" s="18" t="s">
        <v>119</v>
      </c>
      <c r="D51" s="18">
        <v>80</v>
      </c>
      <c r="E51" s="18">
        <f>_xlfn.IFNA(VLOOKUP($B51,MIRANDA!$B$5:$P$29,11,FALSE),0)+_xlfn.IFNA(VLOOKUP($B51,CORINTO!$B$3:$P$27,11,FALSE),0)+_xlfn.IFNA(VLOOKUP($B51,'SANTANDER DE Q'!$B$5:$P$29,11,FALSE),0)+_xlfn.IFNA(VLOOKUP($B51,CALOTO!$B$5:$P$29,11,FALSE),0)+_xlfn.IFNA(VLOOKUP($B51,SUAREZ!$B$5:$P$29,11,FALSE),0)+_xlfn.IFNA(VLOOKUP($B51,'BUENOS AIRES'!$B$5:$P$29,11,FALSE),0)+_xlfn.IFNA(VLOOKUP($B51,DELICIAS!$B$5:$P$29,11,FALSE),0)+_xlfn.IFNA(VLOOKUP($B51,JAMBALÓ!$B$5:$P$29,11,FALSE),0)+_xlfn.IFNA(VLOOKUP($B51,CANALON!$B$5:$P$29,11,FALSE),0)</f>
        <v>260</v>
      </c>
      <c r="F51" s="18">
        <f>_xlfn.IFNA(VLOOKUP($B51,MIRANDA!$S$5:$AG$29,11,FALSE),0)+_xlfn.IFNA(VLOOKUP($B51,CORINTO!$S$3:$AG$27,11,FALSE),0)+_xlfn.IFNA(VLOOKUP($B51,'SANTANDER DE Q'!$S$5:$AG$29,11,FALSE),0)+_xlfn.IFNA(VLOOKUP($B51,CALOTO!$S$5:$AG$29,11,FALSE),0)+_xlfn.IFNA(VLOOKUP($B51,SUAREZ!$S$5:$AG$29,11,FALSE),0)+_xlfn.IFNA(VLOOKUP($B51,'BUENOS AIRES'!$S$5:$AG$29,11,FALSE),0)+_xlfn.IFNA(VLOOKUP($B51,DELICIAS!$S$5:$AG$29,11,FALSE),0)+_xlfn.IFNA(VLOOKUP($B51,JAMBALÓ!$S$5:$AG$29,11,FALSE),0)+_xlfn.IFNA(VLOOKUP($B51,CANALON!$S$5:$AG$29,11,FALSE),0)</f>
        <v>21</v>
      </c>
      <c r="G51" s="18">
        <f>_xlfn.IFNA(VLOOKUP($B51,MIRANDA!$AJ$5:$AX$29,11,FALSE),0)+_xlfn.IFNA(VLOOKUP($B51,CORINTO!$AJ$3:$AX$27,11,FALSE),0)+_xlfn.IFNA(VLOOKUP($B51,'SANTANDER DE Q'!$AJ$5:$AX$29,11,FALSE),0)+_xlfn.IFNA(VLOOKUP($B51,CALOTO!$AJ$5:$AX$29,11,FALSE),0)+_xlfn.IFNA(VLOOKUP($B51,SUAREZ!$AJ$5:$AX$29,11,FALSE),0)+_xlfn.IFNA(VLOOKUP($B51,'BUENOS AIRES'!$AJ$5:$AX$29,11,FALSE),0)+_xlfn.IFNA(VLOOKUP($B51,DELICIAS!$AJ$5:$AX$29,11,FALSE),0)+_xlfn.IFNA(VLOOKUP($B51,[1]JAMBOLÓ!$AJ$19:$AX$43,11,FALSE),0)+_xlfn.IFNA(VLOOKUP($B51,CANALON!$AJ$5:$AX$29,11,FALSE),0)</f>
        <v>160</v>
      </c>
      <c r="H51" s="18">
        <f>_xlfn.IFNA(VLOOKUP($B51,MIRANDA!$BA$5:$BO$29,11,FALSE),0)+_xlfn.IFNA(VLOOKUP($B51,CORINTO!$BA$3:$BO$27,11,FALSE),0)+_xlfn.IFNA(VLOOKUP($B51,'SANTANDER DE Q'!$BA$5:$BO$29,11,FALSE),0)+_xlfn.IFNA(VLOOKUP($B51,CALOTO!$BA$5:$BO$29,11,FALSE),0)+_xlfn.IFNA(VLOOKUP($B51,SUAREZ!$BA$5:$BO$29,11,FALSE),0)+_xlfn.IFNA(VLOOKUP($B51,'BUENOS AIRES'!$BA$5:$BO$29,11,FALSE),0)+_xlfn.IFNA(VLOOKUP($B51,DELICIAS!$BA$5:$BO$29,11,FALSE),0)+_xlfn.IFNA(VLOOKUP($B51,JAMBALÓ!$BA$5:$BO$29,11,FALSE),0)+_xlfn.IFNA(VLOOKUP($B51,CANALON!$BA$5:$BO$29,11,FALSE),0)</f>
        <v>0</v>
      </c>
      <c r="I51" s="18">
        <f>_xlfn.IFNA(VLOOKUP($B51,MIRANDA!$BR$5:$CF$29,11,FALSE),0)+_xlfn.IFNA(VLOOKUP($B51,CORINTO!$BR$3:$CF$27,11,FALSE),0)+_xlfn.IFNA(VLOOKUP($B51,'SANTANDER DE Q'!$BR$5:$CF$29,11,FALSE),0)+_xlfn.IFNA(VLOOKUP($B51,CALOTO!$BR$5:$CF$29,11,FALSE),0)+_xlfn.IFNA(VLOOKUP($B51,SUAREZ!$BR$5:$CF$29,11,FALSE),0)+_xlfn.IFNA(VLOOKUP($B51,'BUENOS AIRES'!$BR$5:$CF$29,11,FALSE),0)+_xlfn.IFNA(VLOOKUP($B51,DELICIAS!$BR$5:$CF$29,11,FALSE),0)+_xlfn.IFNA(VLOOKUP($B51,JAMBALÓ!$BR$5:$CF$29,11,FALSE),0)+_xlfn.IFNA(VLOOKUP($B51,CANALON!$BR$5:$CF$29,11,FALSE),0)+_xlfn.IFNA(VLOOKUP($B51,OTROS!$B$5:$P$29,11,FALSE),0)</f>
        <v>0</v>
      </c>
      <c r="J51" s="18">
        <f>_xlfn.IFNA(VLOOKUP($B51,MIRANDA!$CI$5:$CW$29,11,FALSE),0)+_xlfn.IFNA(VLOOKUP($B51,CORINTO!$CI$3:$CW$27,11,FALSE),0)+_xlfn.IFNA(VLOOKUP($B51,'SANTANDER DE Q'!$CI$5:$CW$29,11,FALSE),0)+_xlfn.IFNA(VLOOKUP($B51,CALOTO!$CI$5:$CW$29,11,FALSE),0)+_xlfn.IFNA(VLOOKUP($B51,SUAREZ!$CI$5:$CW$29,11,FALSE),0)+_xlfn.IFNA(VLOOKUP($B51,'BUENOS AIRES'!$CI$5:$CW$29,11,FALSE),0)+_xlfn.IFNA(VLOOKUP($B51,DELICIAS!$CI$5:$CW$29,11,FALSE),0)+_xlfn.IFNA(VLOOKUP($B51,JAMBALÓ!$CI$5:$CW$29,11,FALSE),0)+_xlfn.IFNA(VLOOKUP($B51,CANALON!$CI$5:$CW$29,11,FALSE),0)</f>
        <v>160</v>
      </c>
      <c r="K51" s="18">
        <f>_xlfn.IFNA(VLOOKUP($B51,MIRANDA!$CZ$5:$DN$29,11,FALSE),0)+_xlfn.IFNA(VLOOKUP($B51,CORINTO!$CZ$3:$DN$27,11,FALSE),0)+_xlfn.IFNA(VLOOKUP($B51,'SANTANDER DE Q'!$CZ$5:$DN$29,11,FALSE),0)+_xlfn.IFNA(VLOOKUP($B51,CALOTO!$CZ$5:$DN$29,11,FALSE),0)+_xlfn.IFNA(VLOOKUP($B51,SUAREZ!$CZ$5:$DN$29,11,FALSE),0)+_xlfn.IFNA(VLOOKUP($B51,'BUENOS AIRES'!$CZ$5:$DN$29,11,FALSE),0)+_xlfn.IFNA(VLOOKUP($B51,DELICIAS!$CZ$5:$DN$29,11,FALSE),0)+_xlfn.IFNA(VLOOKUP($B51,JAMBALÓ!$CZ$5:$DN$29,11,FALSE),0)+_xlfn.IFNA(VLOOKUP($B51,CANALON!$CZ$5:$DN$29,11,FALSE),0)</f>
        <v>160</v>
      </c>
      <c r="L51" s="18">
        <f>_xlfn.IFNA(VLOOKUP($B51,MIRANDA!$DQ$5:$EE$29,11,FALSE),0)+_xlfn.IFNA(VLOOKUP($B51,CORINTO!$DQ$3:$EE$27,11,FALSE),0)+_xlfn.IFNA(VLOOKUP($B51,'SANTANDER DE Q'!$DQ$5:$EE$29,11,FALSE),0)+_xlfn.IFNA(VLOOKUP($B51,CALOTO!$DQ$5:$EE$29,11,FALSE),0)+_xlfn.IFNA(VLOOKUP($B51,SUAREZ!$DQ$5:$EE$29,11,FALSE),0)+_xlfn.IFNA(VLOOKUP($B51,'BUENOS AIRES'!$DQ$5:$EE$29,11,FALSE),0)+_xlfn.IFNA(VLOOKUP($B51,DELICIAS!$DQ$5:$EE$29,11,FALSE),0)+_xlfn.IFNA(VLOOKUP($B51,JAMBALÓ!$DQ$5:$EE$29,11,FALSE),0)+_xlfn.IFNA(VLOOKUP($B51,CANALON!$DQ$5:$EE$29,11,FALSE),0)+_xlfn.IFNA(VLOOKUP($B51,OTROS!$S$5:$AG$29,11,FALSE),0)</f>
        <v>0</v>
      </c>
      <c r="M51" s="18">
        <f>_xlfn.IFNA(VLOOKUP($B51,MIRANDA!$EH$5:$EV$29,11,FALSE),0)+_xlfn.IFNA(VLOOKUP($B51,CORINTO!$EH$3:$EV$27,11,FALSE),0)+_xlfn.IFNA(VLOOKUP($B51,'SANTANDER DE Q'!$EH$5:$EV$29,11,FALSE),0)+_xlfn.IFNA(VLOOKUP($B51,CALOTO!$EH$5:$EV$29,11,FALSE),0)+_xlfn.IFNA(VLOOKUP($B51,SUAREZ!$EH$5:$EV$29,11,FALSE),0)+_xlfn.IFNA(VLOOKUP($B51,'BUENOS AIRES'!$EH$5:$EV$29,11,FALSE),0)+_xlfn.IFNA(VLOOKUP($B51,DELICIAS!$EH$5:$EV$29,11,FALSE),0)+_xlfn.IFNA(VLOOKUP($B51,JAMBALÓ!$EH$5:$EV$29,11,FALSE),0)+_xlfn.IFNA(VLOOKUP($B51,CANALON!$EH$5:$EV$29,11,FALSE),0)+_xlfn.IFNA(VLOOKUP($B51,OTROS!$AJ$5:$AX$29,11,FALSE),0)</f>
        <v>0</v>
      </c>
      <c r="N51" s="18">
        <f>_xlfn.IFNA(VLOOKUP($B51,MIRANDA!$EY$5:$FM$29,11,FALSE),0)+_xlfn.IFNA(VLOOKUP($B51,CORINTO!$EY$3:$FM$27,11,FALSE),0)+_xlfn.IFNA(VLOOKUP($B51,'SANTANDER DE Q'!$EY$5:$FM$29,11,FALSE),0)+_xlfn.IFNA(VLOOKUP($B51,CALOTO!$EY$5:$FM$29,11,FALSE),0)+_xlfn.IFNA(VLOOKUP($B51,SUAREZ!$EY$5:$FM$29,11,FALSE),0)+_xlfn.IFNA(VLOOKUP($B51,'BUENOS AIRES'!$EY$5:$FM$29,11,FALSE),0)+_xlfn.IFNA(VLOOKUP($B51,DELICIAS!$EY$5:$FM$29,11,FALSE),0)+_xlfn.IFNA(VLOOKUP($B51,JAMBALÓ!$EY$5:$FM$29,11,FALSE),0)+_xlfn.IFNA(VLOOKUP($B51,CANALON!$EY$5:$FM$29,11,FALSE),0)+_xlfn.IFNA(VLOOKUP($B51,OTROS!$BA$5:$BO$29,11,FALSE),0)</f>
        <v>0</v>
      </c>
      <c r="O51" s="18">
        <f>_xlfn.IFNA(VLOOKUP($B51,MIRANDA!$FP$5:$GD$29,11,FALSE),0)+_xlfn.IFNA(VLOOKUP($B51,CORINTO!$FP$3:$GD$27,11,FALSE),0)+_xlfn.IFNA(VLOOKUP($B51,'SANTANDER DE Q'!$FP$5:$GD$29,11,FALSE),0)+_xlfn.IFNA(VLOOKUP($B51,CALOTO!$FP$5:$GD$29,11,FALSE),0)+_xlfn.IFNA(VLOOKUP($B51,SUAREZ!$FP$5:$GD$29,11,FALSE),0)+_xlfn.IFNA(VLOOKUP($B51,'BUENOS AIRES'!$FP$5:$GD$29,11,FALSE),0)+_xlfn.IFNA(VLOOKUP($B51,DELICIAS!$FP$5:$GD$29,11,FALSE),0)+_xlfn.IFNA(VLOOKUP($B51,JAMBALÓ!$FP$5:$GD$29,11,FALSE),0)+_xlfn.IFNA(VLOOKUP($B51,CANALON!$FP$5:$GD$29,11,FALSE),0)+_xlfn.IFNA(VLOOKUP($B51,OTROS!$BR$5:$CF$29,11,FALSE),0)</f>
        <v>0</v>
      </c>
      <c r="P51" s="18">
        <f>_xlfn.IFNA(VLOOKUP($B51,MIRANDA!$GG$5:$GU$29,11,FALSE),0)+_xlfn.IFNA(VLOOKUP($B51,CORINTO!$GG$3:$GU$27,11,FALSE),0)+_xlfn.IFNA(VLOOKUP($B51,'SANTANDER DE Q'!$GG$5:$GU$29,11,FALSE),0)+_xlfn.IFNA(VLOOKUP($B51,CALOTO!$GG$5:$GU$29,11,FALSE),0)+_xlfn.IFNA(VLOOKUP($B51,SUAREZ!$GG$5:$GU$29,11,FALSE),0)+_xlfn.IFNA(VLOOKUP($B51,'BUENOS AIRES'!$GG$5:$GU$29,11,FALSE),0)+_xlfn.IFNA(VLOOKUP($B51,DELICIAS!$GG$5:$GU$29,11,FALSE),0)+_xlfn.IFNA(VLOOKUP($B51,JAMBALÓ!$GG$5:$GU$29,11,FALSE),0)+_xlfn.IFNA(VLOOKUP($B51,CANALON!$GG$5:$GU$29,11,FALSE),0)+_xlfn.IFNA(VLOOKUP($B51,OTROS!$CI$5:$CW$29,11,FALSE),0)</f>
        <v>240</v>
      </c>
      <c r="Q51" s="18">
        <f>_xlfn.IFNA(VLOOKUP($B51,MIRANDA!$GX$5:$HL$29,11,FALSE),0)+_xlfn.IFNA(VLOOKUP($B51,CORINTO!$GX$3:$HL$27,11,FALSE),0)+_xlfn.IFNA(VLOOKUP($B51,'SANTANDER DE Q'!$GX$5:$HL$29,11,FALSE),0)+_xlfn.IFNA(VLOOKUP($B51,CALOTO!$GX$5:$HL$29,11,FALSE),0)+_xlfn.IFNA(VLOOKUP($B51,SUAREZ!$GX$5:$HL$29,11,FALSE),0)+_xlfn.IFNA(VLOOKUP($B51,'BUENOS AIRES'!$GX$5:$HL$29,11,FALSE),0)+_xlfn.IFNA(VLOOKUP($B51,DELICIAS!$GX$5:$HL$29,11,FALSE),0)+_xlfn.IFNA(VLOOKUP($B51,JAMBALÓ!$GX$5:$HL$29,11,FALSE),0)+_xlfn.IFNA(VLOOKUP($B51,CANALON!$GX$5:$HL$29,11,FALSE),0)</f>
        <v>0</v>
      </c>
      <c r="R51" s="18">
        <f>_xlfn.IFNA(VLOOKUP($B51,MIRANDA!$HO$5:$IC$29,11,FALSE),0)+_xlfn.IFNA(VLOOKUP($B51,CORINTO!$HO$3:$IC$27,11,FALSE),0)+_xlfn.IFNA(VLOOKUP($B51,'SANTANDER DE Q'!$HO$5:$IC$29,11,FALSE),0)+_xlfn.IFNA(VLOOKUP($B51,CALOTO!$HO$5:$IC$29,11,FALSE),0)+_xlfn.IFNA(VLOOKUP($B51,SUAREZ!$HO$5:$IC$29,11,FALSE),0)+_xlfn.IFNA(VLOOKUP($B51,'BUENOS AIRES'!$HO$5:$IC$29,11,FALSE),0)+_xlfn.IFNA(VLOOKUP($B51,DELICIAS!$HO$5:$IC$29,11,FALSE),0)+_xlfn.IFNA(VLOOKUP($B51,JAMBALÓ!$HO$5:$IC$29,11,FALSE),0)+_xlfn.IFNA(VLOOKUP($B51,CANALON!$HO$5:$IC$29,11,FALSE),0)</f>
        <v>0</v>
      </c>
      <c r="S51" s="18">
        <f t="shared" si="2"/>
        <v>1001</v>
      </c>
      <c r="T51" s="18">
        <f t="shared" si="3"/>
        <v>720</v>
      </c>
    </row>
    <row r="52" spans="1:22" x14ac:dyDescent="0.2">
      <c r="A52" s="18" t="s">
        <v>111</v>
      </c>
      <c r="B52" s="18" t="s">
        <v>120</v>
      </c>
      <c r="C52" s="18" t="s">
        <v>121</v>
      </c>
      <c r="D52" s="18">
        <v>80</v>
      </c>
      <c r="E52" s="18">
        <f>_xlfn.IFNA(VLOOKUP($B52,MIRANDA!$B$5:$P$29,11,FALSE),0)+_xlfn.IFNA(VLOOKUP($B52,CORINTO!$B$3:$P$27,11,FALSE),0)+_xlfn.IFNA(VLOOKUP($B52,'SANTANDER DE Q'!$B$5:$P$29,11,FALSE),0)+_xlfn.IFNA(VLOOKUP($B52,CALOTO!$B$5:$P$29,11,FALSE),0)+_xlfn.IFNA(VLOOKUP($B52,SUAREZ!$B$5:$P$29,11,FALSE),0)+_xlfn.IFNA(VLOOKUP($B52,'BUENOS AIRES'!$B$5:$P$29,11,FALSE),0)+_xlfn.IFNA(VLOOKUP($B52,DELICIAS!$B$5:$P$29,11,FALSE),0)+_xlfn.IFNA(VLOOKUP($B52,JAMBALÓ!$B$5:$P$29,11,FALSE),0)+_xlfn.IFNA(VLOOKUP($B52,CANALON!$B$5:$P$29,11,FALSE),0)</f>
        <v>210</v>
      </c>
      <c r="F52" s="18">
        <f>_xlfn.IFNA(VLOOKUP($B52,MIRANDA!$S$5:$AG$29,11,FALSE),0)+_xlfn.IFNA(VLOOKUP($B52,CORINTO!$S$3:$AG$27,11,FALSE),0)+_xlfn.IFNA(VLOOKUP($B52,'SANTANDER DE Q'!$S$5:$AG$29,11,FALSE),0)+_xlfn.IFNA(VLOOKUP($B52,CALOTO!$S$5:$AG$29,11,FALSE),0)+_xlfn.IFNA(VLOOKUP($B52,SUAREZ!$S$5:$AG$29,11,FALSE),0)+_xlfn.IFNA(VLOOKUP($B52,'BUENOS AIRES'!$S$5:$AG$29,11,FALSE),0)+_xlfn.IFNA(VLOOKUP($B52,DELICIAS!$S$5:$AG$29,11,FALSE),0)+_xlfn.IFNA(VLOOKUP($B52,JAMBALÓ!$S$5:$AG$29,11,FALSE),0)+_xlfn.IFNA(VLOOKUP($B52,CANALON!$S$5:$AG$29,11,FALSE),0)</f>
        <v>44</v>
      </c>
      <c r="G52" s="18">
        <f>_xlfn.IFNA(VLOOKUP($B52,MIRANDA!$AJ$5:$AX$29,11,FALSE),0)+_xlfn.IFNA(VLOOKUP($B52,CORINTO!$AJ$3:$AX$27,11,FALSE),0)+_xlfn.IFNA(VLOOKUP($B52,'SANTANDER DE Q'!$AJ$5:$AX$29,11,FALSE),0)+_xlfn.IFNA(VLOOKUP($B52,CALOTO!$AJ$5:$AX$29,11,FALSE),0)+_xlfn.IFNA(VLOOKUP($B52,SUAREZ!$AJ$5:$AX$29,11,FALSE),0)+_xlfn.IFNA(VLOOKUP($B52,'BUENOS AIRES'!$AJ$5:$AX$29,11,FALSE),0)+_xlfn.IFNA(VLOOKUP($B52,DELICIAS!$AJ$5:$AX$29,11,FALSE),0)+_xlfn.IFNA(VLOOKUP($B52,[1]JAMBOLÓ!$AJ$19:$AX$43,11,FALSE),0)+_xlfn.IFNA(VLOOKUP($B52,CANALON!$AJ$5:$AX$29,11,FALSE),0)</f>
        <v>186</v>
      </c>
      <c r="H52" s="18">
        <f>_xlfn.IFNA(VLOOKUP($B52,MIRANDA!$BA$5:$BO$29,11,FALSE),0)+_xlfn.IFNA(VLOOKUP($B52,CORINTO!$BA$3:$BO$27,11,FALSE),0)+_xlfn.IFNA(VLOOKUP($B52,'SANTANDER DE Q'!$BA$5:$BO$29,11,FALSE),0)+_xlfn.IFNA(VLOOKUP($B52,CALOTO!$BA$5:$BO$29,11,FALSE),0)+_xlfn.IFNA(VLOOKUP($B52,SUAREZ!$BA$5:$BO$29,11,FALSE),0)+_xlfn.IFNA(VLOOKUP($B52,'BUENOS AIRES'!$BA$5:$BO$29,11,FALSE),0)+_xlfn.IFNA(VLOOKUP($B52,DELICIAS!$BA$5:$BO$29,11,FALSE),0)+_xlfn.IFNA(VLOOKUP($B52,JAMBALÓ!$BA$5:$BO$29,11,FALSE),0)+_xlfn.IFNA(VLOOKUP($B52,CANALON!$BA$5:$BO$29,11,FALSE),0)</f>
        <v>80</v>
      </c>
      <c r="I52" s="18">
        <f>_xlfn.IFNA(VLOOKUP($B52,MIRANDA!$BR$5:$CF$29,11,FALSE),0)+_xlfn.IFNA(VLOOKUP($B52,CORINTO!$BR$3:$CF$27,11,FALSE),0)+_xlfn.IFNA(VLOOKUP($B52,'SANTANDER DE Q'!$BR$5:$CF$29,11,FALSE),0)+_xlfn.IFNA(VLOOKUP($B52,CALOTO!$BR$5:$CF$29,11,FALSE),0)+_xlfn.IFNA(VLOOKUP($B52,SUAREZ!$BR$5:$CF$29,11,FALSE),0)+_xlfn.IFNA(VLOOKUP($B52,'BUENOS AIRES'!$BR$5:$CF$29,11,FALSE),0)+_xlfn.IFNA(VLOOKUP($B52,DELICIAS!$BR$5:$CF$29,11,FALSE),0)+_xlfn.IFNA(VLOOKUP($B52,JAMBALÓ!$BR$5:$CF$29,11,FALSE),0)+_xlfn.IFNA(VLOOKUP($B52,CANALON!$BR$5:$CF$29,11,FALSE),0)+_xlfn.IFNA(VLOOKUP($B52,OTROS!$B$5:$P$29,11,FALSE),0)</f>
        <v>0</v>
      </c>
      <c r="J52" s="18">
        <f>_xlfn.IFNA(VLOOKUP($B52,MIRANDA!$CI$5:$CW$29,11,FALSE),0)+_xlfn.IFNA(VLOOKUP($B52,CORINTO!$CI$3:$CW$27,11,FALSE),0)+_xlfn.IFNA(VLOOKUP($B52,'SANTANDER DE Q'!$CI$5:$CW$29,11,FALSE),0)+_xlfn.IFNA(VLOOKUP($B52,CALOTO!$CI$5:$CW$29,11,FALSE),0)+_xlfn.IFNA(VLOOKUP($B52,SUAREZ!$CI$5:$CW$29,11,FALSE),0)+_xlfn.IFNA(VLOOKUP($B52,'BUENOS AIRES'!$CI$5:$CW$29,11,FALSE),0)+_xlfn.IFNA(VLOOKUP($B52,DELICIAS!$CI$5:$CW$29,11,FALSE),0)+_xlfn.IFNA(VLOOKUP($B52,JAMBALÓ!$CI$5:$CW$29,11,FALSE),0)+_xlfn.IFNA(VLOOKUP($B52,CANALON!$CI$5:$CW$29,11,FALSE),0)</f>
        <v>160</v>
      </c>
      <c r="K52" s="18">
        <f>_xlfn.IFNA(VLOOKUP($B52,MIRANDA!$CZ$5:$DN$29,11,FALSE),0)+_xlfn.IFNA(VLOOKUP($B52,CORINTO!$CZ$3:$DN$27,11,FALSE),0)+_xlfn.IFNA(VLOOKUP($B52,'SANTANDER DE Q'!$CZ$5:$DN$29,11,FALSE),0)+_xlfn.IFNA(VLOOKUP($B52,CALOTO!$CZ$5:$DN$29,11,FALSE),0)+_xlfn.IFNA(VLOOKUP($B52,SUAREZ!$CZ$5:$DN$29,11,FALSE),0)+_xlfn.IFNA(VLOOKUP($B52,'BUENOS AIRES'!$CZ$5:$DN$29,11,FALSE),0)+_xlfn.IFNA(VLOOKUP($B52,DELICIAS!$CZ$5:$DN$29,11,FALSE),0)+_xlfn.IFNA(VLOOKUP($B52,JAMBALÓ!$CZ$5:$DN$29,11,FALSE),0)+_xlfn.IFNA(VLOOKUP($B52,CANALON!$CZ$5:$DN$29,11,FALSE),0)</f>
        <v>160</v>
      </c>
      <c r="L52" s="18">
        <f>_xlfn.IFNA(VLOOKUP($B52,MIRANDA!$DQ$5:$EE$29,11,FALSE),0)+_xlfn.IFNA(VLOOKUP($B52,CORINTO!$DQ$3:$EE$27,11,FALSE),0)+_xlfn.IFNA(VLOOKUP($B52,'SANTANDER DE Q'!$DQ$5:$EE$29,11,FALSE),0)+_xlfn.IFNA(VLOOKUP($B52,CALOTO!$DQ$5:$EE$29,11,FALSE),0)+_xlfn.IFNA(VLOOKUP($B52,SUAREZ!$DQ$5:$EE$29,11,FALSE),0)+_xlfn.IFNA(VLOOKUP($B52,'BUENOS AIRES'!$DQ$5:$EE$29,11,FALSE),0)+_xlfn.IFNA(VLOOKUP($B52,DELICIAS!$DQ$5:$EE$29,11,FALSE),0)+_xlfn.IFNA(VLOOKUP($B52,JAMBALÓ!$DQ$5:$EE$29,11,FALSE),0)+_xlfn.IFNA(VLOOKUP($B52,CANALON!$DQ$5:$EE$29,11,FALSE),0)+_xlfn.IFNA(VLOOKUP($B52,OTROS!$S$5:$AG$29,11,FALSE),0)</f>
        <v>0</v>
      </c>
      <c r="M52" s="18">
        <f>_xlfn.IFNA(VLOOKUP($B52,MIRANDA!$EH$5:$EV$29,11,FALSE),0)+_xlfn.IFNA(VLOOKUP($B52,CORINTO!$EH$3:$EV$27,11,FALSE),0)+_xlfn.IFNA(VLOOKUP($B52,'SANTANDER DE Q'!$EH$5:$EV$29,11,FALSE),0)+_xlfn.IFNA(VLOOKUP($B52,CALOTO!$EH$5:$EV$29,11,FALSE),0)+_xlfn.IFNA(VLOOKUP($B52,SUAREZ!$EH$5:$EV$29,11,FALSE),0)+_xlfn.IFNA(VLOOKUP($B52,'BUENOS AIRES'!$EH$5:$EV$29,11,FALSE),0)+_xlfn.IFNA(VLOOKUP($B52,DELICIAS!$EH$5:$EV$29,11,FALSE),0)+_xlfn.IFNA(VLOOKUP($B52,JAMBALÓ!$EH$5:$EV$29,11,FALSE),0)+_xlfn.IFNA(VLOOKUP($B52,CANALON!$EH$5:$EV$29,11,FALSE),0)+_xlfn.IFNA(VLOOKUP($B52,OTROS!$AJ$5:$AX$29,11,FALSE),0)</f>
        <v>52</v>
      </c>
      <c r="N52" s="18">
        <f>_xlfn.IFNA(VLOOKUP($B52,MIRANDA!$EY$5:$FM$29,11,FALSE),0)+_xlfn.IFNA(VLOOKUP($B52,CORINTO!$EY$3:$FM$27,11,FALSE),0)+_xlfn.IFNA(VLOOKUP($B52,'SANTANDER DE Q'!$EY$5:$FM$29,11,FALSE),0)+_xlfn.IFNA(VLOOKUP($B52,CALOTO!$EY$5:$FM$29,11,FALSE),0)+_xlfn.IFNA(VLOOKUP($B52,SUAREZ!$EY$5:$FM$29,11,FALSE),0)+_xlfn.IFNA(VLOOKUP($B52,'BUENOS AIRES'!$EY$5:$FM$29,11,FALSE),0)+_xlfn.IFNA(VLOOKUP($B52,DELICIAS!$EY$5:$FM$29,11,FALSE),0)+_xlfn.IFNA(VLOOKUP($B52,JAMBALÓ!$EY$5:$FM$29,11,FALSE),0)+_xlfn.IFNA(VLOOKUP($B52,CANALON!$EY$5:$FM$29,11,FALSE),0)+_xlfn.IFNA(VLOOKUP($B52,OTROS!$BA$5:$BO$29,11,FALSE),0)</f>
        <v>50</v>
      </c>
      <c r="O52" s="18">
        <f>_xlfn.IFNA(VLOOKUP($B52,MIRANDA!$FP$5:$GD$29,11,FALSE),0)+_xlfn.IFNA(VLOOKUP($B52,CORINTO!$FP$3:$GD$27,11,FALSE),0)+_xlfn.IFNA(VLOOKUP($B52,'SANTANDER DE Q'!$FP$5:$GD$29,11,FALSE),0)+_xlfn.IFNA(VLOOKUP($B52,CALOTO!$FP$5:$GD$29,11,FALSE),0)+_xlfn.IFNA(VLOOKUP($B52,SUAREZ!$FP$5:$GD$29,11,FALSE),0)+_xlfn.IFNA(VLOOKUP($B52,'BUENOS AIRES'!$FP$5:$GD$29,11,FALSE),0)+_xlfn.IFNA(VLOOKUP($B52,DELICIAS!$FP$5:$GD$29,11,FALSE),0)+_xlfn.IFNA(VLOOKUP($B52,JAMBALÓ!$FP$5:$GD$29,11,FALSE),0)+_xlfn.IFNA(VLOOKUP($B52,CANALON!$FP$5:$GD$29,11,FALSE),0)+_xlfn.IFNA(VLOOKUP($B52,OTROS!$BR$5:$CF$29,11,FALSE),0)</f>
        <v>50</v>
      </c>
      <c r="P52" s="18">
        <f>_xlfn.IFNA(VLOOKUP($B52,MIRANDA!$GG$5:$GU$29,11,FALSE),0)+_xlfn.IFNA(VLOOKUP($B52,CORINTO!$GG$3:$GU$27,11,FALSE),0)+_xlfn.IFNA(VLOOKUP($B52,'SANTANDER DE Q'!$GG$5:$GU$29,11,FALSE),0)+_xlfn.IFNA(VLOOKUP($B52,CALOTO!$GG$5:$GU$29,11,FALSE),0)+_xlfn.IFNA(VLOOKUP($B52,SUAREZ!$GG$5:$GU$29,11,FALSE),0)+_xlfn.IFNA(VLOOKUP($B52,'BUENOS AIRES'!$GG$5:$GU$29,11,FALSE),0)+_xlfn.IFNA(VLOOKUP($B52,DELICIAS!$GG$5:$GU$29,11,FALSE),0)+_xlfn.IFNA(VLOOKUP($B52,JAMBALÓ!$GG$5:$GU$29,11,FALSE),0)+_xlfn.IFNA(VLOOKUP($B52,CANALON!$GG$5:$GU$29,11,FALSE),0)+_xlfn.IFNA(VLOOKUP($B52,OTROS!$CI$5:$CW$29,11,FALSE),0)</f>
        <v>320</v>
      </c>
      <c r="Q52" s="18">
        <f>_xlfn.IFNA(VLOOKUP($B52,MIRANDA!$GX$5:$HL$29,11,FALSE),0)+_xlfn.IFNA(VLOOKUP($B52,CORINTO!$GX$3:$HL$27,11,FALSE),0)+_xlfn.IFNA(VLOOKUP($B52,'SANTANDER DE Q'!$GX$5:$HL$29,11,FALSE),0)+_xlfn.IFNA(VLOOKUP($B52,CALOTO!$GX$5:$HL$29,11,FALSE),0)+_xlfn.IFNA(VLOOKUP($B52,SUAREZ!$GX$5:$HL$29,11,FALSE),0)+_xlfn.IFNA(VLOOKUP($B52,'BUENOS AIRES'!$GX$5:$HL$29,11,FALSE),0)+_xlfn.IFNA(VLOOKUP($B52,DELICIAS!$GX$5:$HL$29,11,FALSE),0)+_xlfn.IFNA(VLOOKUP($B52,JAMBALÓ!$GX$5:$HL$29,11,FALSE),0)+_xlfn.IFNA(VLOOKUP($B52,CANALON!$GX$5:$HL$29,11,FALSE),0)</f>
        <v>0</v>
      </c>
      <c r="R52" s="18">
        <f>_xlfn.IFNA(VLOOKUP($B52,MIRANDA!$HO$5:$IC$29,11,FALSE),0)+_xlfn.IFNA(VLOOKUP($B52,CORINTO!$HO$3:$IC$27,11,FALSE),0)+_xlfn.IFNA(VLOOKUP($B52,'SANTANDER DE Q'!$HO$5:$IC$29,11,FALSE),0)+_xlfn.IFNA(VLOOKUP($B52,CALOTO!$HO$5:$IC$29,11,FALSE),0)+_xlfn.IFNA(VLOOKUP($B52,SUAREZ!$HO$5:$IC$29,11,FALSE),0)+_xlfn.IFNA(VLOOKUP($B52,'BUENOS AIRES'!$HO$5:$IC$29,11,FALSE),0)+_xlfn.IFNA(VLOOKUP($B52,DELICIAS!$HO$5:$IC$29,11,FALSE),0)+_xlfn.IFNA(VLOOKUP($B52,JAMBALÓ!$HO$5:$IC$29,11,FALSE),0)+_xlfn.IFNA(VLOOKUP($B52,CANALON!$HO$5:$IC$29,11,FALSE),0)</f>
        <v>0</v>
      </c>
      <c r="S52" s="18">
        <f t="shared" si="2"/>
        <v>1312</v>
      </c>
      <c r="T52" s="18">
        <f t="shared" si="3"/>
        <v>1058</v>
      </c>
    </row>
    <row r="53" spans="1:22" x14ac:dyDescent="0.2">
      <c r="A53" s="18" t="s">
        <v>111</v>
      </c>
      <c r="B53" s="18" t="s">
        <v>122</v>
      </c>
      <c r="C53" s="18" t="s">
        <v>123</v>
      </c>
      <c r="D53" s="18">
        <v>140</v>
      </c>
      <c r="E53" s="18">
        <f>_xlfn.IFNA(VLOOKUP($B53,MIRANDA!$B$5:$P$29,11,FALSE),0)+_xlfn.IFNA(VLOOKUP($B53,CORINTO!$B$3:$P$27,11,FALSE),0)+_xlfn.IFNA(VLOOKUP($B53,'SANTANDER DE Q'!$B$5:$P$29,11,FALSE),0)+_xlfn.IFNA(VLOOKUP($B53,CALOTO!$B$5:$P$29,11,FALSE),0)+_xlfn.IFNA(VLOOKUP($B53,SUAREZ!$B$5:$P$29,11,FALSE),0)+_xlfn.IFNA(VLOOKUP($B53,'BUENOS AIRES'!$B$5:$P$29,11,FALSE),0)+_xlfn.IFNA(VLOOKUP($B53,DELICIAS!$B$5:$P$29,11,FALSE),0)+_xlfn.IFNA(VLOOKUP($B53,JAMBALÓ!$B$5:$P$29,11,FALSE),0)+_xlfn.IFNA(VLOOKUP($B53,CANALON!$B$5:$P$29,11,FALSE),0)</f>
        <v>0</v>
      </c>
      <c r="F53" s="18">
        <f>_xlfn.IFNA(VLOOKUP($B53,MIRANDA!$S$5:$AG$29,11,FALSE),0)+_xlfn.IFNA(VLOOKUP($B53,CORINTO!$S$3:$AG$27,11,FALSE),0)+_xlfn.IFNA(VLOOKUP($B53,'SANTANDER DE Q'!$S$5:$AG$29,11,FALSE),0)+_xlfn.IFNA(VLOOKUP($B53,CALOTO!$S$5:$AG$29,11,FALSE),0)+_xlfn.IFNA(VLOOKUP($B53,SUAREZ!$S$5:$AG$29,11,FALSE),0)+_xlfn.IFNA(VLOOKUP($B53,'BUENOS AIRES'!$S$5:$AG$29,11,FALSE),0)+_xlfn.IFNA(VLOOKUP($B53,DELICIAS!$S$5:$AG$29,11,FALSE),0)+_xlfn.IFNA(VLOOKUP($B53,JAMBALÓ!$S$5:$AG$29,11,FALSE),0)+_xlfn.IFNA(VLOOKUP($B53,CANALON!$S$5:$AG$29,11,FALSE),0)</f>
        <v>0</v>
      </c>
      <c r="G53" s="18">
        <f>_xlfn.IFNA(VLOOKUP($B53,MIRANDA!$AJ$5:$AX$29,11,FALSE),0)+_xlfn.IFNA(VLOOKUP($B53,CORINTO!$AJ$3:$AX$27,11,FALSE),0)+_xlfn.IFNA(VLOOKUP($B53,'SANTANDER DE Q'!$AJ$5:$AX$29,11,FALSE),0)+_xlfn.IFNA(VLOOKUP($B53,CALOTO!$AJ$5:$AX$29,11,FALSE),0)+_xlfn.IFNA(VLOOKUP($B53,SUAREZ!$AJ$5:$AX$29,11,FALSE),0)+_xlfn.IFNA(VLOOKUP($B53,'BUENOS AIRES'!$AJ$5:$AX$29,11,FALSE),0)+_xlfn.IFNA(VLOOKUP($B53,DELICIAS!$AJ$5:$AX$29,11,FALSE),0)+_xlfn.IFNA(VLOOKUP($B53,[1]JAMBOLÓ!$AJ$19:$AX$43,11,FALSE),0)+_xlfn.IFNA(VLOOKUP($B53,CANALON!$AJ$5:$AX$29,11,FALSE),0)</f>
        <v>0</v>
      </c>
      <c r="H53" s="18">
        <f>_xlfn.IFNA(VLOOKUP($B53,MIRANDA!$BA$5:$BO$29,11,FALSE),0)+_xlfn.IFNA(VLOOKUP($B53,CORINTO!$BA$3:$BO$27,11,FALSE),0)+_xlfn.IFNA(VLOOKUP($B53,'SANTANDER DE Q'!$BA$5:$BO$29,11,FALSE),0)+_xlfn.IFNA(VLOOKUP($B53,CALOTO!$BA$5:$BO$29,11,FALSE),0)+_xlfn.IFNA(VLOOKUP($B53,SUAREZ!$BA$5:$BO$29,11,FALSE),0)+_xlfn.IFNA(VLOOKUP($B53,'BUENOS AIRES'!$BA$5:$BO$29,11,FALSE),0)+_xlfn.IFNA(VLOOKUP($B53,DELICIAS!$BA$5:$BO$29,11,FALSE),0)+_xlfn.IFNA(VLOOKUP($B53,JAMBALÓ!$BA$5:$BO$29,11,FALSE),0)+_xlfn.IFNA(VLOOKUP($B53,CANALON!$BA$5:$BO$29,11,FALSE),0)</f>
        <v>0</v>
      </c>
      <c r="I53" s="18">
        <f>_xlfn.IFNA(VLOOKUP($B53,MIRANDA!$BR$5:$CF$29,11,FALSE),0)+_xlfn.IFNA(VLOOKUP($B53,CORINTO!$BR$3:$CF$27,11,FALSE),0)+_xlfn.IFNA(VLOOKUP($B53,'SANTANDER DE Q'!$BR$5:$CF$29,11,FALSE),0)+_xlfn.IFNA(VLOOKUP($B53,CALOTO!$BR$5:$CF$29,11,FALSE),0)+_xlfn.IFNA(VLOOKUP($B53,SUAREZ!$BR$5:$CF$29,11,FALSE),0)+_xlfn.IFNA(VLOOKUP($B53,'BUENOS AIRES'!$BR$5:$CF$29,11,FALSE),0)+_xlfn.IFNA(VLOOKUP($B53,DELICIAS!$BR$5:$CF$29,11,FALSE),0)+_xlfn.IFNA(VLOOKUP($B53,JAMBALÓ!$BR$5:$CF$29,11,FALSE),0)+_xlfn.IFNA(VLOOKUP($B53,CANALON!$BR$5:$CF$29,11,FALSE),0)+_xlfn.IFNA(VLOOKUP($B53,OTROS!$B$5:$P$29,11,FALSE),0)</f>
        <v>0</v>
      </c>
      <c r="J53" s="18">
        <f>_xlfn.IFNA(VLOOKUP($B53,MIRANDA!$CI$5:$CW$29,11,FALSE),0)+_xlfn.IFNA(VLOOKUP($B53,CORINTO!$CI$3:$CW$27,11,FALSE),0)+_xlfn.IFNA(VLOOKUP($B53,'SANTANDER DE Q'!$CI$5:$CW$29,11,FALSE),0)+_xlfn.IFNA(VLOOKUP($B53,CALOTO!$CI$5:$CW$29,11,FALSE),0)+_xlfn.IFNA(VLOOKUP($B53,SUAREZ!$CI$5:$CW$29,11,FALSE),0)+_xlfn.IFNA(VLOOKUP($B53,'BUENOS AIRES'!$CI$5:$CW$29,11,FALSE),0)+_xlfn.IFNA(VLOOKUP($B53,DELICIAS!$CI$5:$CW$29,11,FALSE),0)+_xlfn.IFNA(VLOOKUP($B53,JAMBALÓ!$CI$5:$CW$29,11,FALSE),0)+_xlfn.IFNA(VLOOKUP($B53,CANALON!$CI$5:$CW$29,11,FALSE),0)</f>
        <v>0</v>
      </c>
      <c r="K53" s="18">
        <f>_xlfn.IFNA(VLOOKUP($B53,MIRANDA!$CZ$5:$DN$29,11,FALSE),0)+_xlfn.IFNA(VLOOKUP($B53,CORINTO!$CZ$3:$DN$27,11,FALSE),0)+_xlfn.IFNA(VLOOKUP($B53,'SANTANDER DE Q'!$CZ$5:$DN$29,11,FALSE),0)+_xlfn.IFNA(VLOOKUP($B53,CALOTO!$CZ$5:$DN$29,11,FALSE),0)+_xlfn.IFNA(VLOOKUP($B53,SUAREZ!$CZ$5:$DN$29,11,FALSE),0)+_xlfn.IFNA(VLOOKUP($B53,'BUENOS AIRES'!$CZ$5:$DN$29,11,FALSE),0)+_xlfn.IFNA(VLOOKUP($B53,DELICIAS!$CZ$5:$DN$29,11,FALSE),0)+_xlfn.IFNA(VLOOKUP($B53,JAMBALÓ!$CZ$5:$DN$29,11,FALSE),0)+_xlfn.IFNA(VLOOKUP($B53,CANALON!$CZ$5:$DN$29,11,FALSE),0)</f>
        <v>0</v>
      </c>
      <c r="L53" s="18">
        <f>_xlfn.IFNA(VLOOKUP($B53,MIRANDA!$DQ$5:$EE$29,11,FALSE),0)+_xlfn.IFNA(VLOOKUP($B53,CORINTO!$DQ$3:$EE$27,11,FALSE),0)+_xlfn.IFNA(VLOOKUP($B53,'SANTANDER DE Q'!$DQ$5:$EE$29,11,FALSE),0)+_xlfn.IFNA(VLOOKUP($B53,CALOTO!$DQ$5:$EE$29,11,FALSE),0)+_xlfn.IFNA(VLOOKUP($B53,SUAREZ!$DQ$5:$EE$29,11,FALSE),0)+_xlfn.IFNA(VLOOKUP($B53,'BUENOS AIRES'!$DQ$5:$EE$29,11,FALSE),0)+_xlfn.IFNA(VLOOKUP($B53,DELICIAS!$DQ$5:$EE$29,11,FALSE),0)+_xlfn.IFNA(VLOOKUP($B53,JAMBALÓ!$DQ$5:$EE$29,11,FALSE),0)+_xlfn.IFNA(VLOOKUP($B53,CANALON!$DQ$5:$EE$29,11,FALSE),0)+_xlfn.IFNA(VLOOKUP($B53,OTROS!$S$5:$AG$29,11,FALSE),0)</f>
        <v>0</v>
      </c>
      <c r="M53" s="18">
        <f>_xlfn.IFNA(VLOOKUP($B53,MIRANDA!$EH$5:$EV$29,11,FALSE),0)+_xlfn.IFNA(VLOOKUP($B53,CORINTO!$EH$3:$EV$27,11,FALSE),0)+_xlfn.IFNA(VLOOKUP($B53,'SANTANDER DE Q'!$EH$5:$EV$29,11,FALSE),0)+_xlfn.IFNA(VLOOKUP($B53,CALOTO!$EH$5:$EV$29,11,FALSE),0)+_xlfn.IFNA(VLOOKUP($B53,SUAREZ!$EH$5:$EV$29,11,FALSE),0)+_xlfn.IFNA(VLOOKUP($B53,'BUENOS AIRES'!$EH$5:$EV$29,11,FALSE),0)+_xlfn.IFNA(VLOOKUP($B53,DELICIAS!$EH$5:$EV$29,11,FALSE),0)+_xlfn.IFNA(VLOOKUP($B53,JAMBALÓ!$EH$5:$EV$29,11,FALSE),0)+_xlfn.IFNA(VLOOKUP($B53,CANALON!$EH$5:$EV$29,11,FALSE),0)+_xlfn.IFNA(VLOOKUP($B53,OTROS!$AJ$5:$AX$29,11,FALSE),0)</f>
        <v>0</v>
      </c>
      <c r="N53" s="18">
        <f>_xlfn.IFNA(VLOOKUP($B53,MIRANDA!$EY$5:$FM$29,11,FALSE),0)+_xlfn.IFNA(VLOOKUP($B53,CORINTO!$EY$3:$FM$27,11,FALSE),0)+_xlfn.IFNA(VLOOKUP($B53,'SANTANDER DE Q'!$EY$5:$FM$29,11,FALSE),0)+_xlfn.IFNA(VLOOKUP($B53,CALOTO!$EY$5:$FM$29,11,FALSE),0)+_xlfn.IFNA(VLOOKUP($B53,SUAREZ!$EY$5:$FM$29,11,FALSE),0)+_xlfn.IFNA(VLOOKUP($B53,'BUENOS AIRES'!$EY$5:$FM$29,11,FALSE),0)+_xlfn.IFNA(VLOOKUP($B53,DELICIAS!$EY$5:$FM$29,11,FALSE),0)+_xlfn.IFNA(VLOOKUP($B53,JAMBALÓ!$EY$5:$FM$29,11,FALSE),0)+_xlfn.IFNA(VLOOKUP($B53,CANALON!$EY$5:$FM$29,11,FALSE),0)+_xlfn.IFNA(VLOOKUP($B53,OTROS!$BA$5:$BO$29,11,FALSE),0)</f>
        <v>0</v>
      </c>
      <c r="O53" s="18">
        <f>_xlfn.IFNA(VLOOKUP($B53,MIRANDA!$FP$5:$GD$29,11,FALSE),0)+_xlfn.IFNA(VLOOKUP($B53,CORINTO!$FP$3:$GD$27,11,FALSE),0)+_xlfn.IFNA(VLOOKUP($B53,'SANTANDER DE Q'!$FP$5:$GD$29,11,FALSE),0)+_xlfn.IFNA(VLOOKUP($B53,CALOTO!$FP$5:$GD$29,11,FALSE),0)+_xlfn.IFNA(VLOOKUP($B53,SUAREZ!$FP$5:$GD$29,11,FALSE),0)+_xlfn.IFNA(VLOOKUP($B53,'BUENOS AIRES'!$FP$5:$GD$29,11,FALSE),0)+_xlfn.IFNA(VLOOKUP($B53,DELICIAS!$FP$5:$GD$29,11,FALSE),0)+_xlfn.IFNA(VLOOKUP($B53,JAMBALÓ!$FP$5:$GD$29,11,FALSE),0)+_xlfn.IFNA(VLOOKUP($B53,CANALON!$FP$5:$GD$29,11,FALSE),0)+_xlfn.IFNA(VLOOKUP($B53,OTROS!$BR$5:$CF$29,11,FALSE),0)</f>
        <v>0</v>
      </c>
      <c r="P53" s="18">
        <f>_xlfn.IFNA(VLOOKUP($B53,MIRANDA!$GG$5:$GU$29,11,FALSE),0)+_xlfn.IFNA(VLOOKUP($B53,CORINTO!$GG$3:$GU$27,11,FALSE),0)+_xlfn.IFNA(VLOOKUP($B53,'SANTANDER DE Q'!$GG$5:$GU$29,11,FALSE),0)+_xlfn.IFNA(VLOOKUP($B53,CALOTO!$GG$5:$GU$29,11,FALSE),0)+_xlfn.IFNA(VLOOKUP($B53,SUAREZ!$GG$5:$GU$29,11,FALSE),0)+_xlfn.IFNA(VLOOKUP($B53,'BUENOS AIRES'!$GG$5:$GU$29,11,FALSE),0)+_xlfn.IFNA(VLOOKUP($B53,DELICIAS!$GG$5:$GU$29,11,FALSE),0)+_xlfn.IFNA(VLOOKUP($B53,JAMBALÓ!$GG$5:$GU$29,11,FALSE),0)+_xlfn.IFNA(VLOOKUP($B53,CANALON!$GG$5:$GU$29,11,FALSE),0)+_xlfn.IFNA(VLOOKUP($B53,OTROS!$CI$5:$CW$29,11,FALSE),0)</f>
        <v>0</v>
      </c>
      <c r="Q53" s="18">
        <f>_xlfn.IFNA(VLOOKUP($B53,MIRANDA!$GX$5:$HL$29,11,FALSE),0)+_xlfn.IFNA(VLOOKUP($B53,CORINTO!$GX$3:$HL$27,11,FALSE),0)+_xlfn.IFNA(VLOOKUP($B53,'SANTANDER DE Q'!$GX$5:$HL$29,11,FALSE),0)+_xlfn.IFNA(VLOOKUP($B53,CALOTO!$GX$5:$HL$29,11,FALSE),0)+_xlfn.IFNA(VLOOKUP($B53,SUAREZ!$GX$5:$HL$29,11,FALSE),0)+_xlfn.IFNA(VLOOKUP($B53,'BUENOS AIRES'!$GX$5:$HL$29,11,FALSE),0)+_xlfn.IFNA(VLOOKUP($B53,DELICIAS!$GX$5:$HL$29,11,FALSE),0)+_xlfn.IFNA(VLOOKUP($B53,JAMBALÓ!$GX$5:$HL$29,11,FALSE),0)+_xlfn.IFNA(VLOOKUP($B53,CANALON!$GX$5:$HL$29,11,FALSE),0)</f>
        <v>0</v>
      </c>
      <c r="R53" s="18">
        <f>_xlfn.IFNA(VLOOKUP($B53,MIRANDA!$HO$5:$IC$29,11,FALSE),0)+_xlfn.IFNA(VLOOKUP($B53,CORINTO!$HO$3:$IC$27,11,FALSE),0)+_xlfn.IFNA(VLOOKUP($B53,'SANTANDER DE Q'!$HO$5:$IC$29,11,FALSE),0)+_xlfn.IFNA(VLOOKUP($B53,CALOTO!$HO$5:$IC$29,11,FALSE),0)+_xlfn.IFNA(VLOOKUP($B53,SUAREZ!$HO$5:$IC$29,11,FALSE),0)+_xlfn.IFNA(VLOOKUP($B53,'BUENOS AIRES'!$HO$5:$IC$29,11,FALSE),0)+_xlfn.IFNA(VLOOKUP($B53,DELICIAS!$HO$5:$IC$29,11,FALSE),0)+_xlfn.IFNA(VLOOKUP($B53,JAMBALÓ!$HO$5:$IC$29,11,FALSE),0)+_xlfn.IFNA(VLOOKUP($B53,CANALON!$HO$5:$IC$29,11,FALSE),0)</f>
        <v>0</v>
      </c>
      <c r="S53" s="18">
        <f t="shared" si="2"/>
        <v>0</v>
      </c>
      <c r="T53" s="18">
        <f t="shared" si="3"/>
        <v>0</v>
      </c>
    </row>
    <row r="54" spans="1:22" x14ac:dyDescent="0.2"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"/>
      <c r="T54" s="1">
        <f t="shared" si="3"/>
        <v>0</v>
      </c>
    </row>
    <row r="55" spans="1:22" s="1" customFormat="1" x14ac:dyDescent="0.2"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22" x14ac:dyDescent="0.2">
      <c r="A56" s="117" t="s">
        <v>427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</row>
    <row r="57" spans="1:22" x14ac:dyDescent="0.2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9"/>
    </row>
    <row r="58" spans="1:22" x14ac:dyDescent="0.2">
      <c r="A58" s="72" t="s">
        <v>124</v>
      </c>
      <c r="B58" s="72" t="s">
        <v>9</v>
      </c>
      <c r="C58" s="72" t="s">
        <v>125</v>
      </c>
      <c r="D58" s="72" t="s">
        <v>140</v>
      </c>
      <c r="E58" s="73">
        <v>44136</v>
      </c>
      <c r="F58" s="73">
        <v>44166</v>
      </c>
      <c r="G58" s="73">
        <v>44197</v>
      </c>
      <c r="H58" s="73">
        <v>44228</v>
      </c>
      <c r="I58" s="73">
        <v>44256</v>
      </c>
      <c r="J58" s="73">
        <v>44287</v>
      </c>
      <c r="K58" s="73">
        <v>44317</v>
      </c>
      <c r="L58" s="73">
        <v>44348</v>
      </c>
      <c r="M58" s="73">
        <v>44378</v>
      </c>
      <c r="N58" s="73">
        <v>44409</v>
      </c>
      <c r="O58" s="73">
        <v>44440</v>
      </c>
      <c r="P58" s="73">
        <v>44470</v>
      </c>
      <c r="Q58" s="73">
        <v>44501</v>
      </c>
      <c r="R58" s="73">
        <v>44531</v>
      </c>
      <c r="S58" s="75" t="s">
        <v>304</v>
      </c>
      <c r="T58" s="75" t="s">
        <v>305</v>
      </c>
      <c r="U58" s="64"/>
      <c r="V58" s="1"/>
    </row>
    <row r="59" spans="1:22" x14ac:dyDescent="0.2">
      <c r="A59" s="18" t="s">
        <v>31</v>
      </c>
      <c r="B59" s="18" t="s">
        <v>32</v>
      </c>
      <c r="C59" s="18" t="s">
        <v>33</v>
      </c>
      <c r="D59" s="18">
        <v>1</v>
      </c>
      <c r="E59" s="18">
        <f>_xlfn.IFNA(VLOOKUP($B59,MIRANDA!$B$5:$P$29,14,FALSE),0)+_xlfn.IFNA(VLOOKUP($B59,CORINTO!$B$3:$P$27,14,FALSE),0)+_xlfn.IFNA(VLOOKUP($B59,'SANTANDER DE Q'!$B$5:$P$29,14,FALSE),0)+_xlfn.IFNA(VLOOKUP($B59,CALOTO!$B$5:$P$29,14,FALSE),0)+_xlfn.IFNA(VLOOKUP($B59,SUAREZ!$B$5:$P$29,14,FALSE),0)+_xlfn.IFNA(VLOOKUP($B59,'BUENOS AIRES'!$B$5:$P$29,14,FALSE),0)+_xlfn.IFNA(VLOOKUP($B59,DELICIAS!$B$5:$P$29,14,FALSE),0)+_xlfn.IFNA(VLOOKUP($B59,[1]JAMBOLÓ!$B$19:$P$43,14,FALSE),0)+_xlfn.IFNA(VLOOKUP($B59,CANALON!$B$5:$P$29,14,FALSE),0)</f>
        <v>0</v>
      </c>
      <c r="F59" s="18">
        <f>_xlfn.IFNA(VLOOKUP($B59,MIRANDA!$S$5:$AG$29,14,FALSE),0)+_xlfn.IFNA(VLOOKUP($B59,CORINTO!$S$3:$AG$27,14,FALSE),0)+_xlfn.IFNA(VLOOKUP($B59,'SANTANDER DE Q'!$S$5:$AG$29,14,FALSE),0)+_xlfn.IFNA(VLOOKUP($B59,CALOTO!$S$5:$AG$29,14,FALSE),0)+_xlfn.IFNA(VLOOKUP($B59,SUAREZ!$S$5:$AG$29,14,FALSE),0)+_xlfn.IFNA(VLOOKUP($B59,'BUENOS AIRES'!$S$5:$AG$29,14,FALSE),0)+_xlfn.IFNA(VLOOKUP($B59,DELICIAS!$S$5:$AG$29,14,FALSE),0)+_xlfn.IFNA(VLOOKUP($B59,[1]JAMBOLÓ!$S$19:$AG$43,14,FALSE),0)+_xlfn.IFNA(VLOOKUP($B59,CANALON!$S$5:$AG$29,14,FALSE),0)</f>
        <v>0</v>
      </c>
      <c r="G59" s="18">
        <f>_xlfn.IFNA(VLOOKUP($B59,MIRANDA!$AJ$5:$AX$29,14,FALSE),0)+_xlfn.IFNA(VLOOKUP($B59,CORINTO!$AJ$3:$AX$27,14,FALSE),0)+_xlfn.IFNA(VLOOKUP($B59,'SANTANDER DE Q'!$AJ$5:$AX$29,14,FALSE),0)+_xlfn.IFNA(VLOOKUP($B59,CALOTO!$AJ$5:$AX$29,14,FALSE),0)+_xlfn.IFNA(VLOOKUP($B59,SUAREZ!$AJ$5:$AX$29,14,FALSE),0)+_xlfn.IFNA(VLOOKUP($B59,'BUENOS AIRES'!$AJ$5:$AX$29,14,FALSE),0)+_xlfn.IFNA(VLOOKUP($B59,DELICIAS!$AJ$5:$AX$29,14,FALSE),0)+_xlfn.IFNA(VLOOKUP($B59,[1]JAMBOLÓ!$AJ$19:$AX$43,14,FALSE),0)+_xlfn.IFNA(VLOOKUP($B59,CANALON!$AJ$5:$AX$29,14,FALSE),0)</f>
        <v>0</v>
      </c>
      <c r="H59" s="18">
        <f>_xlfn.IFNA(VLOOKUP($B59,MIRANDA!$BA$5:$BO$29,14,FALSE),0)+_xlfn.IFNA(VLOOKUP($B59,CORINTO!$BA$3:$BO$27,14,FALSE),0)+_xlfn.IFNA(VLOOKUP($B59,'SANTANDER DE Q'!$BA$5:$BO$29,14,FALSE),0)+_xlfn.IFNA(VLOOKUP($B59,CALOTO!$BA$5:$BO$29,14,FALSE),0)+_xlfn.IFNA(VLOOKUP($B59,SUAREZ!$BA$5:$BO$29,14,FALSE),0)+_xlfn.IFNA(VLOOKUP($B59,'BUENOS AIRES'!$BA$5:$BO$29,14,FALSE),0)+_xlfn.IFNA(VLOOKUP($B59,DELICIAS!$BA$5:$BO$29,14,FALSE),0)+_xlfn.IFNA(VLOOKUP($B59,JAMBALÓ!$BA$5:$BO$29,14,FALSE),0)+_xlfn.IFNA(VLOOKUP($B59,CANALON!$BA$5:$BO$29,14,FALSE),0)</f>
        <v>0</v>
      </c>
      <c r="I59" s="18">
        <f>_xlfn.IFNA(VLOOKUP($B59,MIRANDA!$BR$5:$CF$29,14,FALSE),0)+_xlfn.IFNA(VLOOKUP($B59,CORINTO!$BR$3:$CF$27,14,FALSE),0)+_xlfn.IFNA(VLOOKUP($B59,'SANTANDER DE Q'!$BR$5:$CF$29,14,FALSE),0)+_xlfn.IFNA(VLOOKUP($B59,CALOTO!$BR$5:$CF$29,14,FALSE),0)+_xlfn.IFNA(VLOOKUP($B59,SUAREZ!$BR$5:$CF$29,14,FALSE),0)+_xlfn.IFNA(VLOOKUP($B59,'BUENOS AIRES'!$BR$5:$CF$29,14,FALSE),0)+_xlfn.IFNA(VLOOKUP($B59,DELICIAS!$BR$5:$CF$29,14,FALSE),0)+_xlfn.IFNA(VLOOKUP($B59,JAMBALÓ!$BR$5:$CF$29,14,FALSE),0)+_xlfn.IFNA(VLOOKUP($B59,CANALON!$BR$5:$CF$29,14,FALSE),0)+_xlfn.IFNA(VLOOKUP($B59,OTROS!$B$5:$P$29,14,FALSE),0)</f>
        <v>0</v>
      </c>
      <c r="J59" s="18">
        <f>_xlfn.IFNA(VLOOKUP($B59,MIRANDA!$CI$5:$CW$29,14,FALSE),0)+_xlfn.IFNA(VLOOKUP($B59,CORINTO!$CI$3:$CW$27,14,FALSE),0)+_xlfn.IFNA(VLOOKUP($B59,'SANTANDER DE Q'!$CI$5:$CW$29,14,FALSE),0)+_xlfn.IFNA(VLOOKUP($B59,CALOTO!$CI$5:$CW$29,14,FALSE),0)+_xlfn.IFNA(VLOOKUP($B59,SUAREZ!$CI$5:$CW$29,14,FALSE),0)+_xlfn.IFNA(VLOOKUP($B59,'BUENOS AIRES'!$CI$5:$CW$29,14,FALSE),0)+_xlfn.IFNA(VLOOKUP($B59,DELICIAS!$CI$5:$CW$29,14,FALSE),0)+_xlfn.IFNA(VLOOKUP($B59,JAMBALÓ!$CI$5:$CW$29,14,FALSE),0)+_xlfn.IFNA(VLOOKUP($B59,CANALON!$CI$5:$CW$29,14,FALSE),0)</f>
        <v>0</v>
      </c>
      <c r="K59" s="18">
        <f>_xlfn.IFNA(VLOOKUP($B59,MIRANDA!$CZ$5:$DN$29,14,FALSE),0)+_xlfn.IFNA(VLOOKUP($B59,CORINTO!$CZ$3:$DN$27,14,FALSE),0)+_xlfn.IFNA(VLOOKUP($B59,'SANTANDER DE Q'!$CZ$5:$DN$29,14,FALSE),0)+_xlfn.IFNA(VLOOKUP($B59,CALOTO!$CZ$5:$DN$29,14,FALSE),0)+_xlfn.IFNA(VLOOKUP($B59,SUAREZ!$CZ$5:$DN$29,14,FALSE),0)+_xlfn.IFNA(VLOOKUP($B59,'BUENOS AIRES'!$CZ$5:$DN$29,14,FALSE),0)+_xlfn.IFNA(VLOOKUP($B59,DELICIAS!$CZ$5:$DN$29,14,FALSE),0)+_xlfn.IFNA(VLOOKUP($B59,JAMBALÓ!$CZ$5:$DN$29,14,FALSE),0)+_xlfn.IFNA(VLOOKUP($B59,CANALON!$CZ$5:$DN$29,14,FALSE),0)</f>
        <v>0</v>
      </c>
      <c r="L59" s="18">
        <f>_xlfn.IFNA(VLOOKUP($B59,MIRANDA!$DQ$5:$EE$29,14,FALSE),0)+_xlfn.IFNA(VLOOKUP($B59,CORINTO!$DQ$3:$EE$27,14,FALSE),0)+_xlfn.IFNA(VLOOKUP($B59,'SANTANDER DE Q'!$DQ$5:$EE$29,14,FALSE),0)+_xlfn.IFNA(VLOOKUP($B59,CALOTO!$DQ$5:$EE$29,14,FALSE),0)+_xlfn.IFNA(VLOOKUP($B59,SUAREZ!$DQ$5:$EE$29,14,FALSE),0)+_xlfn.IFNA(VLOOKUP($B59,'BUENOS AIRES'!$DQ$5:$EE$29,14,FALSE),0)+_xlfn.IFNA(VLOOKUP($B59,DELICIAS!$DQ$5:$EE$29,14,FALSE),0)+_xlfn.IFNA(VLOOKUP($B59,JAMBALÓ!$DQ$5:$EE$29,14,FALSE),0)+_xlfn.IFNA(VLOOKUP($B59,CANALON!$DQ$5:$EE$29,14,FALSE),0)+_xlfn.IFNA(VLOOKUP($B59,OTROS!$S$5:$AG$29,14,FALSE),0)</f>
        <v>0</v>
      </c>
      <c r="M59" s="18">
        <f>_xlfn.IFNA(VLOOKUP($B59,MIRANDA!$EH$5:$EV$29,14,FALSE),0)+_xlfn.IFNA(VLOOKUP($B59,CORINTO!$EH$3:$EV$27,14,FALSE),0)+_xlfn.IFNA(VLOOKUP($B59,'SANTANDER DE Q'!$EH$5:$EV$29,14,FALSE),0)+_xlfn.IFNA(VLOOKUP($B59,CALOTO!$EH$5:$EV$29,14,FALSE),0)+_xlfn.IFNA(VLOOKUP($B59,SUAREZ!$EH$5:$EV$29,14,FALSE),0)+_xlfn.IFNA(VLOOKUP($B59,'BUENOS AIRES'!$EH$5:$EV$29,14,FALSE),0)+_xlfn.IFNA(VLOOKUP($B59,DELICIAS!$EH$5:$EV$29,14,FALSE),0)+_xlfn.IFNA(VLOOKUP($B59,JAMBALÓ!$EH$5:$EV$29,14,FALSE),0)+_xlfn.IFNA(VLOOKUP($B59,CANALON!$EH$5:$EV$29,14,FALSE),0)+_xlfn.IFNA(VLOOKUP($B59,OTROS!$AJ$5:$AX$29,14,FALSE),0)</f>
        <v>0</v>
      </c>
      <c r="N59" s="18">
        <f>_xlfn.IFNA(VLOOKUP($B59,MIRANDA!$EY$5:$FM$29,14,FALSE),0)+_xlfn.IFNA(VLOOKUP($B59,CORINTO!$EY$3:$FM$27,14,FALSE),0)+_xlfn.IFNA(VLOOKUP($B59,'SANTANDER DE Q'!$EY$5:$FM$29,14,FALSE),0)+_xlfn.IFNA(VLOOKUP($B59,CALOTO!$EY$5:$FM$29,14,FALSE),0)+_xlfn.IFNA(VLOOKUP($B59,SUAREZ!$EY$5:$FM$29,14,FALSE),0)+_xlfn.IFNA(VLOOKUP($B59,'BUENOS AIRES'!$EY$5:$FM$29,14,FALSE),0)+_xlfn.IFNA(VLOOKUP($B59,DELICIAS!$EY$5:$FM$29,14,FALSE),0)+_xlfn.IFNA(VLOOKUP($B59,JAMBALÓ!$EY$5:$FM$29,14,FALSE),0)+_xlfn.IFNA(VLOOKUP($B59,CANALON!$EY$5:$FM$29,14,FALSE),0)+_xlfn.IFNA(VLOOKUP($B59,OTROS!$BA$5:$BO$29,14,FALSE),0)</f>
        <v>0</v>
      </c>
      <c r="O59" s="18">
        <f>_xlfn.IFNA(VLOOKUP($B59,MIRANDA!$FP$5:$GD$29,14,FALSE),0)+_xlfn.IFNA(VLOOKUP($B59,CORINTO!$FP$3:$GD$27,14,FALSE),0)+_xlfn.IFNA(VLOOKUP($B59,'SANTANDER DE Q'!$FP$5:$GD$29,14,FALSE),0)+_xlfn.IFNA(VLOOKUP($B59,CALOTO!$FP$5:$GD$29,14,FALSE),0)+_xlfn.IFNA(VLOOKUP($B59,SUAREZ!$FP$5:$GD$29,14,FALSE),0)+_xlfn.IFNA(VLOOKUP($B59,'BUENOS AIRES'!$FP$5:$GD$29,14,FALSE),0)+_xlfn.IFNA(VLOOKUP($B59,DELICIAS!$FP$5:$GD$29,14,FALSE),0)+_xlfn.IFNA(VLOOKUP($B59,JAMBALÓ!$FP$5:$GD$29,14,FALSE),0)+_xlfn.IFNA(VLOOKUP($B59,CANALON!$FP$5:$GD$29,14,FALSE),0)+_xlfn.IFNA(VLOOKUP($B59,OTROS!$BR$5:$CF$29,14,FALSE),0)</f>
        <v>0</v>
      </c>
      <c r="P59" s="18">
        <f>_xlfn.IFNA(VLOOKUP($B59,MIRANDA!$GG$5:$GU$29,14,FALSE),0)+_xlfn.IFNA(VLOOKUP($B59,CORINTO!$GG$3:$GU$27,14,FALSE),0)+_xlfn.IFNA(VLOOKUP($B59,'SANTANDER DE Q'!$GG$5:$GU$29,14,FALSE),0)+_xlfn.IFNA(VLOOKUP($B59,CALOTO!$GG$5:$GU$29,14,FALSE),0)+_xlfn.IFNA(VLOOKUP($B59,SUAREZ!$GG$5:$GU$29,14,FALSE),0)+_xlfn.IFNA(VLOOKUP($B59,'BUENOS AIRES'!$GG$5:$GU$29,14,FALSE),0)+_xlfn.IFNA(VLOOKUP($B59,DELICIAS!$GG$5:$GU$29,14,FALSE),0)+_xlfn.IFNA(VLOOKUP($B59,JAMBALÓ!$GG$5:$GU$29,14,FALSE),0)+_xlfn.IFNA(VLOOKUP($B59,CANALON!$GG$5:$GU$29,14,FALSE),0)+_xlfn.IFNA(VLOOKUP($B59,OTROS!$CI$5:$CW$29,14,FALSE),0)</f>
        <v>0</v>
      </c>
      <c r="Q59" s="18">
        <f>_xlfn.IFNA(VLOOKUP($B59,MIRANDA!$GX$5:$HL$29,14,FALSE),0)+_xlfn.IFNA(VLOOKUP($B59,CORINTO!$GX$3:$HL$27,14,FALSE),0)+_xlfn.IFNA(VLOOKUP($B59,'SANTANDER DE Q'!$GX$5:$HL$29,14,FALSE),0)+_xlfn.IFNA(VLOOKUP($B59,CALOTO!$GX$5:$HL$29,14,FALSE),0)+_xlfn.IFNA(VLOOKUP($B59,SUAREZ!$GX$5:$HL$29,14,FALSE),0)+_xlfn.IFNA(VLOOKUP($B59,'BUENOS AIRES'!$GX$5:$HL$29,14,FALSE),0)+_xlfn.IFNA(VLOOKUP($B59,DELICIAS!$GX$5:$HL$29,14,FALSE),0)+_xlfn.IFNA(VLOOKUP($B59,JAMBALÓ!$GX$5:$HL$29,14,FALSE),0)+_xlfn.IFNA(VLOOKUP($B59,CANALON!$GX$5:$HL$29,14,FALSE),0)</f>
        <v>0</v>
      </c>
      <c r="R59" s="18">
        <f>_xlfn.IFNA(VLOOKUP($B59,MIRANDA!$HO$5:$IC$29,14,FALSE),0)+_xlfn.IFNA(VLOOKUP($B59,CORINTO!$HO$3:$IC$27,14,FALSE),0)+_xlfn.IFNA(VLOOKUP($B59,'SANTANDER DE Q'!$HO$5:$IC$29,14,FALSE),0)+_xlfn.IFNA(VLOOKUP($B59,CALOTO!$HO$5:$IC$29,14,FALSE),0)+_xlfn.IFNA(VLOOKUP($B59,SUAREZ!$HO$5:$IC$29,14,FALSE),0)+_xlfn.IFNA(VLOOKUP($B59,'BUENOS AIRES'!$HO$5:$IC$29,14,FALSE),0)+_xlfn.IFNA(VLOOKUP($B59,DELICIAS!$HO$5:$IC$29,14,FALSE),0)+_xlfn.IFNA(VLOOKUP($B59,JAMBALÓ!$HO$5:$IC$29,14,FALSE),0)+_xlfn.IFNA(VLOOKUP($B59,CANALON!$HO$5:$IC$29,14,FALSE),0)</f>
        <v>0</v>
      </c>
      <c r="S59" s="18">
        <f t="shared" ref="S59:S90" si="4">SUM(E59:R59)</f>
        <v>0</v>
      </c>
      <c r="T59" s="18">
        <f t="shared" ref="T59:T90" si="5">SUM(G59:R59)</f>
        <v>0</v>
      </c>
      <c r="U59" s="64"/>
      <c r="V59" s="1"/>
    </row>
    <row r="60" spans="1:22" x14ac:dyDescent="0.2">
      <c r="A60" s="18" t="s">
        <v>31</v>
      </c>
      <c r="B60" s="18" t="s">
        <v>34</v>
      </c>
      <c r="C60" s="18" t="s">
        <v>35</v>
      </c>
      <c r="D60" s="18">
        <v>1</v>
      </c>
      <c r="E60" s="18">
        <f>_xlfn.IFNA(VLOOKUP($B60,MIRANDA!$B$5:$P$29,14,FALSE),0)+_xlfn.IFNA(VLOOKUP($B60,CORINTO!$B$3:$P$27,14,FALSE),0)+_xlfn.IFNA(VLOOKUP($B60,'SANTANDER DE Q'!$B$5:$P$29,14,FALSE),0)+_xlfn.IFNA(VLOOKUP($B60,CALOTO!$B$5:$P$29,14,FALSE),0)+_xlfn.IFNA(VLOOKUP($B60,SUAREZ!$B$5:$P$29,14,FALSE),0)+_xlfn.IFNA(VLOOKUP($B60,'BUENOS AIRES'!$B$5:$P$29,14,FALSE),0)+_xlfn.IFNA(VLOOKUP($B60,DELICIAS!$B$5:$P$29,14,FALSE),0)+_xlfn.IFNA(VLOOKUP($B60,[1]JAMBOLÓ!$B$19:$P$43,14,FALSE),0)+_xlfn.IFNA(VLOOKUP($B60,CANALON!$B$5:$P$29,14,FALSE),0)</f>
        <v>0</v>
      </c>
      <c r="F60" s="18">
        <f>_xlfn.IFNA(VLOOKUP($B60,MIRANDA!$S$5:$AG$29,14,FALSE),0)+_xlfn.IFNA(VLOOKUP($B60,CORINTO!$S$3:$AG$27,14,FALSE),0)+_xlfn.IFNA(VLOOKUP($B60,'SANTANDER DE Q'!$S$5:$AG$29,14,FALSE),0)+_xlfn.IFNA(VLOOKUP($B60,CALOTO!$S$5:$AG$29,14,FALSE),0)+_xlfn.IFNA(VLOOKUP($B60,SUAREZ!$S$5:$AG$29,14,FALSE),0)+_xlfn.IFNA(VLOOKUP($B60,'BUENOS AIRES'!$S$5:$AG$29,14,FALSE),0)+_xlfn.IFNA(VLOOKUP($B60,DELICIAS!$S$5:$AG$29,14,FALSE),0)+_xlfn.IFNA(VLOOKUP($B60,[1]JAMBOLÓ!$S$19:$AG$43,14,FALSE),0)+_xlfn.IFNA(VLOOKUP($B60,CANALON!$S$5:$AG$29,14,FALSE),0)</f>
        <v>0</v>
      </c>
      <c r="G60" s="18">
        <f>_xlfn.IFNA(VLOOKUP($B60,MIRANDA!$AJ$5:$AX$29,14,FALSE),0)+_xlfn.IFNA(VLOOKUP($B60,CORINTO!$AJ$3:$AX$27,14,FALSE),0)+_xlfn.IFNA(VLOOKUP($B60,'SANTANDER DE Q'!$AJ$5:$AX$29,14,FALSE),0)+_xlfn.IFNA(VLOOKUP($B60,CALOTO!$AJ$5:$AX$29,14,FALSE),0)+_xlfn.IFNA(VLOOKUP($B60,SUAREZ!$AJ$5:$AX$29,14,FALSE),0)+_xlfn.IFNA(VLOOKUP($B60,'BUENOS AIRES'!$AJ$5:$AX$29,14,FALSE),0)+_xlfn.IFNA(VLOOKUP($B60,DELICIAS!$AJ$5:$AX$29,14,FALSE),0)+_xlfn.IFNA(VLOOKUP($B60,[1]JAMBOLÓ!$AJ$19:$AX$43,14,FALSE),0)+_xlfn.IFNA(VLOOKUP($B60,CANALON!$AJ$5:$AX$29,14,FALSE),0)</f>
        <v>0</v>
      </c>
      <c r="H60" s="18">
        <f>_xlfn.IFNA(VLOOKUP($B60,MIRANDA!$BA$5:$BO$29,14,FALSE),0)+_xlfn.IFNA(VLOOKUP($B60,CORINTO!$BA$3:$BO$27,14,FALSE),0)+_xlfn.IFNA(VLOOKUP($B60,'SANTANDER DE Q'!$BA$5:$BO$29,14,FALSE),0)+_xlfn.IFNA(VLOOKUP($B60,CALOTO!$BA$5:$BO$29,14,FALSE),0)+_xlfn.IFNA(VLOOKUP($B60,SUAREZ!$BA$5:$BO$29,14,FALSE),0)+_xlfn.IFNA(VLOOKUP($B60,'BUENOS AIRES'!$BA$5:$BO$29,14,FALSE),0)+_xlfn.IFNA(VLOOKUP($B60,DELICIAS!$BA$5:$BO$29,14,FALSE),0)+_xlfn.IFNA(VLOOKUP($B60,JAMBALÓ!$BA$5:$BO$29,14,FALSE),0)+_xlfn.IFNA(VLOOKUP($B60,CANALON!$BA$5:$BO$29,14,FALSE),0)</f>
        <v>0</v>
      </c>
      <c r="I60" s="18">
        <f>_xlfn.IFNA(VLOOKUP($B60,MIRANDA!$BR$5:$CF$29,14,FALSE),0)+_xlfn.IFNA(VLOOKUP($B60,CORINTO!$BR$3:$CF$27,14,FALSE),0)+_xlfn.IFNA(VLOOKUP($B60,'SANTANDER DE Q'!$BR$5:$CF$29,14,FALSE),0)+_xlfn.IFNA(VLOOKUP($B60,CALOTO!$BR$5:$CF$29,14,FALSE),0)+_xlfn.IFNA(VLOOKUP($B60,SUAREZ!$BR$5:$CF$29,14,FALSE),0)+_xlfn.IFNA(VLOOKUP($B60,'BUENOS AIRES'!$BR$5:$CF$29,14,FALSE),0)+_xlfn.IFNA(VLOOKUP($B60,DELICIAS!$BR$5:$CF$29,14,FALSE),0)+_xlfn.IFNA(VLOOKUP($B60,JAMBALÓ!$BR$5:$CF$29,14,FALSE),0)+_xlfn.IFNA(VLOOKUP($B60,CANALON!$BR$5:$CF$29,14,FALSE),0)+_xlfn.IFNA(VLOOKUP($B60,OTROS!$B$5:$P$29,14,FALSE),0)</f>
        <v>0</v>
      </c>
      <c r="J60" s="18">
        <f>_xlfn.IFNA(VLOOKUP($B60,MIRANDA!$CI$5:$CW$29,14,FALSE),0)+_xlfn.IFNA(VLOOKUP($B60,CORINTO!$CI$3:$CW$27,14,FALSE),0)+_xlfn.IFNA(VLOOKUP($B60,'SANTANDER DE Q'!$CI$5:$CW$29,14,FALSE),0)+_xlfn.IFNA(VLOOKUP($B60,CALOTO!$CI$5:$CW$29,14,FALSE),0)+_xlfn.IFNA(VLOOKUP($B60,SUAREZ!$CI$5:$CW$29,14,FALSE),0)+_xlfn.IFNA(VLOOKUP($B60,'BUENOS AIRES'!$CI$5:$CW$29,14,FALSE),0)+_xlfn.IFNA(VLOOKUP($B60,DELICIAS!$CI$5:$CW$29,14,FALSE),0)+_xlfn.IFNA(VLOOKUP($B60,JAMBALÓ!$CI$5:$CW$29,14,FALSE),0)+_xlfn.IFNA(VLOOKUP($B60,CANALON!$CI$5:$CW$29,14,FALSE),0)</f>
        <v>0</v>
      </c>
      <c r="K60" s="18">
        <f>_xlfn.IFNA(VLOOKUP($B60,MIRANDA!$CZ$5:$DN$29,14,FALSE),0)+_xlfn.IFNA(VLOOKUP($B60,CORINTO!$CZ$3:$DN$27,14,FALSE),0)+_xlfn.IFNA(VLOOKUP($B60,'SANTANDER DE Q'!$CZ$5:$DN$29,14,FALSE),0)+_xlfn.IFNA(VLOOKUP($B60,CALOTO!$CZ$5:$DN$29,14,FALSE),0)+_xlfn.IFNA(VLOOKUP($B60,SUAREZ!$CZ$5:$DN$29,14,FALSE),0)+_xlfn.IFNA(VLOOKUP($B60,'BUENOS AIRES'!$CZ$5:$DN$29,14,FALSE),0)+_xlfn.IFNA(VLOOKUP($B60,DELICIAS!$CZ$5:$DN$29,14,FALSE),0)+_xlfn.IFNA(VLOOKUP($B60,JAMBALÓ!$CZ$5:$DN$29,14,FALSE),0)+_xlfn.IFNA(VLOOKUP($B60,CANALON!$CZ$5:$DN$29,14,FALSE),0)</f>
        <v>0</v>
      </c>
      <c r="L60" s="18">
        <f>_xlfn.IFNA(VLOOKUP($B60,MIRANDA!$DQ$5:$EE$29,14,FALSE),0)+_xlfn.IFNA(VLOOKUP($B60,CORINTO!$DQ$3:$EE$27,14,FALSE),0)+_xlfn.IFNA(VLOOKUP($B60,'SANTANDER DE Q'!$DQ$5:$EE$29,14,FALSE),0)+_xlfn.IFNA(VLOOKUP($B60,CALOTO!$DQ$5:$EE$29,14,FALSE),0)+_xlfn.IFNA(VLOOKUP($B60,SUAREZ!$DQ$5:$EE$29,14,FALSE),0)+_xlfn.IFNA(VLOOKUP($B60,'BUENOS AIRES'!$DQ$5:$EE$29,14,FALSE),0)+_xlfn.IFNA(VLOOKUP($B60,DELICIAS!$DQ$5:$EE$29,14,FALSE),0)+_xlfn.IFNA(VLOOKUP($B60,JAMBALÓ!$DQ$5:$EE$29,14,FALSE),0)+_xlfn.IFNA(VLOOKUP($B60,CANALON!$DQ$5:$EE$29,14,FALSE),0)+_xlfn.IFNA(VLOOKUP($B60,OTROS!$S$5:$AG$29,14,FALSE),0)</f>
        <v>0</v>
      </c>
      <c r="M60" s="18">
        <f>_xlfn.IFNA(VLOOKUP($B60,MIRANDA!$EH$5:$EV$29,14,FALSE),0)+_xlfn.IFNA(VLOOKUP($B60,CORINTO!$EH$3:$EV$27,14,FALSE),0)+_xlfn.IFNA(VLOOKUP($B60,'SANTANDER DE Q'!$EH$5:$EV$29,14,FALSE),0)+_xlfn.IFNA(VLOOKUP($B60,CALOTO!$EH$5:$EV$29,14,FALSE),0)+_xlfn.IFNA(VLOOKUP($B60,SUAREZ!$EH$5:$EV$29,14,FALSE),0)+_xlfn.IFNA(VLOOKUP($B60,'BUENOS AIRES'!$EH$5:$EV$29,14,FALSE),0)+_xlfn.IFNA(VLOOKUP($B60,DELICIAS!$EH$5:$EV$29,14,FALSE),0)+_xlfn.IFNA(VLOOKUP($B60,JAMBALÓ!$EH$5:$EV$29,14,FALSE),0)+_xlfn.IFNA(VLOOKUP($B60,CANALON!$EH$5:$EV$29,14,FALSE),0)+_xlfn.IFNA(VLOOKUP($B60,OTROS!$AJ$5:$AX$29,14,FALSE),0)</f>
        <v>0</v>
      </c>
      <c r="N60" s="18">
        <f>_xlfn.IFNA(VLOOKUP($B60,MIRANDA!$EY$5:$FM$29,14,FALSE),0)+_xlfn.IFNA(VLOOKUP($B60,CORINTO!$EY$3:$FM$27,14,FALSE),0)+_xlfn.IFNA(VLOOKUP($B60,'SANTANDER DE Q'!$EY$5:$FM$29,14,FALSE),0)+_xlfn.IFNA(VLOOKUP($B60,CALOTO!$EY$5:$FM$29,14,FALSE),0)+_xlfn.IFNA(VLOOKUP($B60,SUAREZ!$EY$5:$FM$29,14,FALSE),0)+_xlfn.IFNA(VLOOKUP($B60,'BUENOS AIRES'!$EY$5:$FM$29,14,FALSE),0)+_xlfn.IFNA(VLOOKUP($B60,DELICIAS!$EY$5:$FM$29,14,FALSE),0)+_xlfn.IFNA(VLOOKUP($B60,JAMBALÓ!$EY$5:$FM$29,14,FALSE),0)+_xlfn.IFNA(VLOOKUP($B60,CANALON!$EY$5:$FM$29,14,FALSE),0)+_xlfn.IFNA(VLOOKUP($B60,OTROS!$BA$5:$BO$29,14,FALSE),0)</f>
        <v>0</v>
      </c>
      <c r="O60" s="18">
        <f>_xlfn.IFNA(VLOOKUP($B60,MIRANDA!$FP$5:$GD$29,14,FALSE),0)+_xlfn.IFNA(VLOOKUP($B60,CORINTO!$FP$3:$GD$27,14,FALSE),0)+_xlfn.IFNA(VLOOKUP($B60,'SANTANDER DE Q'!$FP$5:$GD$29,14,FALSE),0)+_xlfn.IFNA(VLOOKUP($B60,CALOTO!$FP$5:$GD$29,14,FALSE),0)+_xlfn.IFNA(VLOOKUP($B60,SUAREZ!$FP$5:$GD$29,14,FALSE),0)+_xlfn.IFNA(VLOOKUP($B60,'BUENOS AIRES'!$FP$5:$GD$29,14,FALSE),0)+_xlfn.IFNA(VLOOKUP($B60,DELICIAS!$FP$5:$GD$29,14,FALSE),0)+_xlfn.IFNA(VLOOKUP($B60,JAMBALÓ!$FP$5:$GD$29,14,FALSE),0)+_xlfn.IFNA(VLOOKUP($B60,CANALON!$FP$5:$GD$29,14,FALSE),0)+_xlfn.IFNA(VLOOKUP($B60,OTROS!$BR$5:$CF$29,14,FALSE),0)</f>
        <v>0</v>
      </c>
      <c r="P60" s="18">
        <f>_xlfn.IFNA(VLOOKUP($B60,MIRANDA!$GG$5:$GU$29,14,FALSE),0)+_xlfn.IFNA(VLOOKUP($B60,CORINTO!$GG$3:$GU$27,14,FALSE),0)+_xlfn.IFNA(VLOOKUP($B60,'SANTANDER DE Q'!$GG$5:$GU$29,14,FALSE),0)+_xlfn.IFNA(VLOOKUP($B60,CALOTO!$GG$5:$GU$29,14,FALSE),0)+_xlfn.IFNA(VLOOKUP($B60,SUAREZ!$GG$5:$GU$29,14,FALSE),0)+_xlfn.IFNA(VLOOKUP($B60,'BUENOS AIRES'!$GG$5:$GU$29,14,FALSE),0)+_xlfn.IFNA(VLOOKUP($B60,DELICIAS!$GG$5:$GU$29,14,FALSE),0)+_xlfn.IFNA(VLOOKUP($B60,JAMBALÓ!$GG$5:$GU$29,14,FALSE),0)+_xlfn.IFNA(VLOOKUP($B60,CANALON!$GG$5:$GU$29,14,FALSE),0)+_xlfn.IFNA(VLOOKUP($B60,OTROS!$CI$5:$CW$29,14,FALSE),0)</f>
        <v>0</v>
      </c>
      <c r="Q60" s="18">
        <f>_xlfn.IFNA(VLOOKUP($B60,MIRANDA!$GX$5:$HL$29,14,FALSE),0)+_xlfn.IFNA(VLOOKUP($B60,CORINTO!$GX$3:$HL$27,14,FALSE),0)+_xlfn.IFNA(VLOOKUP($B60,'SANTANDER DE Q'!$GX$5:$HL$29,14,FALSE),0)+_xlfn.IFNA(VLOOKUP($B60,CALOTO!$GX$5:$HL$29,14,FALSE),0)+_xlfn.IFNA(VLOOKUP($B60,SUAREZ!$GX$5:$HL$29,14,FALSE),0)+_xlfn.IFNA(VLOOKUP($B60,'BUENOS AIRES'!$GX$5:$HL$29,14,FALSE),0)+_xlfn.IFNA(VLOOKUP($B60,DELICIAS!$GX$5:$HL$29,14,FALSE),0)+_xlfn.IFNA(VLOOKUP($B60,JAMBALÓ!$GX$5:$HL$29,14,FALSE),0)+_xlfn.IFNA(VLOOKUP($B60,CANALON!$GX$5:$HL$29,14,FALSE),0)</f>
        <v>0</v>
      </c>
      <c r="R60" s="18">
        <f>_xlfn.IFNA(VLOOKUP($B60,MIRANDA!$HO$5:$IC$29,14,FALSE),0)+_xlfn.IFNA(VLOOKUP($B60,CORINTO!$HO$3:$IC$27,14,FALSE),0)+_xlfn.IFNA(VLOOKUP($B60,'SANTANDER DE Q'!$HO$5:$IC$29,14,FALSE),0)+_xlfn.IFNA(VLOOKUP($B60,CALOTO!$HO$5:$IC$29,14,FALSE),0)+_xlfn.IFNA(VLOOKUP($B60,SUAREZ!$HO$5:$IC$29,14,FALSE),0)+_xlfn.IFNA(VLOOKUP($B60,'BUENOS AIRES'!$HO$5:$IC$29,14,FALSE),0)+_xlfn.IFNA(VLOOKUP($B60,DELICIAS!$HO$5:$IC$29,14,FALSE),0)+_xlfn.IFNA(VLOOKUP($B60,JAMBALÓ!$HO$5:$IC$29,14,FALSE),0)+_xlfn.IFNA(VLOOKUP($B60,CANALON!$HO$5:$IC$29,14,FALSE),0)</f>
        <v>0</v>
      </c>
      <c r="S60" s="18">
        <f t="shared" si="4"/>
        <v>0</v>
      </c>
      <c r="T60" s="18">
        <f t="shared" si="5"/>
        <v>0</v>
      </c>
      <c r="U60" s="64"/>
      <c r="V60" s="1"/>
    </row>
    <row r="61" spans="1:22" x14ac:dyDescent="0.2">
      <c r="A61" s="18" t="s">
        <v>31</v>
      </c>
      <c r="B61" s="18" t="s">
        <v>36</v>
      </c>
      <c r="C61" s="18" t="s">
        <v>37</v>
      </c>
      <c r="D61" s="18">
        <v>1</v>
      </c>
      <c r="E61" s="18">
        <f>_xlfn.IFNA(VLOOKUP($B61,MIRANDA!$B$5:$P$29,14,FALSE),0)+_xlfn.IFNA(VLOOKUP($B61,CORINTO!$B$3:$P$27,14,FALSE),0)+_xlfn.IFNA(VLOOKUP($B61,'SANTANDER DE Q'!$B$5:$P$29,14,FALSE),0)+_xlfn.IFNA(VLOOKUP($B61,CALOTO!$B$5:$P$29,14,FALSE),0)+_xlfn.IFNA(VLOOKUP($B61,SUAREZ!$B$5:$P$29,14,FALSE),0)+_xlfn.IFNA(VLOOKUP($B61,'BUENOS AIRES'!$B$5:$P$29,14,FALSE),0)+_xlfn.IFNA(VLOOKUP($B61,DELICIAS!$B$5:$P$29,14,FALSE),0)+_xlfn.IFNA(VLOOKUP($B61,[1]JAMBOLÓ!$B$19:$P$43,14,FALSE),0)+_xlfn.IFNA(VLOOKUP($B61,CANALON!$B$5:$P$29,14,FALSE),0)</f>
        <v>0</v>
      </c>
      <c r="F61" s="18">
        <f>_xlfn.IFNA(VLOOKUP($B61,MIRANDA!$S$5:$AG$29,14,FALSE),0)+_xlfn.IFNA(VLOOKUP($B61,CORINTO!$S$3:$AG$27,14,FALSE),0)+_xlfn.IFNA(VLOOKUP($B61,'SANTANDER DE Q'!$S$5:$AG$29,14,FALSE),0)+_xlfn.IFNA(VLOOKUP($B61,CALOTO!$S$5:$AG$29,14,FALSE),0)+_xlfn.IFNA(VLOOKUP($B61,SUAREZ!$S$5:$AG$29,14,FALSE),0)+_xlfn.IFNA(VLOOKUP($B61,'BUENOS AIRES'!$S$5:$AG$29,14,FALSE),0)+_xlfn.IFNA(VLOOKUP($B61,DELICIAS!$S$5:$AG$29,14,FALSE),0)+_xlfn.IFNA(VLOOKUP($B61,[1]JAMBOLÓ!$S$19:$AG$43,14,FALSE),0)+_xlfn.IFNA(VLOOKUP($B61,CANALON!$S$5:$AG$29,14,FALSE),0)</f>
        <v>0</v>
      </c>
      <c r="G61" s="18">
        <f>_xlfn.IFNA(VLOOKUP($B61,MIRANDA!$AJ$5:$AX$29,14,FALSE),0)+_xlfn.IFNA(VLOOKUP($B61,CORINTO!$AJ$3:$AX$27,14,FALSE),0)+_xlfn.IFNA(VLOOKUP($B61,'SANTANDER DE Q'!$AJ$5:$AX$29,14,FALSE),0)+_xlfn.IFNA(VLOOKUP($B61,CALOTO!$AJ$5:$AX$29,14,FALSE),0)+_xlfn.IFNA(VLOOKUP($B61,SUAREZ!$AJ$5:$AX$29,14,FALSE),0)+_xlfn.IFNA(VLOOKUP($B61,'BUENOS AIRES'!$AJ$5:$AX$29,14,FALSE),0)+_xlfn.IFNA(VLOOKUP($B61,DELICIAS!$AJ$5:$AX$29,14,FALSE),0)+_xlfn.IFNA(VLOOKUP($B61,[1]JAMBOLÓ!$AJ$19:$AX$43,14,FALSE),0)+_xlfn.IFNA(VLOOKUP($B61,CANALON!$AJ$5:$AX$29,14,FALSE),0)</f>
        <v>0</v>
      </c>
      <c r="H61" s="18">
        <f>_xlfn.IFNA(VLOOKUP($B61,MIRANDA!$BA$5:$BO$29,14,FALSE),0)+_xlfn.IFNA(VLOOKUP($B61,CORINTO!$BA$3:$BO$27,14,FALSE),0)+_xlfn.IFNA(VLOOKUP($B61,'SANTANDER DE Q'!$BA$5:$BO$29,14,FALSE),0)+_xlfn.IFNA(VLOOKUP($B61,CALOTO!$BA$5:$BO$29,14,FALSE),0)+_xlfn.IFNA(VLOOKUP($B61,SUAREZ!$BA$5:$BO$29,14,FALSE),0)+_xlfn.IFNA(VLOOKUP($B61,'BUENOS AIRES'!$BA$5:$BO$29,14,FALSE),0)+_xlfn.IFNA(VLOOKUP($B61,DELICIAS!$BA$5:$BO$29,14,FALSE),0)+_xlfn.IFNA(VLOOKUP($B61,JAMBALÓ!$BA$5:$BO$29,14,FALSE),0)+_xlfn.IFNA(VLOOKUP($B61,CANALON!$BA$5:$BO$29,14,FALSE),0)</f>
        <v>300</v>
      </c>
      <c r="I61" s="18">
        <f>_xlfn.IFNA(VLOOKUP($B61,MIRANDA!$BR$5:$CF$29,14,FALSE),0)+_xlfn.IFNA(VLOOKUP($B61,CORINTO!$BR$3:$CF$27,14,FALSE),0)+_xlfn.IFNA(VLOOKUP($B61,'SANTANDER DE Q'!$BR$5:$CF$29,14,FALSE),0)+_xlfn.IFNA(VLOOKUP($B61,CALOTO!$BR$5:$CF$29,14,FALSE),0)+_xlfn.IFNA(VLOOKUP($B61,SUAREZ!$BR$5:$CF$29,14,FALSE),0)+_xlfn.IFNA(VLOOKUP($B61,'BUENOS AIRES'!$BR$5:$CF$29,14,FALSE),0)+_xlfn.IFNA(VLOOKUP($B61,DELICIAS!$BR$5:$CF$29,14,FALSE),0)+_xlfn.IFNA(VLOOKUP($B61,JAMBALÓ!$BR$5:$CF$29,14,FALSE),0)+_xlfn.IFNA(VLOOKUP($B61,CANALON!$BR$5:$CF$29,14,FALSE),0)+_xlfn.IFNA(VLOOKUP($B61,OTROS!$B$5:$P$29,14,FALSE),0)</f>
        <v>300</v>
      </c>
      <c r="J61" s="18">
        <f>_xlfn.IFNA(VLOOKUP($B61,MIRANDA!$CI$5:$CW$29,14,FALSE),0)+_xlfn.IFNA(VLOOKUP($B61,CORINTO!$CI$3:$CW$27,14,FALSE),0)+_xlfn.IFNA(VLOOKUP($B61,'SANTANDER DE Q'!$CI$5:$CW$29,14,FALSE),0)+_xlfn.IFNA(VLOOKUP($B61,CALOTO!$CI$5:$CW$29,14,FALSE),0)+_xlfn.IFNA(VLOOKUP($B61,SUAREZ!$CI$5:$CW$29,14,FALSE),0)+_xlfn.IFNA(VLOOKUP($B61,'BUENOS AIRES'!$CI$5:$CW$29,14,FALSE),0)+_xlfn.IFNA(VLOOKUP($B61,DELICIAS!$CI$5:$CW$29,14,FALSE),0)+_xlfn.IFNA(VLOOKUP($B61,JAMBALÓ!$CI$5:$CW$29,14,FALSE),0)+_xlfn.IFNA(VLOOKUP($B61,CANALON!$CI$5:$CW$29,14,FALSE),0)</f>
        <v>0</v>
      </c>
      <c r="K61" s="18">
        <f>_xlfn.IFNA(VLOOKUP($B61,MIRANDA!$CZ$5:$DN$29,14,FALSE),0)+_xlfn.IFNA(VLOOKUP($B61,CORINTO!$CZ$3:$DN$27,14,FALSE),0)+_xlfn.IFNA(VLOOKUP($B61,'SANTANDER DE Q'!$CZ$5:$DN$29,14,FALSE),0)+_xlfn.IFNA(VLOOKUP($B61,CALOTO!$CZ$5:$DN$29,14,FALSE),0)+_xlfn.IFNA(VLOOKUP($B61,SUAREZ!$CZ$5:$DN$29,14,FALSE),0)+_xlfn.IFNA(VLOOKUP($B61,'BUENOS AIRES'!$CZ$5:$DN$29,14,FALSE),0)+_xlfn.IFNA(VLOOKUP($B61,DELICIAS!$CZ$5:$DN$29,14,FALSE),0)+_xlfn.IFNA(VLOOKUP($B61,JAMBALÓ!$CZ$5:$DN$29,14,FALSE),0)+_xlfn.IFNA(VLOOKUP($B61,CANALON!$CZ$5:$DN$29,14,FALSE),0)</f>
        <v>100</v>
      </c>
      <c r="L61" s="18">
        <f>_xlfn.IFNA(VLOOKUP($B61,MIRANDA!$DQ$5:$EE$29,14,FALSE),0)+_xlfn.IFNA(VLOOKUP($B61,CORINTO!$DQ$3:$EE$27,14,FALSE),0)+_xlfn.IFNA(VLOOKUP($B61,'SANTANDER DE Q'!$DQ$5:$EE$29,14,FALSE),0)+_xlfn.IFNA(VLOOKUP($B61,CALOTO!$DQ$5:$EE$29,14,FALSE),0)+_xlfn.IFNA(VLOOKUP($B61,SUAREZ!$DQ$5:$EE$29,14,FALSE),0)+_xlfn.IFNA(VLOOKUP($B61,'BUENOS AIRES'!$DQ$5:$EE$29,14,FALSE),0)+_xlfn.IFNA(VLOOKUP($B61,DELICIAS!$DQ$5:$EE$29,14,FALSE),0)+_xlfn.IFNA(VLOOKUP($B61,JAMBALÓ!$DQ$5:$EE$29,14,FALSE),0)+_xlfn.IFNA(VLOOKUP($B61,CANALON!$DQ$5:$EE$29,14,FALSE),0)+_xlfn.IFNA(VLOOKUP($B61,OTROS!$S$5:$AG$29,14,FALSE),0)</f>
        <v>170</v>
      </c>
      <c r="M61" s="18">
        <f>_xlfn.IFNA(VLOOKUP($B61,MIRANDA!$EH$5:$EV$29,14,FALSE),0)+_xlfn.IFNA(VLOOKUP($B61,CORINTO!$EH$3:$EV$27,14,FALSE),0)+_xlfn.IFNA(VLOOKUP($B61,'SANTANDER DE Q'!$EH$5:$EV$29,14,FALSE),0)+_xlfn.IFNA(VLOOKUP($B61,CALOTO!$EH$5:$EV$29,14,FALSE),0)+_xlfn.IFNA(VLOOKUP($B61,SUAREZ!$EH$5:$EV$29,14,FALSE),0)+_xlfn.IFNA(VLOOKUP($B61,'BUENOS AIRES'!$EH$5:$EV$29,14,FALSE),0)+_xlfn.IFNA(VLOOKUP($B61,DELICIAS!$EH$5:$EV$29,14,FALSE),0)+_xlfn.IFNA(VLOOKUP($B61,JAMBALÓ!$EH$5:$EV$29,14,FALSE),0)+_xlfn.IFNA(VLOOKUP($B61,CANALON!$EH$5:$EV$29,14,FALSE),0)+_xlfn.IFNA(VLOOKUP($B61,OTROS!$AJ$5:$AX$29,14,FALSE),0)</f>
        <v>150</v>
      </c>
      <c r="N61" s="18">
        <f>_xlfn.IFNA(VLOOKUP($B61,MIRANDA!$EY$5:$FM$29,14,FALSE),0)+_xlfn.IFNA(VLOOKUP($B61,CORINTO!$EY$3:$FM$27,14,FALSE),0)+_xlfn.IFNA(VLOOKUP($B61,'SANTANDER DE Q'!$EY$5:$FM$29,14,FALSE),0)+_xlfn.IFNA(VLOOKUP($B61,CALOTO!$EY$5:$FM$29,14,FALSE),0)+_xlfn.IFNA(VLOOKUP($B61,SUAREZ!$EY$5:$FM$29,14,FALSE),0)+_xlfn.IFNA(VLOOKUP($B61,'BUENOS AIRES'!$EY$5:$FM$29,14,FALSE),0)+_xlfn.IFNA(VLOOKUP($B61,DELICIAS!$EY$5:$FM$29,14,FALSE),0)+_xlfn.IFNA(VLOOKUP($B61,JAMBALÓ!$EY$5:$FM$29,14,FALSE),0)+_xlfn.IFNA(VLOOKUP($B61,CANALON!$EY$5:$FM$29,14,FALSE),0)+_xlfn.IFNA(VLOOKUP($B61,OTROS!$BA$5:$BO$29,14,FALSE),0)</f>
        <v>20</v>
      </c>
      <c r="O61" s="18">
        <f>_xlfn.IFNA(VLOOKUP($B61,MIRANDA!$FP$5:$GD$29,14,FALSE),0)+_xlfn.IFNA(VLOOKUP($B61,CORINTO!$FP$3:$GD$27,14,FALSE),0)+_xlfn.IFNA(VLOOKUP($B61,'SANTANDER DE Q'!$FP$5:$GD$29,14,FALSE),0)+_xlfn.IFNA(VLOOKUP($B61,CALOTO!$FP$5:$GD$29,14,FALSE),0)+_xlfn.IFNA(VLOOKUP($B61,SUAREZ!$FP$5:$GD$29,14,FALSE),0)+_xlfn.IFNA(VLOOKUP($B61,'BUENOS AIRES'!$FP$5:$GD$29,14,FALSE),0)+_xlfn.IFNA(VLOOKUP($B61,DELICIAS!$FP$5:$GD$29,14,FALSE),0)+_xlfn.IFNA(VLOOKUP($B61,JAMBALÓ!$FP$5:$GD$29,14,FALSE),0)+_xlfn.IFNA(VLOOKUP($B61,CANALON!$FP$5:$GD$29,14,FALSE),0)+_xlfn.IFNA(VLOOKUP($B61,OTROS!$BR$5:$CF$29,14,FALSE),0)</f>
        <v>0</v>
      </c>
      <c r="P61" s="18">
        <f>_xlfn.IFNA(VLOOKUP($B61,MIRANDA!$GG$5:$GU$29,14,FALSE),0)+_xlfn.IFNA(VLOOKUP($B61,CORINTO!$GG$3:$GU$27,14,FALSE),0)+_xlfn.IFNA(VLOOKUP($B61,'SANTANDER DE Q'!$GG$5:$GU$29,14,FALSE),0)+_xlfn.IFNA(VLOOKUP($B61,CALOTO!$GG$5:$GU$29,14,FALSE),0)+_xlfn.IFNA(VLOOKUP($B61,SUAREZ!$GG$5:$GU$29,14,FALSE),0)+_xlfn.IFNA(VLOOKUP($B61,'BUENOS AIRES'!$GG$5:$GU$29,14,FALSE),0)+_xlfn.IFNA(VLOOKUP($B61,DELICIAS!$GG$5:$GU$29,14,FALSE),0)+_xlfn.IFNA(VLOOKUP($B61,JAMBALÓ!$GG$5:$GU$29,14,FALSE),0)+_xlfn.IFNA(VLOOKUP($B61,CANALON!$GG$5:$GU$29,14,FALSE),0)+_xlfn.IFNA(VLOOKUP($B61,OTROS!$CI$5:$CW$29,14,FALSE),0)</f>
        <v>0</v>
      </c>
      <c r="Q61" s="18">
        <f>_xlfn.IFNA(VLOOKUP($B61,MIRANDA!$GX$5:$HL$29,14,FALSE),0)+_xlfn.IFNA(VLOOKUP($B61,CORINTO!$GX$3:$HL$27,14,FALSE),0)+_xlfn.IFNA(VLOOKUP($B61,'SANTANDER DE Q'!$GX$5:$HL$29,14,FALSE),0)+_xlfn.IFNA(VLOOKUP($B61,CALOTO!$GX$5:$HL$29,14,FALSE),0)+_xlfn.IFNA(VLOOKUP($B61,SUAREZ!$GX$5:$HL$29,14,FALSE),0)+_xlfn.IFNA(VLOOKUP($B61,'BUENOS AIRES'!$GX$5:$HL$29,14,FALSE),0)+_xlfn.IFNA(VLOOKUP($B61,DELICIAS!$GX$5:$HL$29,14,FALSE),0)+_xlfn.IFNA(VLOOKUP($B61,JAMBALÓ!$GX$5:$HL$29,14,FALSE),0)+_xlfn.IFNA(VLOOKUP($B61,CANALON!$GX$5:$HL$29,14,FALSE),0)</f>
        <v>0</v>
      </c>
      <c r="R61" s="18">
        <f>_xlfn.IFNA(VLOOKUP($B61,MIRANDA!$HO$5:$IC$29,14,FALSE),0)+_xlfn.IFNA(VLOOKUP($B61,CORINTO!$HO$3:$IC$27,14,FALSE),0)+_xlfn.IFNA(VLOOKUP($B61,'SANTANDER DE Q'!$HO$5:$IC$29,14,FALSE),0)+_xlfn.IFNA(VLOOKUP($B61,CALOTO!$HO$5:$IC$29,14,FALSE),0)+_xlfn.IFNA(VLOOKUP($B61,SUAREZ!$HO$5:$IC$29,14,FALSE),0)+_xlfn.IFNA(VLOOKUP($B61,'BUENOS AIRES'!$HO$5:$IC$29,14,FALSE),0)+_xlfn.IFNA(VLOOKUP($B61,DELICIAS!$HO$5:$IC$29,14,FALSE),0)+_xlfn.IFNA(VLOOKUP($B61,JAMBALÓ!$HO$5:$IC$29,14,FALSE),0)+_xlfn.IFNA(VLOOKUP($B61,CANALON!$HO$5:$IC$29,14,FALSE),0)</f>
        <v>0</v>
      </c>
      <c r="S61" s="18">
        <f t="shared" si="4"/>
        <v>1040</v>
      </c>
      <c r="T61" s="18">
        <f t="shared" si="5"/>
        <v>1040</v>
      </c>
      <c r="U61" s="64"/>
      <c r="V61" s="1"/>
    </row>
    <row r="62" spans="1:22" x14ac:dyDescent="0.2">
      <c r="A62" s="18" t="s">
        <v>31</v>
      </c>
      <c r="B62" s="18" t="s">
        <v>38</v>
      </c>
      <c r="C62" s="18" t="s">
        <v>39</v>
      </c>
      <c r="D62" s="18">
        <v>1</v>
      </c>
      <c r="E62" s="18">
        <f>_xlfn.IFNA(VLOOKUP($B62,MIRANDA!$B$5:$P$29,14,FALSE),0)+_xlfn.IFNA(VLOOKUP($B62,CORINTO!$B$3:$P$27,14,FALSE),0)+_xlfn.IFNA(VLOOKUP($B62,'SANTANDER DE Q'!$B$5:$P$29,14,FALSE),0)+_xlfn.IFNA(VLOOKUP($B62,CALOTO!$B$5:$P$29,14,FALSE),0)+_xlfn.IFNA(VLOOKUP($B62,SUAREZ!$B$5:$P$29,14,FALSE),0)+_xlfn.IFNA(VLOOKUP($B62,'BUENOS AIRES'!$B$5:$P$29,14,FALSE),0)+_xlfn.IFNA(VLOOKUP($B62,DELICIAS!$B$5:$P$29,14,FALSE),0)+_xlfn.IFNA(VLOOKUP($B62,[1]JAMBOLÓ!$B$19:$P$43,14,FALSE),0)+_xlfn.IFNA(VLOOKUP($B62,CANALON!$B$5:$P$29,14,FALSE),0)</f>
        <v>0</v>
      </c>
      <c r="F62" s="18">
        <f>_xlfn.IFNA(VLOOKUP($B62,MIRANDA!$S$5:$AG$29,14,FALSE),0)+_xlfn.IFNA(VLOOKUP($B62,CORINTO!$S$3:$AG$27,14,FALSE),0)+_xlfn.IFNA(VLOOKUP($B62,'SANTANDER DE Q'!$S$5:$AG$29,14,FALSE),0)+_xlfn.IFNA(VLOOKUP($B62,CALOTO!$S$5:$AG$29,14,FALSE),0)+_xlfn.IFNA(VLOOKUP($B62,SUAREZ!$S$5:$AG$29,14,FALSE),0)+_xlfn.IFNA(VLOOKUP($B62,'BUENOS AIRES'!$S$5:$AG$29,14,FALSE),0)+_xlfn.IFNA(VLOOKUP($B62,DELICIAS!$S$5:$AG$29,14,FALSE),0)+_xlfn.IFNA(VLOOKUP($B62,[1]JAMBOLÓ!$S$19:$AG$43,14,FALSE),0)+_xlfn.IFNA(VLOOKUP($B62,CANALON!$S$5:$AG$29,14,FALSE),0)</f>
        <v>0</v>
      </c>
      <c r="G62" s="18">
        <f>_xlfn.IFNA(VLOOKUP($B62,MIRANDA!$AJ$5:$AX$29,14,FALSE),0)+_xlfn.IFNA(VLOOKUP($B62,CORINTO!$AJ$3:$AX$27,14,FALSE),0)+_xlfn.IFNA(VLOOKUP($B62,'SANTANDER DE Q'!$AJ$5:$AX$29,14,FALSE),0)+_xlfn.IFNA(VLOOKUP($B62,CALOTO!$AJ$5:$AX$29,14,FALSE),0)+_xlfn.IFNA(VLOOKUP($B62,SUAREZ!$AJ$5:$AX$29,14,FALSE),0)+_xlfn.IFNA(VLOOKUP($B62,'BUENOS AIRES'!$AJ$5:$AX$29,14,FALSE),0)+_xlfn.IFNA(VLOOKUP($B62,DELICIAS!$AJ$5:$AX$29,14,FALSE),0)+_xlfn.IFNA(VLOOKUP($B62,[1]JAMBOLÓ!$AJ$19:$AX$43,14,FALSE),0)+_xlfn.IFNA(VLOOKUP($B62,CANALON!$AJ$5:$AX$29,14,FALSE),0)</f>
        <v>0</v>
      </c>
      <c r="H62" s="18">
        <f>_xlfn.IFNA(VLOOKUP($B62,MIRANDA!$BA$5:$BO$29,14,FALSE),0)+_xlfn.IFNA(VLOOKUP($B62,CORINTO!$BA$3:$BO$27,14,FALSE),0)+_xlfn.IFNA(VLOOKUP($B62,'SANTANDER DE Q'!$BA$5:$BO$29,14,FALSE),0)+_xlfn.IFNA(VLOOKUP($B62,CALOTO!$BA$5:$BO$29,14,FALSE),0)+_xlfn.IFNA(VLOOKUP($B62,SUAREZ!$BA$5:$BO$29,14,FALSE),0)+_xlfn.IFNA(VLOOKUP($B62,'BUENOS AIRES'!$BA$5:$BO$29,14,FALSE),0)+_xlfn.IFNA(VLOOKUP($B62,DELICIAS!$BA$5:$BO$29,14,FALSE),0)+_xlfn.IFNA(VLOOKUP($B62,JAMBALÓ!$BA$5:$BO$29,14,FALSE),0)+_xlfn.IFNA(VLOOKUP($B62,CANALON!$BA$5:$BO$29,14,FALSE),0)</f>
        <v>0</v>
      </c>
      <c r="I62" s="18">
        <f>_xlfn.IFNA(VLOOKUP($B62,MIRANDA!$BR$5:$CF$29,14,FALSE),0)+_xlfn.IFNA(VLOOKUP($B62,CORINTO!$BR$3:$CF$27,14,FALSE),0)+_xlfn.IFNA(VLOOKUP($B62,'SANTANDER DE Q'!$BR$5:$CF$29,14,FALSE),0)+_xlfn.IFNA(VLOOKUP($B62,CALOTO!$BR$5:$CF$29,14,FALSE),0)+_xlfn.IFNA(VLOOKUP($B62,SUAREZ!$BR$5:$CF$29,14,FALSE),0)+_xlfn.IFNA(VLOOKUP($B62,'BUENOS AIRES'!$BR$5:$CF$29,14,FALSE),0)+_xlfn.IFNA(VLOOKUP($B62,DELICIAS!$BR$5:$CF$29,14,FALSE),0)+_xlfn.IFNA(VLOOKUP($B62,JAMBALÓ!$BR$5:$CF$29,14,FALSE),0)+_xlfn.IFNA(VLOOKUP($B62,CANALON!$BR$5:$CF$29,14,FALSE),0)+_xlfn.IFNA(VLOOKUP($B62,OTROS!$B$5:$P$29,14,FALSE),0)</f>
        <v>0</v>
      </c>
      <c r="J62" s="18">
        <f>_xlfn.IFNA(VLOOKUP($B62,MIRANDA!$CI$5:$CW$29,14,FALSE),0)+_xlfn.IFNA(VLOOKUP($B62,CORINTO!$CI$3:$CW$27,14,FALSE),0)+_xlfn.IFNA(VLOOKUP($B62,'SANTANDER DE Q'!$CI$5:$CW$29,14,FALSE),0)+_xlfn.IFNA(VLOOKUP($B62,CALOTO!$CI$5:$CW$29,14,FALSE),0)+_xlfn.IFNA(VLOOKUP($B62,SUAREZ!$CI$5:$CW$29,14,FALSE),0)+_xlfn.IFNA(VLOOKUP($B62,'BUENOS AIRES'!$CI$5:$CW$29,14,FALSE),0)+_xlfn.IFNA(VLOOKUP($B62,DELICIAS!$CI$5:$CW$29,14,FALSE),0)+_xlfn.IFNA(VLOOKUP($B62,JAMBALÓ!$CI$5:$CW$29,14,FALSE),0)+_xlfn.IFNA(VLOOKUP($B62,CANALON!$CI$5:$CW$29,14,FALSE),0)</f>
        <v>0</v>
      </c>
      <c r="K62" s="18">
        <f>_xlfn.IFNA(VLOOKUP($B62,MIRANDA!$CZ$5:$DN$29,14,FALSE),0)+_xlfn.IFNA(VLOOKUP($B62,CORINTO!$CZ$3:$DN$27,14,FALSE),0)+_xlfn.IFNA(VLOOKUP($B62,'SANTANDER DE Q'!$CZ$5:$DN$29,14,FALSE),0)+_xlfn.IFNA(VLOOKUP($B62,CALOTO!$CZ$5:$DN$29,14,FALSE),0)+_xlfn.IFNA(VLOOKUP($B62,SUAREZ!$CZ$5:$DN$29,14,FALSE),0)+_xlfn.IFNA(VLOOKUP($B62,'BUENOS AIRES'!$CZ$5:$DN$29,14,FALSE),0)+_xlfn.IFNA(VLOOKUP($B62,DELICIAS!$CZ$5:$DN$29,14,FALSE),0)+_xlfn.IFNA(VLOOKUP($B62,JAMBALÓ!$CZ$5:$DN$29,14,FALSE),0)+_xlfn.IFNA(VLOOKUP($B62,CANALON!$CZ$5:$DN$29,14,FALSE),0)</f>
        <v>0</v>
      </c>
      <c r="L62" s="18">
        <f>_xlfn.IFNA(VLOOKUP($B62,MIRANDA!$DQ$5:$EE$29,14,FALSE),0)+_xlfn.IFNA(VLOOKUP($B62,CORINTO!$DQ$3:$EE$27,14,FALSE),0)+_xlfn.IFNA(VLOOKUP($B62,'SANTANDER DE Q'!$DQ$5:$EE$29,14,FALSE),0)+_xlfn.IFNA(VLOOKUP($B62,CALOTO!$DQ$5:$EE$29,14,FALSE),0)+_xlfn.IFNA(VLOOKUP($B62,SUAREZ!$DQ$5:$EE$29,14,FALSE),0)+_xlfn.IFNA(VLOOKUP($B62,'BUENOS AIRES'!$DQ$5:$EE$29,14,FALSE),0)+_xlfn.IFNA(VLOOKUP($B62,DELICIAS!$DQ$5:$EE$29,14,FALSE),0)+_xlfn.IFNA(VLOOKUP($B62,JAMBALÓ!$DQ$5:$EE$29,14,FALSE),0)+_xlfn.IFNA(VLOOKUP($B62,CANALON!$DQ$5:$EE$29,14,FALSE),0)+_xlfn.IFNA(VLOOKUP($B62,OTROS!$S$5:$AG$29,14,FALSE),0)</f>
        <v>0</v>
      </c>
      <c r="M62" s="18">
        <f>_xlfn.IFNA(VLOOKUP($B62,MIRANDA!$EH$5:$EV$29,14,FALSE),0)+_xlfn.IFNA(VLOOKUP($B62,CORINTO!$EH$3:$EV$27,14,FALSE),0)+_xlfn.IFNA(VLOOKUP($B62,'SANTANDER DE Q'!$EH$5:$EV$29,14,FALSE),0)+_xlfn.IFNA(VLOOKUP($B62,CALOTO!$EH$5:$EV$29,14,FALSE),0)+_xlfn.IFNA(VLOOKUP($B62,SUAREZ!$EH$5:$EV$29,14,FALSE),0)+_xlfn.IFNA(VLOOKUP($B62,'BUENOS AIRES'!$EH$5:$EV$29,14,FALSE),0)+_xlfn.IFNA(VLOOKUP($B62,DELICIAS!$EH$5:$EV$29,14,FALSE),0)+_xlfn.IFNA(VLOOKUP($B62,JAMBALÓ!$EH$5:$EV$29,14,FALSE),0)+_xlfn.IFNA(VLOOKUP($B62,CANALON!$EH$5:$EV$29,14,FALSE),0)+_xlfn.IFNA(VLOOKUP($B62,OTROS!$AJ$5:$AX$29,14,FALSE),0)</f>
        <v>0</v>
      </c>
      <c r="N62" s="18">
        <f>_xlfn.IFNA(VLOOKUP($B62,MIRANDA!$EY$5:$FM$29,14,FALSE),0)+_xlfn.IFNA(VLOOKUP($B62,CORINTO!$EY$3:$FM$27,14,FALSE),0)+_xlfn.IFNA(VLOOKUP($B62,'SANTANDER DE Q'!$EY$5:$FM$29,14,FALSE),0)+_xlfn.IFNA(VLOOKUP($B62,CALOTO!$EY$5:$FM$29,14,FALSE),0)+_xlfn.IFNA(VLOOKUP($B62,SUAREZ!$EY$5:$FM$29,14,FALSE),0)+_xlfn.IFNA(VLOOKUP($B62,'BUENOS AIRES'!$EY$5:$FM$29,14,FALSE),0)+_xlfn.IFNA(VLOOKUP($B62,DELICIAS!$EY$5:$FM$29,14,FALSE),0)+_xlfn.IFNA(VLOOKUP($B62,JAMBALÓ!$EY$5:$FM$29,14,FALSE),0)+_xlfn.IFNA(VLOOKUP($B62,CANALON!$EY$5:$FM$29,14,FALSE),0)+_xlfn.IFNA(VLOOKUP($B62,OTROS!$BA$5:$BO$29,14,FALSE),0)</f>
        <v>0</v>
      </c>
      <c r="O62" s="18">
        <f>_xlfn.IFNA(VLOOKUP($B62,MIRANDA!$FP$5:$GD$29,14,FALSE),0)+_xlfn.IFNA(VLOOKUP($B62,CORINTO!$FP$3:$GD$27,14,FALSE),0)+_xlfn.IFNA(VLOOKUP($B62,'SANTANDER DE Q'!$FP$5:$GD$29,14,FALSE),0)+_xlfn.IFNA(VLOOKUP($B62,CALOTO!$FP$5:$GD$29,14,FALSE),0)+_xlfn.IFNA(VLOOKUP($B62,SUAREZ!$FP$5:$GD$29,14,FALSE),0)+_xlfn.IFNA(VLOOKUP($B62,'BUENOS AIRES'!$FP$5:$GD$29,14,FALSE),0)+_xlfn.IFNA(VLOOKUP($B62,DELICIAS!$FP$5:$GD$29,14,FALSE),0)+_xlfn.IFNA(VLOOKUP($B62,JAMBALÓ!$FP$5:$GD$29,14,FALSE),0)+_xlfn.IFNA(VLOOKUP($B62,CANALON!$FP$5:$GD$29,14,FALSE),0)+_xlfn.IFNA(VLOOKUP($B62,OTROS!$BR$5:$CF$29,14,FALSE),0)</f>
        <v>0</v>
      </c>
      <c r="P62" s="18">
        <f>_xlfn.IFNA(VLOOKUP($B62,MIRANDA!$GG$5:$GU$29,14,FALSE),0)+_xlfn.IFNA(VLOOKUP($B62,CORINTO!$GG$3:$GU$27,14,FALSE),0)+_xlfn.IFNA(VLOOKUP($B62,'SANTANDER DE Q'!$GG$5:$GU$29,14,FALSE),0)+_xlfn.IFNA(VLOOKUP($B62,CALOTO!$GG$5:$GU$29,14,FALSE),0)+_xlfn.IFNA(VLOOKUP($B62,SUAREZ!$GG$5:$GU$29,14,FALSE),0)+_xlfn.IFNA(VLOOKUP($B62,'BUENOS AIRES'!$GG$5:$GU$29,14,FALSE),0)+_xlfn.IFNA(VLOOKUP($B62,DELICIAS!$GG$5:$GU$29,14,FALSE),0)+_xlfn.IFNA(VLOOKUP($B62,JAMBALÓ!$GG$5:$GU$29,14,FALSE),0)+_xlfn.IFNA(VLOOKUP($B62,CANALON!$GG$5:$GU$29,14,FALSE),0)+_xlfn.IFNA(VLOOKUP($B62,OTROS!$CI$5:$CW$29,14,FALSE),0)</f>
        <v>0</v>
      </c>
      <c r="Q62" s="18">
        <f>_xlfn.IFNA(VLOOKUP($B62,MIRANDA!$GX$5:$HL$29,14,FALSE),0)+_xlfn.IFNA(VLOOKUP($B62,CORINTO!$GX$3:$HL$27,14,FALSE),0)+_xlfn.IFNA(VLOOKUP($B62,'SANTANDER DE Q'!$GX$5:$HL$29,14,FALSE),0)+_xlfn.IFNA(VLOOKUP($B62,CALOTO!$GX$5:$HL$29,14,FALSE),0)+_xlfn.IFNA(VLOOKUP($B62,SUAREZ!$GX$5:$HL$29,14,FALSE),0)+_xlfn.IFNA(VLOOKUP($B62,'BUENOS AIRES'!$GX$5:$HL$29,14,FALSE),0)+_xlfn.IFNA(VLOOKUP($B62,DELICIAS!$GX$5:$HL$29,14,FALSE),0)+_xlfn.IFNA(VLOOKUP($B62,JAMBALÓ!$GX$5:$HL$29,14,FALSE),0)+_xlfn.IFNA(VLOOKUP($B62,CANALON!$GX$5:$HL$29,14,FALSE),0)</f>
        <v>0</v>
      </c>
      <c r="R62" s="18">
        <f>_xlfn.IFNA(VLOOKUP($B62,MIRANDA!$HO$5:$IC$29,14,FALSE),0)+_xlfn.IFNA(VLOOKUP($B62,CORINTO!$HO$3:$IC$27,14,FALSE),0)+_xlfn.IFNA(VLOOKUP($B62,'SANTANDER DE Q'!$HO$5:$IC$29,14,FALSE),0)+_xlfn.IFNA(VLOOKUP($B62,CALOTO!$HO$5:$IC$29,14,FALSE),0)+_xlfn.IFNA(VLOOKUP($B62,SUAREZ!$HO$5:$IC$29,14,FALSE),0)+_xlfn.IFNA(VLOOKUP($B62,'BUENOS AIRES'!$HO$5:$IC$29,14,FALSE),0)+_xlfn.IFNA(VLOOKUP($B62,DELICIAS!$HO$5:$IC$29,14,FALSE),0)+_xlfn.IFNA(VLOOKUP($B62,JAMBALÓ!$HO$5:$IC$29,14,FALSE),0)+_xlfn.IFNA(VLOOKUP($B62,CANALON!$HO$5:$IC$29,14,FALSE),0)</f>
        <v>0</v>
      </c>
      <c r="S62" s="18">
        <f t="shared" si="4"/>
        <v>0</v>
      </c>
      <c r="T62" s="18">
        <f t="shared" si="5"/>
        <v>0</v>
      </c>
      <c r="U62" s="64"/>
      <c r="V62" s="1"/>
    </row>
    <row r="63" spans="1:22" x14ac:dyDescent="0.2">
      <c r="A63" s="18" t="s">
        <v>40</v>
      </c>
      <c r="B63" s="18" t="s">
        <v>41</v>
      </c>
      <c r="C63" s="18" t="s">
        <v>42</v>
      </c>
      <c r="D63" s="18">
        <v>60</v>
      </c>
      <c r="E63" s="18">
        <f>_xlfn.IFNA(VLOOKUP($B63,MIRANDA!$B$5:$P$29,14,FALSE),0)+_xlfn.IFNA(VLOOKUP($B63,CORINTO!$B$3:$P$27,14,FALSE),0)+_xlfn.IFNA(VLOOKUP($B63,'SANTANDER DE Q'!$B$5:$P$29,14,FALSE),0)+_xlfn.IFNA(VLOOKUP($B63,CALOTO!$B$5:$P$29,14,FALSE),0)+_xlfn.IFNA(VLOOKUP($B63,SUAREZ!$B$5:$P$29,14,FALSE),0)+_xlfn.IFNA(VLOOKUP($B63,'BUENOS AIRES'!$B$5:$P$29,14,FALSE),0)+_xlfn.IFNA(VLOOKUP($B63,DELICIAS!$B$5:$P$29,14,FALSE),0)+_xlfn.IFNA(VLOOKUP($B63,[1]JAMBOLÓ!$B$19:$P$43,14,FALSE),0)+_xlfn.IFNA(VLOOKUP($B63,CANALON!$B$5:$P$29,14,FALSE),0)</f>
        <v>1260</v>
      </c>
      <c r="F63" s="18">
        <f>_xlfn.IFNA(VLOOKUP($B63,MIRANDA!$S$5:$AG$29,14,FALSE),0)+_xlfn.IFNA(VLOOKUP($B63,CORINTO!$S$3:$AG$27,14,FALSE),0)+_xlfn.IFNA(VLOOKUP($B63,'SANTANDER DE Q'!$S$5:$AG$29,14,FALSE),0)+_xlfn.IFNA(VLOOKUP($B63,CALOTO!$S$5:$AG$29,14,FALSE),0)+_xlfn.IFNA(VLOOKUP($B63,SUAREZ!$S$5:$AG$29,14,FALSE),0)+_xlfn.IFNA(VLOOKUP($B63,'BUENOS AIRES'!$S$5:$AG$29,14,FALSE),0)+_xlfn.IFNA(VLOOKUP($B63,DELICIAS!$S$5:$AG$29,14,FALSE),0)+_xlfn.IFNA(VLOOKUP($B63,[1]JAMBOLÓ!$S$19:$AG$43,14,FALSE),0)+_xlfn.IFNA(VLOOKUP($B63,CANALON!$S$5:$AG$29,14,FALSE),0)</f>
        <v>400</v>
      </c>
      <c r="G63" s="18">
        <f>_xlfn.IFNA(VLOOKUP($B63,MIRANDA!$AJ$5:$AX$29,14,FALSE),0)+_xlfn.IFNA(VLOOKUP($B63,CORINTO!$AJ$3:$AX$27,14,FALSE),0)+_xlfn.IFNA(VLOOKUP($B63,'SANTANDER DE Q'!$AJ$5:$AX$29,14,FALSE),0)+_xlfn.IFNA(VLOOKUP($B63,CALOTO!$AJ$5:$AX$29,14,FALSE),0)+_xlfn.IFNA(VLOOKUP($B63,SUAREZ!$AJ$5:$AX$29,14,FALSE),0)+_xlfn.IFNA(VLOOKUP($B63,'BUENOS AIRES'!$AJ$5:$AX$29,14,FALSE),0)+_xlfn.IFNA(VLOOKUP($B63,DELICIAS!$AJ$5:$AX$29,14,FALSE),0)+_xlfn.IFNA(VLOOKUP($B63,[1]JAMBOLÓ!$AJ$19:$AX$43,14,FALSE),0)+_xlfn.IFNA(VLOOKUP($B63,CANALON!$AJ$5:$AX$29,14,FALSE),0)</f>
        <v>370</v>
      </c>
      <c r="H63" s="18">
        <f>_xlfn.IFNA(VLOOKUP($B63,MIRANDA!$BA$5:$BO$29,14,FALSE),0)+_xlfn.IFNA(VLOOKUP($B63,CORINTO!$BA$3:$BO$27,14,FALSE),0)+_xlfn.IFNA(VLOOKUP($B63,'SANTANDER DE Q'!$BA$5:$BO$29,14,FALSE),0)+_xlfn.IFNA(VLOOKUP($B63,CALOTO!$BA$5:$BO$29,14,FALSE),0)+_xlfn.IFNA(VLOOKUP($B63,SUAREZ!$BA$5:$BO$29,14,FALSE),0)+_xlfn.IFNA(VLOOKUP($B63,'BUENOS AIRES'!$BA$5:$BO$29,14,FALSE),0)+_xlfn.IFNA(VLOOKUP($B63,DELICIAS!$BA$5:$BO$29,14,FALSE),0)+_xlfn.IFNA(VLOOKUP($B63,JAMBALÓ!$BA$5:$BO$29,14,FALSE),0)+_xlfn.IFNA(VLOOKUP($B63,CANALON!$BA$5:$BO$29,14,FALSE),0)</f>
        <v>590</v>
      </c>
      <c r="I63" s="18">
        <f>_xlfn.IFNA(VLOOKUP($B63,MIRANDA!$BR$5:$CF$29,14,FALSE),0)+_xlfn.IFNA(VLOOKUP($B63,CORINTO!$BR$3:$CF$27,14,FALSE),0)+_xlfn.IFNA(VLOOKUP($B63,'SANTANDER DE Q'!$BR$5:$CF$29,14,FALSE),0)+_xlfn.IFNA(VLOOKUP($B63,CALOTO!$BR$5:$CF$29,14,FALSE),0)+_xlfn.IFNA(VLOOKUP($B63,SUAREZ!$BR$5:$CF$29,14,FALSE),0)+_xlfn.IFNA(VLOOKUP($B63,'BUENOS AIRES'!$BR$5:$CF$29,14,FALSE),0)+_xlfn.IFNA(VLOOKUP($B63,DELICIAS!$BR$5:$CF$29,14,FALSE),0)+_xlfn.IFNA(VLOOKUP($B63,JAMBALÓ!$BR$5:$CF$29,14,FALSE),0)+_xlfn.IFNA(VLOOKUP($B63,CANALON!$BR$5:$CF$29,14,FALSE),0)+_xlfn.IFNA(VLOOKUP($B63,OTROS!$B$5:$P$29,14,FALSE),0)</f>
        <v>1380</v>
      </c>
      <c r="J63" s="18">
        <f>_xlfn.IFNA(VLOOKUP($B63,MIRANDA!$CI$5:$CW$29,14,FALSE),0)+_xlfn.IFNA(VLOOKUP($B63,CORINTO!$CI$3:$CW$27,14,FALSE),0)+_xlfn.IFNA(VLOOKUP($B63,'SANTANDER DE Q'!$CI$5:$CW$29,14,FALSE),0)+_xlfn.IFNA(VLOOKUP($B63,CALOTO!$CI$5:$CW$29,14,FALSE),0)+_xlfn.IFNA(VLOOKUP($B63,SUAREZ!$CI$5:$CW$29,14,FALSE),0)+_xlfn.IFNA(VLOOKUP($B63,'BUENOS AIRES'!$CI$5:$CW$29,14,FALSE),0)+_xlfn.IFNA(VLOOKUP($B63,DELICIAS!$CI$5:$CW$29,14,FALSE),0)+_xlfn.IFNA(VLOOKUP($B63,JAMBALÓ!$CI$5:$CW$29,14,FALSE),0)+_xlfn.IFNA(VLOOKUP($B63,CANALON!$CI$5:$CW$29,14,FALSE),0)</f>
        <v>220</v>
      </c>
      <c r="K63" s="18">
        <f>_xlfn.IFNA(VLOOKUP($B63,MIRANDA!$CZ$5:$DN$29,14,FALSE),0)+_xlfn.IFNA(VLOOKUP($B63,CORINTO!$CZ$3:$DN$27,14,FALSE),0)+_xlfn.IFNA(VLOOKUP($B63,'SANTANDER DE Q'!$CZ$5:$DN$29,14,FALSE),0)+_xlfn.IFNA(VLOOKUP($B63,CALOTO!$CZ$5:$DN$29,14,FALSE),0)+_xlfn.IFNA(VLOOKUP($B63,SUAREZ!$CZ$5:$DN$29,14,FALSE),0)+_xlfn.IFNA(VLOOKUP($B63,'BUENOS AIRES'!$CZ$5:$DN$29,14,FALSE),0)+_xlfn.IFNA(VLOOKUP($B63,DELICIAS!$CZ$5:$DN$29,14,FALSE),0)+_xlfn.IFNA(VLOOKUP($B63,JAMBALÓ!$CZ$5:$DN$29,14,FALSE),0)+_xlfn.IFNA(VLOOKUP($B63,CANALON!$CZ$5:$DN$29,14,FALSE),0)</f>
        <v>760</v>
      </c>
      <c r="L63" s="18">
        <f>_xlfn.IFNA(VLOOKUP($B63,MIRANDA!$DQ$5:$EE$29,14,FALSE),0)+_xlfn.IFNA(VLOOKUP($B63,CORINTO!$DQ$3:$EE$27,14,FALSE),0)+_xlfn.IFNA(VLOOKUP($B63,'SANTANDER DE Q'!$DQ$5:$EE$29,14,FALSE),0)+_xlfn.IFNA(VLOOKUP($B63,CALOTO!$DQ$5:$EE$29,14,FALSE),0)+_xlfn.IFNA(VLOOKUP($B63,SUAREZ!$DQ$5:$EE$29,14,FALSE),0)+_xlfn.IFNA(VLOOKUP($B63,'BUENOS AIRES'!$DQ$5:$EE$29,14,FALSE),0)+_xlfn.IFNA(VLOOKUP($B63,DELICIAS!$DQ$5:$EE$29,14,FALSE),0)+_xlfn.IFNA(VLOOKUP($B63,JAMBALÓ!$DQ$5:$EE$29,14,FALSE),0)+_xlfn.IFNA(VLOOKUP($B63,CANALON!$DQ$5:$EE$29,14,FALSE),0)+_xlfn.IFNA(VLOOKUP($B63,OTROS!$S$5:$AG$29,14,FALSE),0)</f>
        <v>600</v>
      </c>
      <c r="M63" s="18">
        <f>_xlfn.IFNA(VLOOKUP($B63,MIRANDA!$EH$5:$EV$29,14,FALSE),0)+_xlfn.IFNA(VLOOKUP($B63,CORINTO!$EH$3:$EV$27,14,FALSE),0)+_xlfn.IFNA(VLOOKUP($B63,'SANTANDER DE Q'!$EH$5:$EV$29,14,FALSE),0)+_xlfn.IFNA(VLOOKUP($B63,CALOTO!$EH$5:$EV$29,14,FALSE),0)+_xlfn.IFNA(VLOOKUP($B63,SUAREZ!$EH$5:$EV$29,14,FALSE),0)+_xlfn.IFNA(VLOOKUP($B63,'BUENOS AIRES'!$EH$5:$EV$29,14,FALSE),0)+_xlfn.IFNA(VLOOKUP($B63,DELICIAS!$EH$5:$EV$29,14,FALSE),0)+_xlfn.IFNA(VLOOKUP($B63,JAMBALÓ!$EH$5:$EV$29,14,FALSE),0)+_xlfn.IFNA(VLOOKUP($B63,CANALON!$EH$5:$EV$29,14,FALSE),0)+_xlfn.IFNA(VLOOKUP($B63,OTROS!$AJ$5:$AX$29,14,FALSE),0)</f>
        <v>520</v>
      </c>
      <c r="N63" s="18">
        <f>_xlfn.IFNA(VLOOKUP($B63,MIRANDA!$EY$5:$FM$29,14,FALSE),0)+_xlfn.IFNA(VLOOKUP($B63,CORINTO!$EY$3:$FM$27,14,FALSE),0)+_xlfn.IFNA(VLOOKUP($B63,'SANTANDER DE Q'!$EY$5:$FM$29,14,FALSE),0)+_xlfn.IFNA(VLOOKUP($B63,CALOTO!$EY$5:$FM$29,14,FALSE),0)+_xlfn.IFNA(VLOOKUP($B63,SUAREZ!$EY$5:$FM$29,14,FALSE),0)+_xlfn.IFNA(VLOOKUP($B63,'BUENOS AIRES'!$EY$5:$FM$29,14,FALSE),0)+_xlfn.IFNA(VLOOKUP($B63,DELICIAS!$EY$5:$FM$29,14,FALSE),0)+_xlfn.IFNA(VLOOKUP($B63,JAMBALÓ!$EY$5:$FM$29,14,FALSE),0)+_xlfn.IFNA(VLOOKUP($B63,CANALON!$EY$5:$FM$29,14,FALSE),0)+_xlfn.IFNA(VLOOKUP($B63,OTROS!$BA$5:$BO$29,14,FALSE),0)</f>
        <v>520</v>
      </c>
      <c r="O63" s="18">
        <f>_xlfn.IFNA(VLOOKUP($B63,MIRANDA!$FP$5:$GD$29,14,FALSE),0)+_xlfn.IFNA(VLOOKUP($B63,CORINTO!$FP$3:$GD$27,14,FALSE),0)+_xlfn.IFNA(VLOOKUP($B63,'SANTANDER DE Q'!$FP$5:$GD$29,14,FALSE),0)+_xlfn.IFNA(VLOOKUP($B63,CALOTO!$FP$5:$GD$29,14,FALSE),0)+_xlfn.IFNA(VLOOKUP($B63,SUAREZ!$FP$5:$GD$29,14,FALSE),0)+_xlfn.IFNA(VLOOKUP($B63,'BUENOS AIRES'!$FP$5:$GD$29,14,FALSE),0)+_xlfn.IFNA(VLOOKUP($B63,DELICIAS!$FP$5:$GD$29,14,FALSE),0)+_xlfn.IFNA(VLOOKUP($B63,JAMBALÓ!$FP$5:$GD$29,14,FALSE),0)+_xlfn.IFNA(VLOOKUP($B63,CANALON!$FP$5:$GD$29,14,FALSE),0)+_xlfn.IFNA(VLOOKUP($B63,OTROS!$BR$5:$CF$29,14,FALSE),0)</f>
        <v>100</v>
      </c>
      <c r="P63" s="18">
        <f>_xlfn.IFNA(VLOOKUP($B63,MIRANDA!$GG$5:$GU$29,14,FALSE),0)+_xlfn.IFNA(VLOOKUP($B63,CORINTO!$GG$3:$GU$27,14,FALSE),0)+_xlfn.IFNA(VLOOKUP($B63,'SANTANDER DE Q'!$GG$5:$GU$29,14,FALSE),0)+_xlfn.IFNA(VLOOKUP($B63,CALOTO!$GG$5:$GU$29,14,FALSE),0)+_xlfn.IFNA(VLOOKUP($B63,SUAREZ!$GG$5:$GU$29,14,FALSE),0)+_xlfn.IFNA(VLOOKUP($B63,'BUENOS AIRES'!$GG$5:$GU$29,14,FALSE),0)+_xlfn.IFNA(VLOOKUP($B63,DELICIAS!$GG$5:$GU$29,14,FALSE),0)+_xlfn.IFNA(VLOOKUP($B63,JAMBALÓ!$GG$5:$GU$29,14,FALSE),0)+_xlfn.IFNA(VLOOKUP($B63,CANALON!$GG$5:$GU$29,14,FALSE),0)+_xlfn.IFNA(VLOOKUP($B63,OTROS!$CI$5:$CW$29,14,FALSE),0)</f>
        <v>1020</v>
      </c>
      <c r="Q63" s="18">
        <f>_xlfn.IFNA(VLOOKUP($B63,MIRANDA!$GX$5:$HL$29,14,FALSE),0)+_xlfn.IFNA(VLOOKUP($B63,CORINTO!$GX$3:$HL$27,14,FALSE),0)+_xlfn.IFNA(VLOOKUP($B63,'SANTANDER DE Q'!$GX$5:$HL$29,14,FALSE),0)+_xlfn.IFNA(VLOOKUP($B63,CALOTO!$GX$5:$HL$29,14,FALSE),0)+_xlfn.IFNA(VLOOKUP($B63,SUAREZ!$GX$5:$HL$29,14,FALSE),0)+_xlfn.IFNA(VLOOKUP($B63,'BUENOS AIRES'!$GX$5:$HL$29,14,FALSE),0)+_xlfn.IFNA(VLOOKUP($B63,DELICIAS!$GX$5:$HL$29,14,FALSE),0)+_xlfn.IFNA(VLOOKUP($B63,JAMBALÓ!$GX$5:$HL$29,14,FALSE),0)+_xlfn.IFNA(VLOOKUP($B63,CANALON!$GX$5:$HL$29,14,FALSE),0)</f>
        <v>800</v>
      </c>
      <c r="R63" s="18">
        <f>_xlfn.IFNA(VLOOKUP($B63,MIRANDA!$HO$5:$IC$29,14,FALSE),0)+_xlfn.IFNA(VLOOKUP($B63,CORINTO!$HO$3:$IC$27,14,FALSE),0)+_xlfn.IFNA(VLOOKUP($B63,'SANTANDER DE Q'!$HO$5:$IC$29,14,FALSE),0)+_xlfn.IFNA(VLOOKUP($B63,CALOTO!$HO$5:$IC$29,14,FALSE),0)+_xlfn.IFNA(VLOOKUP($B63,SUAREZ!$HO$5:$IC$29,14,FALSE),0)+_xlfn.IFNA(VLOOKUP($B63,'BUENOS AIRES'!$HO$5:$IC$29,14,FALSE),0)+_xlfn.IFNA(VLOOKUP($B63,DELICIAS!$HO$5:$IC$29,14,FALSE),0)+_xlfn.IFNA(VLOOKUP($B63,JAMBALÓ!$HO$5:$IC$29,14,FALSE),0)+_xlfn.IFNA(VLOOKUP($B63,CANALON!$HO$5:$IC$29,14,FALSE),0)</f>
        <v>0</v>
      </c>
      <c r="S63" s="18">
        <f t="shared" si="4"/>
        <v>8540</v>
      </c>
      <c r="T63" s="18">
        <f t="shared" si="5"/>
        <v>6880</v>
      </c>
      <c r="U63" s="64"/>
      <c r="V63" s="1"/>
    </row>
    <row r="64" spans="1:22" x14ac:dyDescent="0.2">
      <c r="A64" s="18" t="s">
        <v>40</v>
      </c>
      <c r="B64" s="18" t="s">
        <v>43</v>
      </c>
      <c r="C64" s="18" t="s">
        <v>44</v>
      </c>
      <c r="D64" s="18">
        <v>1</v>
      </c>
      <c r="E64" s="18">
        <f>_xlfn.IFNA(VLOOKUP($B64,MIRANDA!$B$5:$P$29,14,FALSE),0)+_xlfn.IFNA(VLOOKUP($B64,CORINTO!$B$3:$P$27,14,FALSE),0)+_xlfn.IFNA(VLOOKUP($B64,'SANTANDER DE Q'!$B$5:$P$29,14,FALSE),0)+_xlfn.IFNA(VLOOKUP($B64,CALOTO!$B$5:$P$29,14,FALSE),0)+_xlfn.IFNA(VLOOKUP($B64,SUAREZ!$B$5:$P$29,14,FALSE),0)+_xlfn.IFNA(VLOOKUP($B64,'BUENOS AIRES'!$B$5:$P$29,14,FALSE),0)+_xlfn.IFNA(VLOOKUP($B64,DELICIAS!$B$5:$P$29,14,FALSE),0)+_xlfn.IFNA(VLOOKUP($B64,[1]JAMBOLÓ!$B$19:$P$43,14,FALSE),0)+_xlfn.IFNA(VLOOKUP($B64,CANALON!$B$5:$P$29,14,FALSE),0)</f>
        <v>0</v>
      </c>
      <c r="F64" s="18">
        <f>_xlfn.IFNA(VLOOKUP($B64,MIRANDA!$S$5:$AG$29,14,FALSE),0)+_xlfn.IFNA(VLOOKUP($B64,CORINTO!$S$3:$AG$27,14,FALSE),0)+_xlfn.IFNA(VLOOKUP($B64,'SANTANDER DE Q'!$S$5:$AG$29,14,FALSE),0)+_xlfn.IFNA(VLOOKUP($B64,CALOTO!$S$5:$AG$29,14,FALSE),0)+_xlfn.IFNA(VLOOKUP($B64,SUAREZ!$S$5:$AG$29,14,FALSE),0)+_xlfn.IFNA(VLOOKUP($B64,'BUENOS AIRES'!$S$5:$AG$29,14,FALSE),0)+_xlfn.IFNA(VLOOKUP($B64,DELICIAS!$S$5:$AG$29,14,FALSE),0)+_xlfn.IFNA(VLOOKUP($B64,[1]JAMBOLÓ!$S$19:$AG$43,14,FALSE),0)+_xlfn.IFNA(VLOOKUP($B64,CANALON!$S$5:$AG$29,14,FALSE),0)</f>
        <v>0</v>
      </c>
      <c r="G64" s="18">
        <f>_xlfn.IFNA(VLOOKUP($B64,MIRANDA!$AJ$5:$AX$29,14,FALSE),0)+_xlfn.IFNA(VLOOKUP($B64,CORINTO!$AJ$3:$AX$27,14,FALSE),0)+_xlfn.IFNA(VLOOKUP($B64,'SANTANDER DE Q'!$AJ$5:$AX$29,14,FALSE),0)+_xlfn.IFNA(VLOOKUP($B64,CALOTO!$AJ$5:$AX$29,14,FALSE),0)+_xlfn.IFNA(VLOOKUP($B64,SUAREZ!$AJ$5:$AX$29,14,FALSE),0)+_xlfn.IFNA(VLOOKUP($B64,'BUENOS AIRES'!$AJ$5:$AX$29,14,FALSE),0)+_xlfn.IFNA(VLOOKUP($B64,DELICIAS!$AJ$5:$AX$29,14,FALSE),0)+_xlfn.IFNA(VLOOKUP($B64,[1]JAMBOLÓ!$AJ$19:$AX$43,14,FALSE),0)+_xlfn.IFNA(VLOOKUP($B64,CANALON!$AJ$5:$AX$29,14,FALSE),0)</f>
        <v>0</v>
      </c>
      <c r="H64" s="18">
        <f>_xlfn.IFNA(VLOOKUP($B64,MIRANDA!$BA$5:$BO$29,14,FALSE),0)+_xlfn.IFNA(VLOOKUP($B64,CORINTO!$BA$3:$BO$27,14,FALSE),0)+_xlfn.IFNA(VLOOKUP($B64,'SANTANDER DE Q'!$BA$5:$BO$29,14,FALSE),0)+_xlfn.IFNA(VLOOKUP($B64,CALOTO!$BA$5:$BO$29,14,FALSE),0)+_xlfn.IFNA(VLOOKUP($B64,SUAREZ!$BA$5:$BO$29,14,FALSE),0)+_xlfn.IFNA(VLOOKUP($B64,'BUENOS AIRES'!$BA$5:$BO$29,14,FALSE),0)+_xlfn.IFNA(VLOOKUP($B64,DELICIAS!$BA$5:$BO$29,14,FALSE),0)+_xlfn.IFNA(VLOOKUP($B64,JAMBALÓ!$BA$5:$BO$29,14,FALSE),0)+_xlfn.IFNA(VLOOKUP($B64,CANALON!$BA$5:$BO$29,14,FALSE),0)</f>
        <v>0</v>
      </c>
      <c r="I64" s="18">
        <f>_xlfn.IFNA(VLOOKUP($B64,MIRANDA!$BR$5:$CF$29,14,FALSE),0)+_xlfn.IFNA(VLOOKUP($B64,CORINTO!$BR$3:$CF$27,14,FALSE),0)+_xlfn.IFNA(VLOOKUP($B64,'SANTANDER DE Q'!$BR$5:$CF$29,14,FALSE),0)+_xlfn.IFNA(VLOOKUP($B64,CALOTO!$BR$5:$CF$29,14,FALSE),0)+_xlfn.IFNA(VLOOKUP($B64,SUAREZ!$BR$5:$CF$29,14,FALSE),0)+_xlfn.IFNA(VLOOKUP($B64,'BUENOS AIRES'!$BR$5:$CF$29,14,FALSE),0)+_xlfn.IFNA(VLOOKUP($B64,DELICIAS!$BR$5:$CF$29,14,FALSE),0)+_xlfn.IFNA(VLOOKUP($B64,JAMBALÓ!$BR$5:$CF$29,14,FALSE),0)+_xlfn.IFNA(VLOOKUP($B64,CANALON!$BR$5:$CF$29,14,FALSE),0)+_xlfn.IFNA(VLOOKUP($B64,OTROS!$B$5:$P$29,14,FALSE),0)</f>
        <v>0</v>
      </c>
      <c r="J64" s="18">
        <f>_xlfn.IFNA(VLOOKUP($B64,MIRANDA!$CI$5:$CW$29,14,FALSE),0)+_xlfn.IFNA(VLOOKUP($B64,CORINTO!$CI$3:$CW$27,14,FALSE),0)+_xlfn.IFNA(VLOOKUP($B64,'SANTANDER DE Q'!$CI$5:$CW$29,14,FALSE),0)+_xlfn.IFNA(VLOOKUP($B64,CALOTO!$CI$5:$CW$29,14,FALSE),0)+_xlfn.IFNA(VLOOKUP($B64,SUAREZ!$CI$5:$CW$29,14,FALSE),0)+_xlfn.IFNA(VLOOKUP($B64,'BUENOS AIRES'!$CI$5:$CW$29,14,FALSE),0)+_xlfn.IFNA(VLOOKUP($B64,DELICIAS!$CI$5:$CW$29,14,FALSE),0)+_xlfn.IFNA(VLOOKUP($B64,JAMBALÓ!$CI$5:$CW$29,14,FALSE),0)+_xlfn.IFNA(VLOOKUP($B64,CANALON!$CI$5:$CW$29,14,FALSE),0)</f>
        <v>0</v>
      </c>
      <c r="K64" s="18">
        <f>_xlfn.IFNA(VLOOKUP($B64,MIRANDA!$CZ$5:$DN$29,14,FALSE),0)+_xlfn.IFNA(VLOOKUP($B64,CORINTO!$CZ$3:$DN$27,14,FALSE),0)+_xlfn.IFNA(VLOOKUP($B64,'SANTANDER DE Q'!$CZ$5:$DN$29,14,FALSE),0)+_xlfn.IFNA(VLOOKUP($B64,CALOTO!$CZ$5:$DN$29,14,FALSE),0)+_xlfn.IFNA(VLOOKUP($B64,SUAREZ!$CZ$5:$DN$29,14,FALSE),0)+_xlfn.IFNA(VLOOKUP($B64,'BUENOS AIRES'!$CZ$5:$DN$29,14,FALSE),0)+_xlfn.IFNA(VLOOKUP($B64,DELICIAS!$CZ$5:$DN$29,14,FALSE),0)+_xlfn.IFNA(VLOOKUP($B64,JAMBALÓ!$CZ$5:$DN$29,14,FALSE),0)+_xlfn.IFNA(VLOOKUP($B64,CANALON!$CZ$5:$DN$29,14,FALSE),0)</f>
        <v>0</v>
      </c>
      <c r="L64" s="18">
        <f>_xlfn.IFNA(VLOOKUP($B64,MIRANDA!$DQ$5:$EE$29,14,FALSE),0)+_xlfn.IFNA(VLOOKUP($B64,CORINTO!$DQ$3:$EE$27,14,FALSE),0)+_xlfn.IFNA(VLOOKUP($B64,'SANTANDER DE Q'!$DQ$5:$EE$29,14,FALSE),0)+_xlfn.IFNA(VLOOKUP($B64,CALOTO!$DQ$5:$EE$29,14,FALSE),0)+_xlfn.IFNA(VLOOKUP($B64,SUAREZ!$DQ$5:$EE$29,14,FALSE),0)+_xlfn.IFNA(VLOOKUP($B64,'BUENOS AIRES'!$DQ$5:$EE$29,14,FALSE),0)+_xlfn.IFNA(VLOOKUP($B64,DELICIAS!$DQ$5:$EE$29,14,FALSE),0)+_xlfn.IFNA(VLOOKUP($B64,JAMBALÓ!$DQ$5:$EE$29,14,FALSE),0)+_xlfn.IFNA(VLOOKUP($B64,CANALON!$DQ$5:$EE$29,14,FALSE),0)+_xlfn.IFNA(VLOOKUP($B64,OTROS!$S$5:$AG$29,14,FALSE),0)</f>
        <v>0</v>
      </c>
      <c r="M64" s="18">
        <f>_xlfn.IFNA(VLOOKUP($B64,MIRANDA!$EH$5:$EV$29,14,FALSE),0)+_xlfn.IFNA(VLOOKUP($B64,CORINTO!$EH$3:$EV$27,14,FALSE),0)+_xlfn.IFNA(VLOOKUP($B64,'SANTANDER DE Q'!$EH$5:$EV$29,14,FALSE),0)+_xlfn.IFNA(VLOOKUP($B64,CALOTO!$EH$5:$EV$29,14,FALSE),0)+_xlfn.IFNA(VLOOKUP($B64,SUAREZ!$EH$5:$EV$29,14,FALSE),0)+_xlfn.IFNA(VLOOKUP($B64,'BUENOS AIRES'!$EH$5:$EV$29,14,FALSE),0)+_xlfn.IFNA(VLOOKUP($B64,DELICIAS!$EH$5:$EV$29,14,FALSE),0)+_xlfn.IFNA(VLOOKUP($B64,JAMBALÓ!$EH$5:$EV$29,14,FALSE),0)+_xlfn.IFNA(VLOOKUP($B64,CANALON!$EH$5:$EV$29,14,FALSE),0)+_xlfn.IFNA(VLOOKUP($B64,OTROS!$AJ$5:$AX$29,14,FALSE),0)</f>
        <v>0</v>
      </c>
      <c r="N64" s="18">
        <f>_xlfn.IFNA(VLOOKUP($B64,MIRANDA!$EY$5:$FM$29,14,FALSE),0)+_xlfn.IFNA(VLOOKUP($B64,CORINTO!$EY$3:$FM$27,14,FALSE),0)+_xlfn.IFNA(VLOOKUP($B64,'SANTANDER DE Q'!$EY$5:$FM$29,14,FALSE),0)+_xlfn.IFNA(VLOOKUP($B64,CALOTO!$EY$5:$FM$29,14,FALSE),0)+_xlfn.IFNA(VLOOKUP($B64,SUAREZ!$EY$5:$FM$29,14,FALSE),0)+_xlfn.IFNA(VLOOKUP($B64,'BUENOS AIRES'!$EY$5:$FM$29,14,FALSE),0)+_xlfn.IFNA(VLOOKUP($B64,DELICIAS!$EY$5:$FM$29,14,FALSE),0)+_xlfn.IFNA(VLOOKUP($B64,JAMBALÓ!$EY$5:$FM$29,14,FALSE),0)+_xlfn.IFNA(VLOOKUP($B64,CANALON!$EY$5:$FM$29,14,FALSE),0)+_xlfn.IFNA(VLOOKUP($B64,OTROS!$BA$5:$BO$29,14,FALSE),0)</f>
        <v>0</v>
      </c>
      <c r="O64" s="18">
        <f>_xlfn.IFNA(VLOOKUP($B64,MIRANDA!$FP$5:$GD$29,14,FALSE),0)+_xlfn.IFNA(VLOOKUP($B64,CORINTO!$FP$3:$GD$27,14,FALSE),0)+_xlfn.IFNA(VLOOKUP($B64,'SANTANDER DE Q'!$FP$5:$GD$29,14,FALSE),0)+_xlfn.IFNA(VLOOKUP($B64,CALOTO!$FP$5:$GD$29,14,FALSE),0)+_xlfn.IFNA(VLOOKUP($B64,SUAREZ!$FP$5:$GD$29,14,FALSE),0)+_xlfn.IFNA(VLOOKUP($B64,'BUENOS AIRES'!$FP$5:$GD$29,14,FALSE),0)+_xlfn.IFNA(VLOOKUP($B64,DELICIAS!$FP$5:$GD$29,14,FALSE),0)+_xlfn.IFNA(VLOOKUP($B64,JAMBALÓ!$FP$5:$GD$29,14,FALSE),0)+_xlfn.IFNA(VLOOKUP($B64,CANALON!$FP$5:$GD$29,14,FALSE),0)+_xlfn.IFNA(VLOOKUP($B64,OTROS!$BR$5:$CF$29,14,FALSE),0)</f>
        <v>0</v>
      </c>
      <c r="P64" s="18">
        <f>_xlfn.IFNA(VLOOKUP($B64,MIRANDA!$GG$5:$GU$29,14,FALSE),0)+_xlfn.IFNA(VLOOKUP($B64,CORINTO!$GG$3:$GU$27,14,FALSE),0)+_xlfn.IFNA(VLOOKUP($B64,'SANTANDER DE Q'!$GG$5:$GU$29,14,FALSE),0)+_xlfn.IFNA(VLOOKUP($B64,CALOTO!$GG$5:$GU$29,14,FALSE),0)+_xlfn.IFNA(VLOOKUP($B64,SUAREZ!$GG$5:$GU$29,14,FALSE),0)+_xlfn.IFNA(VLOOKUP($B64,'BUENOS AIRES'!$GG$5:$GU$29,14,FALSE),0)+_xlfn.IFNA(VLOOKUP($B64,DELICIAS!$GG$5:$GU$29,14,FALSE),0)+_xlfn.IFNA(VLOOKUP($B64,JAMBALÓ!$GG$5:$GU$29,14,FALSE),0)+_xlfn.IFNA(VLOOKUP($B64,CANALON!$GG$5:$GU$29,14,FALSE),0)+_xlfn.IFNA(VLOOKUP($B64,OTROS!$CI$5:$CW$29,14,FALSE),0)</f>
        <v>0</v>
      </c>
      <c r="Q64" s="18">
        <f>_xlfn.IFNA(VLOOKUP($B64,MIRANDA!$GX$5:$HL$29,14,FALSE),0)+_xlfn.IFNA(VLOOKUP($B64,CORINTO!$GX$3:$HL$27,14,FALSE),0)+_xlfn.IFNA(VLOOKUP($B64,'SANTANDER DE Q'!$GX$5:$HL$29,14,FALSE),0)+_xlfn.IFNA(VLOOKUP($B64,CALOTO!$GX$5:$HL$29,14,FALSE),0)+_xlfn.IFNA(VLOOKUP($B64,SUAREZ!$GX$5:$HL$29,14,FALSE),0)+_xlfn.IFNA(VLOOKUP($B64,'BUENOS AIRES'!$GX$5:$HL$29,14,FALSE),0)+_xlfn.IFNA(VLOOKUP($B64,DELICIAS!$GX$5:$HL$29,14,FALSE),0)+_xlfn.IFNA(VLOOKUP($B64,JAMBALÓ!$GX$5:$HL$29,14,FALSE),0)+_xlfn.IFNA(VLOOKUP($B64,CANALON!$GX$5:$HL$29,14,FALSE),0)</f>
        <v>0</v>
      </c>
      <c r="R64" s="18">
        <f>_xlfn.IFNA(VLOOKUP($B64,MIRANDA!$HO$5:$IC$29,14,FALSE),0)+_xlfn.IFNA(VLOOKUP($B64,CORINTO!$HO$3:$IC$27,14,FALSE),0)+_xlfn.IFNA(VLOOKUP($B64,'SANTANDER DE Q'!$HO$5:$IC$29,14,FALSE),0)+_xlfn.IFNA(VLOOKUP($B64,CALOTO!$HO$5:$IC$29,14,FALSE),0)+_xlfn.IFNA(VLOOKUP($B64,SUAREZ!$HO$5:$IC$29,14,FALSE),0)+_xlfn.IFNA(VLOOKUP($B64,'BUENOS AIRES'!$HO$5:$IC$29,14,FALSE),0)+_xlfn.IFNA(VLOOKUP($B64,DELICIAS!$HO$5:$IC$29,14,FALSE),0)+_xlfn.IFNA(VLOOKUP($B64,JAMBALÓ!$HO$5:$IC$29,14,FALSE),0)+_xlfn.IFNA(VLOOKUP($B64,CANALON!$HO$5:$IC$29,14,FALSE),0)</f>
        <v>0</v>
      </c>
      <c r="S64" s="18">
        <f t="shared" si="4"/>
        <v>0</v>
      </c>
      <c r="T64" s="18">
        <f t="shared" si="5"/>
        <v>0</v>
      </c>
      <c r="U64" s="64"/>
      <c r="V64" s="1"/>
    </row>
    <row r="65" spans="1:22" x14ac:dyDescent="0.2">
      <c r="A65" s="18" t="s">
        <v>40</v>
      </c>
      <c r="B65" s="18" t="s">
        <v>45</v>
      </c>
      <c r="C65" s="18" t="s">
        <v>46</v>
      </c>
      <c r="D65" s="18">
        <v>60</v>
      </c>
      <c r="E65" s="18">
        <f>_xlfn.IFNA(VLOOKUP($B65,MIRANDA!$B$5:$P$29,14,FALSE),0)+_xlfn.IFNA(VLOOKUP($B65,CORINTO!$B$3:$P$27,14,FALSE),0)+_xlfn.IFNA(VLOOKUP($B65,'SANTANDER DE Q'!$B$5:$P$29,14,FALSE),0)+_xlfn.IFNA(VLOOKUP($B65,CALOTO!$B$5:$P$29,14,FALSE),0)+_xlfn.IFNA(VLOOKUP($B65,SUAREZ!$B$5:$P$29,14,FALSE),0)+_xlfn.IFNA(VLOOKUP($B65,'BUENOS AIRES'!$B$5:$P$29,14,FALSE),0)+_xlfn.IFNA(VLOOKUP($B65,DELICIAS!$B$5:$P$29,14,FALSE),0)+_xlfn.IFNA(VLOOKUP($B65,[1]JAMBOLÓ!$B$19:$P$43,14,FALSE),0)+_xlfn.IFNA(VLOOKUP($B65,CANALON!$B$5:$P$29,14,FALSE),0)</f>
        <v>1090</v>
      </c>
      <c r="F65" s="18">
        <f>_xlfn.IFNA(VLOOKUP($B65,MIRANDA!$S$5:$AG$29,14,FALSE),0)+_xlfn.IFNA(VLOOKUP($B65,CORINTO!$S$3:$AG$27,14,FALSE),0)+_xlfn.IFNA(VLOOKUP($B65,'SANTANDER DE Q'!$S$5:$AG$29,14,FALSE),0)+_xlfn.IFNA(VLOOKUP($B65,CALOTO!$S$5:$AG$29,14,FALSE),0)+_xlfn.IFNA(VLOOKUP($B65,SUAREZ!$S$5:$AG$29,14,FALSE),0)+_xlfn.IFNA(VLOOKUP($B65,'BUENOS AIRES'!$S$5:$AG$29,14,FALSE),0)+_xlfn.IFNA(VLOOKUP($B65,DELICIAS!$S$5:$AG$29,14,FALSE),0)+_xlfn.IFNA(VLOOKUP($B65,[1]JAMBOLÓ!$S$19:$AG$43,14,FALSE),0)+_xlfn.IFNA(VLOOKUP($B65,CANALON!$S$5:$AG$29,14,FALSE),0)</f>
        <v>400</v>
      </c>
      <c r="G65" s="18">
        <f>_xlfn.IFNA(VLOOKUP($B65,MIRANDA!$AJ$5:$AX$29,14,FALSE),0)+_xlfn.IFNA(VLOOKUP($B65,CORINTO!$AJ$3:$AX$27,14,FALSE),0)+_xlfn.IFNA(VLOOKUP($B65,'SANTANDER DE Q'!$AJ$5:$AX$29,14,FALSE),0)+_xlfn.IFNA(VLOOKUP($B65,CALOTO!$AJ$5:$AX$29,14,FALSE),0)+_xlfn.IFNA(VLOOKUP($B65,SUAREZ!$AJ$5:$AX$29,14,FALSE),0)+_xlfn.IFNA(VLOOKUP($B65,'BUENOS AIRES'!$AJ$5:$AX$29,14,FALSE),0)+_xlfn.IFNA(VLOOKUP($B65,DELICIAS!$AJ$5:$AX$29,14,FALSE),0)+_xlfn.IFNA(VLOOKUP($B65,[1]JAMBOLÓ!$AJ$19:$AX$43,14,FALSE),0)+_xlfn.IFNA(VLOOKUP($B65,CANALON!$AJ$5:$AX$29,14,FALSE),0)</f>
        <v>580</v>
      </c>
      <c r="H65" s="18">
        <f>_xlfn.IFNA(VLOOKUP($B65,MIRANDA!$BA$5:$BO$29,14,FALSE),0)+_xlfn.IFNA(VLOOKUP($B65,CORINTO!$BA$3:$BO$27,14,FALSE),0)+_xlfn.IFNA(VLOOKUP($B65,'SANTANDER DE Q'!$BA$5:$BO$29,14,FALSE),0)+_xlfn.IFNA(VLOOKUP($B65,CALOTO!$BA$5:$BO$29,14,FALSE),0)+_xlfn.IFNA(VLOOKUP($B65,SUAREZ!$BA$5:$BO$29,14,FALSE),0)+_xlfn.IFNA(VLOOKUP($B65,'BUENOS AIRES'!$BA$5:$BO$29,14,FALSE),0)+_xlfn.IFNA(VLOOKUP($B65,DELICIAS!$BA$5:$BO$29,14,FALSE),0)+_xlfn.IFNA(VLOOKUP($B65,JAMBALÓ!$BA$5:$BO$29,14,FALSE),0)+_xlfn.IFNA(VLOOKUP($B65,CANALON!$BA$5:$BO$29,14,FALSE),0)</f>
        <v>615</v>
      </c>
      <c r="I65" s="18">
        <f>_xlfn.IFNA(VLOOKUP($B65,MIRANDA!$BR$5:$CF$29,14,FALSE),0)+_xlfn.IFNA(VLOOKUP($B65,CORINTO!$BR$3:$CF$27,14,FALSE),0)+_xlfn.IFNA(VLOOKUP($B65,'SANTANDER DE Q'!$BR$5:$CF$29,14,FALSE),0)+_xlfn.IFNA(VLOOKUP($B65,CALOTO!$BR$5:$CF$29,14,FALSE),0)+_xlfn.IFNA(VLOOKUP($B65,SUAREZ!$BR$5:$CF$29,14,FALSE),0)+_xlfn.IFNA(VLOOKUP($B65,'BUENOS AIRES'!$BR$5:$CF$29,14,FALSE),0)+_xlfn.IFNA(VLOOKUP($B65,DELICIAS!$BR$5:$CF$29,14,FALSE),0)+_xlfn.IFNA(VLOOKUP($B65,JAMBALÓ!$BR$5:$CF$29,14,FALSE),0)+_xlfn.IFNA(VLOOKUP($B65,CANALON!$BR$5:$CF$29,14,FALSE),0)+_xlfn.IFNA(VLOOKUP($B65,OTROS!$B$5:$P$29,14,FALSE),0)</f>
        <v>1380</v>
      </c>
      <c r="J65" s="18">
        <f>_xlfn.IFNA(VLOOKUP($B65,MIRANDA!$CI$5:$CW$29,14,FALSE),0)+_xlfn.IFNA(VLOOKUP($B65,CORINTO!$CI$3:$CW$27,14,FALSE),0)+_xlfn.IFNA(VLOOKUP($B65,'SANTANDER DE Q'!$CI$5:$CW$29,14,FALSE),0)+_xlfn.IFNA(VLOOKUP($B65,CALOTO!$CI$5:$CW$29,14,FALSE),0)+_xlfn.IFNA(VLOOKUP($B65,SUAREZ!$CI$5:$CW$29,14,FALSE),0)+_xlfn.IFNA(VLOOKUP($B65,'BUENOS AIRES'!$CI$5:$CW$29,14,FALSE),0)+_xlfn.IFNA(VLOOKUP($B65,DELICIAS!$CI$5:$CW$29,14,FALSE),0)+_xlfn.IFNA(VLOOKUP($B65,JAMBALÓ!$CI$5:$CW$29,14,FALSE),0)+_xlfn.IFNA(VLOOKUP($B65,CANALON!$CI$5:$CW$29,14,FALSE),0)</f>
        <v>180</v>
      </c>
      <c r="K65" s="18">
        <f>_xlfn.IFNA(VLOOKUP($B65,MIRANDA!$CZ$5:$DN$29,14,FALSE),0)+_xlfn.IFNA(VLOOKUP($B65,CORINTO!$CZ$3:$DN$27,14,FALSE),0)+_xlfn.IFNA(VLOOKUP($B65,'SANTANDER DE Q'!$CZ$5:$DN$29,14,FALSE),0)+_xlfn.IFNA(VLOOKUP($B65,CALOTO!$CZ$5:$DN$29,14,FALSE),0)+_xlfn.IFNA(VLOOKUP($B65,SUAREZ!$CZ$5:$DN$29,14,FALSE),0)+_xlfn.IFNA(VLOOKUP($B65,'BUENOS AIRES'!$CZ$5:$DN$29,14,FALSE),0)+_xlfn.IFNA(VLOOKUP($B65,DELICIAS!$CZ$5:$DN$29,14,FALSE),0)+_xlfn.IFNA(VLOOKUP($B65,JAMBALÓ!$CZ$5:$DN$29,14,FALSE),0)+_xlfn.IFNA(VLOOKUP($B65,CANALON!$CZ$5:$DN$29,14,FALSE),0)</f>
        <v>620</v>
      </c>
      <c r="L65" s="18">
        <f>_xlfn.IFNA(VLOOKUP($B65,MIRANDA!$DQ$5:$EE$29,14,FALSE),0)+_xlfn.IFNA(VLOOKUP($B65,CORINTO!$DQ$3:$EE$27,14,FALSE),0)+_xlfn.IFNA(VLOOKUP($B65,'SANTANDER DE Q'!$DQ$5:$EE$29,14,FALSE),0)+_xlfn.IFNA(VLOOKUP($B65,CALOTO!$DQ$5:$EE$29,14,FALSE),0)+_xlfn.IFNA(VLOOKUP($B65,SUAREZ!$DQ$5:$EE$29,14,FALSE),0)+_xlfn.IFNA(VLOOKUP($B65,'BUENOS AIRES'!$DQ$5:$EE$29,14,FALSE),0)+_xlfn.IFNA(VLOOKUP($B65,DELICIAS!$DQ$5:$EE$29,14,FALSE),0)+_xlfn.IFNA(VLOOKUP($B65,JAMBALÓ!$DQ$5:$EE$29,14,FALSE),0)+_xlfn.IFNA(VLOOKUP($B65,CANALON!$DQ$5:$EE$29,14,FALSE),0)+_xlfn.IFNA(VLOOKUP($B65,OTROS!$S$5:$AG$29,14,FALSE),0)</f>
        <v>610</v>
      </c>
      <c r="M65" s="18">
        <f>_xlfn.IFNA(VLOOKUP($B65,MIRANDA!$EH$5:$EV$29,14,FALSE),0)+_xlfn.IFNA(VLOOKUP($B65,CORINTO!$EH$3:$EV$27,14,FALSE),0)+_xlfn.IFNA(VLOOKUP($B65,'SANTANDER DE Q'!$EH$5:$EV$29,14,FALSE),0)+_xlfn.IFNA(VLOOKUP($B65,CALOTO!$EH$5:$EV$29,14,FALSE),0)+_xlfn.IFNA(VLOOKUP($B65,SUAREZ!$EH$5:$EV$29,14,FALSE),0)+_xlfn.IFNA(VLOOKUP($B65,'BUENOS AIRES'!$EH$5:$EV$29,14,FALSE),0)+_xlfn.IFNA(VLOOKUP($B65,DELICIAS!$EH$5:$EV$29,14,FALSE),0)+_xlfn.IFNA(VLOOKUP($B65,JAMBALÓ!$EH$5:$EV$29,14,FALSE),0)+_xlfn.IFNA(VLOOKUP($B65,CANALON!$EH$5:$EV$29,14,FALSE),0)+_xlfn.IFNA(VLOOKUP($B65,OTROS!$AJ$5:$AX$29,14,FALSE),0)</f>
        <v>120</v>
      </c>
      <c r="N65" s="18">
        <f>_xlfn.IFNA(VLOOKUP($B65,MIRANDA!$EY$5:$FM$29,14,FALSE),0)+_xlfn.IFNA(VLOOKUP($B65,CORINTO!$EY$3:$FM$27,14,FALSE),0)+_xlfn.IFNA(VLOOKUP($B65,'SANTANDER DE Q'!$EY$5:$FM$29,14,FALSE),0)+_xlfn.IFNA(VLOOKUP($B65,CALOTO!$EY$5:$FM$29,14,FALSE),0)+_xlfn.IFNA(VLOOKUP($B65,SUAREZ!$EY$5:$FM$29,14,FALSE),0)+_xlfn.IFNA(VLOOKUP($B65,'BUENOS AIRES'!$EY$5:$FM$29,14,FALSE),0)+_xlfn.IFNA(VLOOKUP($B65,DELICIAS!$EY$5:$FM$29,14,FALSE),0)+_xlfn.IFNA(VLOOKUP($B65,JAMBALÓ!$EY$5:$FM$29,14,FALSE),0)+_xlfn.IFNA(VLOOKUP($B65,CANALON!$EY$5:$FM$29,14,FALSE),0)+_xlfn.IFNA(VLOOKUP($B65,OTROS!$BA$5:$BO$29,14,FALSE),0)</f>
        <v>550</v>
      </c>
      <c r="O65" s="18">
        <f>_xlfn.IFNA(VLOOKUP($B65,MIRANDA!$FP$5:$GD$29,14,FALSE),0)+_xlfn.IFNA(VLOOKUP($B65,CORINTO!$FP$3:$GD$27,14,FALSE),0)+_xlfn.IFNA(VLOOKUP($B65,'SANTANDER DE Q'!$FP$5:$GD$29,14,FALSE),0)+_xlfn.IFNA(VLOOKUP($B65,CALOTO!$FP$5:$GD$29,14,FALSE),0)+_xlfn.IFNA(VLOOKUP($B65,SUAREZ!$FP$5:$GD$29,14,FALSE),0)+_xlfn.IFNA(VLOOKUP($B65,'BUENOS AIRES'!$FP$5:$GD$29,14,FALSE),0)+_xlfn.IFNA(VLOOKUP($B65,DELICIAS!$FP$5:$GD$29,14,FALSE),0)+_xlfn.IFNA(VLOOKUP($B65,JAMBALÓ!$FP$5:$GD$29,14,FALSE),0)+_xlfn.IFNA(VLOOKUP($B65,CANALON!$FP$5:$GD$29,14,FALSE),0)+_xlfn.IFNA(VLOOKUP($B65,OTROS!$BR$5:$CF$29,14,FALSE),0)</f>
        <v>130</v>
      </c>
      <c r="P65" s="18">
        <f>_xlfn.IFNA(VLOOKUP($B65,MIRANDA!$GG$5:$GU$29,14,FALSE),0)+_xlfn.IFNA(VLOOKUP($B65,CORINTO!$GG$3:$GU$27,14,FALSE),0)+_xlfn.IFNA(VLOOKUP($B65,'SANTANDER DE Q'!$GG$5:$GU$29,14,FALSE),0)+_xlfn.IFNA(VLOOKUP($B65,CALOTO!$GG$5:$GU$29,14,FALSE),0)+_xlfn.IFNA(VLOOKUP($B65,SUAREZ!$GG$5:$GU$29,14,FALSE),0)+_xlfn.IFNA(VLOOKUP($B65,'BUENOS AIRES'!$GG$5:$GU$29,14,FALSE),0)+_xlfn.IFNA(VLOOKUP($B65,DELICIAS!$GG$5:$GU$29,14,FALSE),0)+_xlfn.IFNA(VLOOKUP($B65,JAMBALÓ!$GG$5:$GU$29,14,FALSE),0)+_xlfn.IFNA(VLOOKUP($B65,CANALON!$GG$5:$GU$29,14,FALSE),0)+_xlfn.IFNA(VLOOKUP($B65,OTROS!$CI$5:$CW$29,14,FALSE),0)</f>
        <v>1010</v>
      </c>
      <c r="Q65" s="18">
        <f>_xlfn.IFNA(VLOOKUP($B65,MIRANDA!$GX$5:$HL$29,14,FALSE),0)+_xlfn.IFNA(VLOOKUP($B65,CORINTO!$GX$3:$HL$27,14,FALSE),0)+_xlfn.IFNA(VLOOKUP($B65,'SANTANDER DE Q'!$GX$5:$HL$29,14,FALSE),0)+_xlfn.IFNA(VLOOKUP($B65,CALOTO!$GX$5:$HL$29,14,FALSE),0)+_xlfn.IFNA(VLOOKUP($B65,SUAREZ!$GX$5:$HL$29,14,FALSE),0)+_xlfn.IFNA(VLOOKUP($B65,'BUENOS AIRES'!$GX$5:$HL$29,14,FALSE),0)+_xlfn.IFNA(VLOOKUP($B65,DELICIAS!$GX$5:$HL$29,14,FALSE),0)+_xlfn.IFNA(VLOOKUP($B65,JAMBALÓ!$GX$5:$HL$29,14,FALSE),0)+_xlfn.IFNA(VLOOKUP($B65,CANALON!$GX$5:$HL$29,14,FALSE),0)</f>
        <v>800</v>
      </c>
      <c r="R65" s="18">
        <f>_xlfn.IFNA(VLOOKUP($B65,MIRANDA!$HO$5:$IC$29,14,FALSE),0)+_xlfn.IFNA(VLOOKUP($B65,CORINTO!$HO$3:$IC$27,14,FALSE),0)+_xlfn.IFNA(VLOOKUP($B65,'SANTANDER DE Q'!$HO$5:$IC$29,14,FALSE),0)+_xlfn.IFNA(VLOOKUP($B65,CALOTO!$HO$5:$IC$29,14,FALSE),0)+_xlfn.IFNA(VLOOKUP($B65,SUAREZ!$HO$5:$IC$29,14,FALSE),0)+_xlfn.IFNA(VLOOKUP($B65,'BUENOS AIRES'!$HO$5:$IC$29,14,FALSE),0)+_xlfn.IFNA(VLOOKUP($B65,DELICIAS!$HO$5:$IC$29,14,FALSE),0)+_xlfn.IFNA(VLOOKUP($B65,JAMBALÓ!$HO$5:$IC$29,14,FALSE),0)+_xlfn.IFNA(VLOOKUP($B65,CANALON!$HO$5:$IC$29,14,FALSE),0)</f>
        <v>0</v>
      </c>
      <c r="S65" s="18">
        <f t="shared" si="4"/>
        <v>8085</v>
      </c>
      <c r="T65" s="18">
        <f t="shared" si="5"/>
        <v>6595</v>
      </c>
      <c r="U65" s="64"/>
      <c r="V65" s="1"/>
    </row>
    <row r="66" spans="1:22" x14ac:dyDescent="0.2">
      <c r="A66" s="18" t="s">
        <v>40</v>
      </c>
      <c r="B66" s="18" t="s">
        <v>47</v>
      </c>
      <c r="C66" s="18" t="s">
        <v>48</v>
      </c>
      <c r="D66" s="18">
        <v>60</v>
      </c>
      <c r="E66" s="18">
        <f>_xlfn.IFNA(VLOOKUP($B66,MIRANDA!$B$5:$P$29,14,FALSE),0)+_xlfn.IFNA(VLOOKUP($B66,CORINTO!$B$3:$P$27,14,FALSE),0)+_xlfn.IFNA(VLOOKUP($B66,'SANTANDER DE Q'!$B$5:$P$29,14,FALSE),0)+_xlfn.IFNA(VLOOKUP($B66,CALOTO!$B$5:$P$29,14,FALSE),0)+_xlfn.IFNA(VLOOKUP($B66,SUAREZ!$B$5:$P$29,14,FALSE),0)+_xlfn.IFNA(VLOOKUP($B66,'BUENOS AIRES'!$B$5:$P$29,14,FALSE),0)+_xlfn.IFNA(VLOOKUP($B66,DELICIAS!$B$5:$P$29,14,FALSE),0)+_xlfn.IFNA(VLOOKUP($B66,[1]JAMBOLÓ!$B$19:$P$43,14,FALSE),0)+_xlfn.IFNA(VLOOKUP($B66,CANALON!$B$5:$P$29,14,FALSE),0)</f>
        <v>960</v>
      </c>
      <c r="F66" s="18">
        <f>_xlfn.IFNA(VLOOKUP($B66,MIRANDA!$S$5:$AG$29,14,FALSE),0)+_xlfn.IFNA(VLOOKUP($B66,CORINTO!$S$3:$AG$27,14,FALSE),0)+_xlfn.IFNA(VLOOKUP($B66,'SANTANDER DE Q'!$S$5:$AG$29,14,FALSE),0)+_xlfn.IFNA(VLOOKUP($B66,CALOTO!$S$5:$AG$29,14,FALSE),0)+_xlfn.IFNA(VLOOKUP($B66,SUAREZ!$S$5:$AG$29,14,FALSE),0)+_xlfn.IFNA(VLOOKUP($B66,'BUENOS AIRES'!$S$5:$AG$29,14,FALSE),0)+_xlfn.IFNA(VLOOKUP($B66,DELICIAS!$S$5:$AG$29,14,FALSE),0)+_xlfn.IFNA(VLOOKUP($B66,[1]JAMBOLÓ!$S$19:$AG$43,14,FALSE),0)+_xlfn.IFNA(VLOOKUP($B66,CANALON!$S$5:$AG$29,14,FALSE),0)</f>
        <v>600</v>
      </c>
      <c r="G66" s="18">
        <f>_xlfn.IFNA(VLOOKUP($B66,MIRANDA!$AJ$5:$AX$29,14,FALSE),0)+_xlfn.IFNA(VLOOKUP($B66,CORINTO!$AJ$3:$AX$27,14,FALSE),0)+_xlfn.IFNA(VLOOKUP($B66,'SANTANDER DE Q'!$AJ$5:$AX$29,14,FALSE),0)+_xlfn.IFNA(VLOOKUP($B66,CALOTO!$AJ$5:$AX$29,14,FALSE),0)+_xlfn.IFNA(VLOOKUP($B66,SUAREZ!$AJ$5:$AX$29,14,FALSE),0)+_xlfn.IFNA(VLOOKUP($B66,'BUENOS AIRES'!$AJ$5:$AX$29,14,FALSE),0)+_xlfn.IFNA(VLOOKUP($B66,DELICIAS!$AJ$5:$AX$29,14,FALSE),0)+_xlfn.IFNA(VLOOKUP($B66,[1]JAMBOLÓ!$AJ$19:$AX$43,14,FALSE),0)+_xlfn.IFNA(VLOOKUP($B66,CANALON!$AJ$5:$AX$29,14,FALSE),0)</f>
        <v>400</v>
      </c>
      <c r="H66" s="18">
        <f>_xlfn.IFNA(VLOOKUP($B66,MIRANDA!$BA$5:$BO$29,14,FALSE),0)+_xlfn.IFNA(VLOOKUP($B66,CORINTO!$BA$3:$BO$27,14,FALSE),0)+_xlfn.IFNA(VLOOKUP($B66,'SANTANDER DE Q'!$BA$5:$BO$29,14,FALSE),0)+_xlfn.IFNA(VLOOKUP($B66,CALOTO!$BA$5:$BO$29,14,FALSE),0)+_xlfn.IFNA(VLOOKUP($B66,SUAREZ!$BA$5:$BO$29,14,FALSE),0)+_xlfn.IFNA(VLOOKUP($B66,'BUENOS AIRES'!$BA$5:$BO$29,14,FALSE),0)+_xlfn.IFNA(VLOOKUP($B66,DELICIAS!$BA$5:$BO$29,14,FALSE),0)+_xlfn.IFNA(VLOOKUP($B66,JAMBALÓ!$BA$5:$BO$29,14,FALSE),0)+_xlfn.IFNA(VLOOKUP($B66,CANALON!$BA$5:$BO$29,14,FALSE),0)</f>
        <v>495</v>
      </c>
      <c r="I66" s="18">
        <f>_xlfn.IFNA(VLOOKUP($B66,MIRANDA!$BR$5:$CF$29,14,FALSE),0)+_xlfn.IFNA(VLOOKUP($B66,CORINTO!$BR$3:$CF$27,14,FALSE),0)+_xlfn.IFNA(VLOOKUP($B66,'SANTANDER DE Q'!$BR$5:$CF$29,14,FALSE),0)+_xlfn.IFNA(VLOOKUP($B66,CALOTO!$BR$5:$CF$29,14,FALSE),0)+_xlfn.IFNA(VLOOKUP($B66,SUAREZ!$BR$5:$CF$29,14,FALSE),0)+_xlfn.IFNA(VLOOKUP($B66,'BUENOS AIRES'!$BR$5:$CF$29,14,FALSE),0)+_xlfn.IFNA(VLOOKUP($B66,DELICIAS!$BR$5:$CF$29,14,FALSE),0)+_xlfn.IFNA(VLOOKUP($B66,JAMBALÓ!$BR$5:$CF$29,14,FALSE),0)+_xlfn.IFNA(VLOOKUP($B66,CANALON!$BR$5:$CF$29,14,FALSE),0)+_xlfn.IFNA(VLOOKUP($B66,OTROS!$B$5:$P$29,14,FALSE),0)</f>
        <v>180</v>
      </c>
      <c r="J66" s="18">
        <f>_xlfn.IFNA(VLOOKUP($B66,MIRANDA!$CI$5:$CW$29,14,FALSE),0)+_xlfn.IFNA(VLOOKUP($B66,CORINTO!$CI$3:$CW$27,14,FALSE),0)+_xlfn.IFNA(VLOOKUP($B66,'SANTANDER DE Q'!$CI$5:$CW$29,14,FALSE),0)+_xlfn.IFNA(VLOOKUP($B66,CALOTO!$CI$5:$CW$29,14,FALSE),0)+_xlfn.IFNA(VLOOKUP($B66,SUAREZ!$CI$5:$CW$29,14,FALSE),0)+_xlfn.IFNA(VLOOKUP($B66,'BUENOS AIRES'!$CI$5:$CW$29,14,FALSE),0)+_xlfn.IFNA(VLOOKUP($B66,DELICIAS!$CI$5:$CW$29,14,FALSE),0)+_xlfn.IFNA(VLOOKUP($B66,JAMBALÓ!$CI$5:$CW$29,14,FALSE),0)+_xlfn.IFNA(VLOOKUP($B66,CANALON!$CI$5:$CW$29,14,FALSE),0)</f>
        <v>120</v>
      </c>
      <c r="K66" s="18">
        <f>_xlfn.IFNA(VLOOKUP($B66,MIRANDA!$CZ$5:$DN$29,14,FALSE),0)+_xlfn.IFNA(VLOOKUP($B66,CORINTO!$CZ$3:$DN$27,14,FALSE),0)+_xlfn.IFNA(VLOOKUP($B66,'SANTANDER DE Q'!$CZ$5:$DN$29,14,FALSE),0)+_xlfn.IFNA(VLOOKUP($B66,CALOTO!$CZ$5:$DN$29,14,FALSE),0)+_xlfn.IFNA(VLOOKUP($B66,SUAREZ!$CZ$5:$DN$29,14,FALSE),0)+_xlfn.IFNA(VLOOKUP($B66,'BUENOS AIRES'!$CZ$5:$DN$29,14,FALSE),0)+_xlfn.IFNA(VLOOKUP($B66,DELICIAS!$CZ$5:$DN$29,14,FALSE),0)+_xlfn.IFNA(VLOOKUP($B66,JAMBALÓ!$CZ$5:$DN$29,14,FALSE),0)+_xlfn.IFNA(VLOOKUP($B66,CANALON!$CZ$5:$DN$29,14,FALSE),0)</f>
        <v>680</v>
      </c>
      <c r="L66" s="18">
        <f>_xlfn.IFNA(VLOOKUP($B66,MIRANDA!$DQ$5:$EE$29,14,FALSE),0)+_xlfn.IFNA(VLOOKUP($B66,CORINTO!$DQ$3:$EE$27,14,FALSE),0)+_xlfn.IFNA(VLOOKUP($B66,'SANTANDER DE Q'!$DQ$5:$EE$29,14,FALSE),0)+_xlfn.IFNA(VLOOKUP($B66,CALOTO!$DQ$5:$EE$29,14,FALSE),0)+_xlfn.IFNA(VLOOKUP($B66,SUAREZ!$DQ$5:$EE$29,14,FALSE),0)+_xlfn.IFNA(VLOOKUP($B66,'BUENOS AIRES'!$DQ$5:$EE$29,14,FALSE),0)+_xlfn.IFNA(VLOOKUP($B66,DELICIAS!$DQ$5:$EE$29,14,FALSE),0)+_xlfn.IFNA(VLOOKUP($B66,JAMBALÓ!$DQ$5:$EE$29,14,FALSE),0)+_xlfn.IFNA(VLOOKUP($B66,CANALON!$DQ$5:$EE$29,14,FALSE),0)+_xlfn.IFNA(VLOOKUP($B66,OTROS!$S$5:$AG$29,14,FALSE),0)</f>
        <v>590</v>
      </c>
      <c r="M66" s="18">
        <f>_xlfn.IFNA(VLOOKUP($B66,MIRANDA!$EH$5:$EV$29,14,FALSE),0)+_xlfn.IFNA(VLOOKUP($B66,CORINTO!$EH$3:$EV$27,14,FALSE),0)+_xlfn.IFNA(VLOOKUP($B66,'SANTANDER DE Q'!$EH$5:$EV$29,14,FALSE),0)+_xlfn.IFNA(VLOOKUP($B66,CALOTO!$EH$5:$EV$29,14,FALSE),0)+_xlfn.IFNA(VLOOKUP($B66,SUAREZ!$EH$5:$EV$29,14,FALSE),0)+_xlfn.IFNA(VLOOKUP($B66,'BUENOS AIRES'!$EH$5:$EV$29,14,FALSE),0)+_xlfn.IFNA(VLOOKUP($B66,DELICIAS!$EH$5:$EV$29,14,FALSE),0)+_xlfn.IFNA(VLOOKUP($B66,JAMBALÓ!$EH$5:$EV$29,14,FALSE),0)+_xlfn.IFNA(VLOOKUP($B66,CANALON!$EH$5:$EV$29,14,FALSE),0)+_xlfn.IFNA(VLOOKUP($B66,OTROS!$AJ$5:$AX$29,14,FALSE),0)</f>
        <v>220</v>
      </c>
      <c r="N66" s="18">
        <f>_xlfn.IFNA(VLOOKUP($B66,MIRANDA!$EY$5:$FM$29,14,FALSE),0)+_xlfn.IFNA(VLOOKUP($B66,CORINTO!$EY$3:$FM$27,14,FALSE),0)+_xlfn.IFNA(VLOOKUP($B66,'SANTANDER DE Q'!$EY$5:$FM$29,14,FALSE),0)+_xlfn.IFNA(VLOOKUP($B66,CALOTO!$EY$5:$FM$29,14,FALSE),0)+_xlfn.IFNA(VLOOKUP($B66,SUAREZ!$EY$5:$FM$29,14,FALSE),0)+_xlfn.IFNA(VLOOKUP($B66,'BUENOS AIRES'!$EY$5:$FM$29,14,FALSE),0)+_xlfn.IFNA(VLOOKUP($B66,DELICIAS!$EY$5:$FM$29,14,FALSE),0)+_xlfn.IFNA(VLOOKUP($B66,JAMBALÓ!$EY$5:$FM$29,14,FALSE),0)+_xlfn.IFNA(VLOOKUP($B66,CANALON!$EY$5:$FM$29,14,FALSE),0)+_xlfn.IFNA(VLOOKUP($B66,OTROS!$BA$5:$BO$29,14,FALSE),0)</f>
        <v>550</v>
      </c>
      <c r="O66" s="18">
        <f>_xlfn.IFNA(VLOOKUP($B66,MIRANDA!$FP$5:$GD$29,14,FALSE),0)+_xlfn.IFNA(VLOOKUP($B66,CORINTO!$FP$3:$GD$27,14,FALSE),0)+_xlfn.IFNA(VLOOKUP($B66,'SANTANDER DE Q'!$FP$5:$GD$29,14,FALSE),0)+_xlfn.IFNA(VLOOKUP($B66,CALOTO!$FP$5:$GD$29,14,FALSE),0)+_xlfn.IFNA(VLOOKUP($B66,SUAREZ!$FP$5:$GD$29,14,FALSE),0)+_xlfn.IFNA(VLOOKUP($B66,'BUENOS AIRES'!$FP$5:$GD$29,14,FALSE),0)+_xlfn.IFNA(VLOOKUP($B66,DELICIAS!$FP$5:$GD$29,14,FALSE),0)+_xlfn.IFNA(VLOOKUP($B66,JAMBALÓ!$FP$5:$GD$29,14,FALSE),0)+_xlfn.IFNA(VLOOKUP($B66,CANALON!$FP$5:$GD$29,14,FALSE),0)+_xlfn.IFNA(VLOOKUP($B66,OTROS!$BR$5:$CF$29,14,FALSE),0)</f>
        <v>130</v>
      </c>
      <c r="P66" s="18">
        <f>_xlfn.IFNA(VLOOKUP($B66,MIRANDA!$GG$5:$GU$29,14,FALSE),0)+_xlfn.IFNA(VLOOKUP($B66,CORINTO!$GG$3:$GU$27,14,FALSE),0)+_xlfn.IFNA(VLOOKUP($B66,'SANTANDER DE Q'!$GG$5:$GU$29,14,FALSE),0)+_xlfn.IFNA(VLOOKUP($B66,CALOTO!$GG$5:$GU$29,14,FALSE),0)+_xlfn.IFNA(VLOOKUP($B66,SUAREZ!$GG$5:$GU$29,14,FALSE),0)+_xlfn.IFNA(VLOOKUP($B66,'BUENOS AIRES'!$GG$5:$GU$29,14,FALSE),0)+_xlfn.IFNA(VLOOKUP($B66,DELICIAS!$GG$5:$GU$29,14,FALSE),0)+_xlfn.IFNA(VLOOKUP($B66,JAMBALÓ!$GG$5:$GU$29,14,FALSE),0)+_xlfn.IFNA(VLOOKUP($B66,CANALON!$GG$5:$GU$29,14,FALSE),0)+_xlfn.IFNA(VLOOKUP($B66,OTROS!$CI$5:$CW$29,14,FALSE),0)</f>
        <v>840</v>
      </c>
      <c r="Q66" s="18">
        <f>_xlfn.IFNA(VLOOKUP($B66,MIRANDA!$GX$5:$HL$29,14,FALSE),0)+_xlfn.IFNA(VLOOKUP($B66,CORINTO!$GX$3:$HL$27,14,FALSE),0)+_xlfn.IFNA(VLOOKUP($B66,'SANTANDER DE Q'!$GX$5:$HL$29,14,FALSE),0)+_xlfn.IFNA(VLOOKUP($B66,CALOTO!$GX$5:$HL$29,14,FALSE),0)+_xlfn.IFNA(VLOOKUP($B66,SUAREZ!$GX$5:$HL$29,14,FALSE),0)+_xlfn.IFNA(VLOOKUP($B66,'BUENOS AIRES'!$GX$5:$HL$29,14,FALSE),0)+_xlfn.IFNA(VLOOKUP($B66,DELICIAS!$GX$5:$HL$29,14,FALSE),0)+_xlfn.IFNA(VLOOKUP($B66,JAMBALÓ!$GX$5:$HL$29,14,FALSE),0)+_xlfn.IFNA(VLOOKUP($B66,CANALON!$GX$5:$HL$29,14,FALSE),0)</f>
        <v>800</v>
      </c>
      <c r="R66" s="18">
        <f>_xlfn.IFNA(VLOOKUP($B66,MIRANDA!$HO$5:$IC$29,14,FALSE),0)+_xlfn.IFNA(VLOOKUP($B66,CORINTO!$HO$3:$IC$27,14,FALSE),0)+_xlfn.IFNA(VLOOKUP($B66,'SANTANDER DE Q'!$HO$5:$IC$29,14,FALSE),0)+_xlfn.IFNA(VLOOKUP($B66,CALOTO!$HO$5:$IC$29,14,FALSE),0)+_xlfn.IFNA(VLOOKUP($B66,SUAREZ!$HO$5:$IC$29,14,FALSE),0)+_xlfn.IFNA(VLOOKUP($B66,'BUENOS AIRES'!$HO$5:$IC$29,14,FALSE),0)+_xlfn.IFNA(VLOOKUP($B66,DELICIAS!$HO$5:$IC$29,14,FALSE),0)+_xlfn.IFNA(VLOOKUP($B66,JAMBALÓ!$HO$5:$IC$29,14,FALSE),0)+_xlfn.IFNA(VLOOKUP($B66,CANALON!$HO$5:$IC$29,14,FALSE),0)</f>
        <v>0</v>
      </c>
      <c r="S66" s="18">
        <f t="shared" si="4"/>
        <v>6565</v>
      </c>
      <c r="T66" s="18">
        <f t="shared" si="5"/>
        <v>5005</v>
      </c>
      <c r="U66" s="64"/>
      <c r="V66" s="1"/>
    </row>
    <row r="67" spans="1:22" x14ac:dyDescent="0.2">
      <c r="A67" s="18" t="s">
        <v>49</v>
      </c>
      <c r="B67" s="18" t="s">
        <v>50</v>
      </c>
      <c r="C67" s="18" t="s">
        <v>51</v>
      </c>
      <c r="D67" s="74">
        <v>1</v>
      </c>
      <c r="E67" s="18">
        <f>_xlfn.IFNA(VLOOKUP($B67,MIRANDA!$B$5:$P$29,14,FALSE),0)+_xlfn.IFNA(VLOOKUP($B67,CORINTO!$B$3:$P$27,14,FALSE),0)+_xlfn.IFNA(VLOOKUP($B67,'SANTANDER DE Q'!$B$5:$P$29,14,FALSE),0)+_xlfn.IFNA(VLOOKUP($B67,CALOTO!$B$5:$P$29,14,FALSE),0)+_xlfn.IFNA(VLOOKUP($B67,SUAREZ!$B$5:$P$29,14,FALSE),0)+_xlfn.IFNA(VLOOKUP($B67,'BUENOS AIRES'!$B$5:$P$29,14,FALSE),0)+_xlfn.IFNA(VLOOKUP($B67,DELICIAS!$B$5:$P$29,14,FALSE),0)+_xlfn.IFNA(VLOOKUP($B67,[1]JAMBOLÓ!$B$19:$P$43,14,FALSE),0)+_xlfn.IFNA(VLOOKUP($B67,CANALON!$B$5:$P$29,14,FALSE),0)</f>
        <v>0</v>
      </c>
      <c r="F67" s="18">
        <f>_xlfn.IFNA(VLOOKUP($B67,MIRANDA!$S$5:$AG$29,14,FALSE),0)+_xlfn.IFNA(VLOOKUP($B67,CORINTO!$S$3:$AG$27,14,FALSE),0)+_xlfn.IFNA(VLOOKUP($B67,'SANTANDER DE Q'!$S$5:$AG$29,14,FALSE),0)+_xlfn.IFNA(VLOOKUP($B67,CALOTO!$S$5:$AG$29,14,FALSE),0)+_xlfn.IFNA(VLOOKUP($B67,SUAREZ!$S$5:$AG$29,14,FALSE),0)+_xlfn.IFNA(VLOOKUP($B67,'BUENOS AIRES'!$S$5:$AG$29,14,FALSE),0)+_xlfn.IFNA(VLOOKUP($B67,DELICIAS!$S$5:$AG$29,14,FALSE),0)+_xlfn.IFNA(VLOOKUP($B67,[1]JAMBOLÓ!$S$19:$AG$43,14,FALSE),0)+_xlfn.IFNA(VLOOKUP($B67,CANALON!$S$5:$AG$29,14,FALSE),0)</f>
        <v>0</v>
      </c>
      <c r="G67" s="18">
        <f>_xlfn.IFNA(VLOOKUP($B67,MIRANDA!$AJ$5:$AX$29,14,FALSE),0)+_xlfn.IFNA(VLOOKUP($B67,CORINTO!$AJ$3:$AX$27,14,FALSE),0)+_xlfn.IFNA(VLOOKUP($B67,'SANTANDER DE Q'!$AJ$5:$AX$29,14,FALSE),0)+_xlfn.IFNA(VLOOKUP($B67,CALOTO!$AJ$5:$AX$29,14,FALSE),0)+_xlfn.IFNA(VLOOKUP($B67,SUAREZ!$AJ$5:$AX$29,14,FALSE),0)+_xlfn.IFNA(VLOOKUP($B67,'BUENOS AIRES'!$AJ$5:$AX$29,14,FALSE),0)+_xlfn.IFNA(VLOOKUP($B67,DELICIAS!$AJ$5:$AX$29,14,FALSE),0)+_xlfn.IFNA(VLOOKUP($B67,[1]JAMBOLÓ!$AJ$19:$AX$43,14,FALSE),0)+_xlfn.IFNA(VLOOKUP($B67,CANALON!$AJ$5:$AX$29,14,FALSE),0)</f>
        <v>0</v>
      </c>
      <c r="H67" s="18">
        <f>_xlfn.IFNA(VLOOKUP($B67,MIRANDA!$BA$5:$BO$29,14,FALSE),0)+_xlfn.IFNA(VLOOKUP($B67,CORINTO!$BA$3:$BO$27,14,FALSE),0)+_xlfn.IFNA(VLOOKUP($B67,'SANTANDER DE Q'!$BA$5:$BO$29,14,FALSE),0)+_xlfn.IFNA(VLOOKUP($B67,CALOTO!$BA$5:$BO$29,14,FALSE),0)+_xlfn.IFNA(VLOOKUP($B67,SUAREZ!$BA$5:$BO$29,14,FALSE),0)+_xlfn.IFNA(VLOOKUP($B67,'BUENOS AIRES'!$BA$5:$BO$29,14,FALSE),0)+_xlfn.IFNA(VLOOKUP($B67,DELICIAS!$BA$5:$BO$29,14,FALSE),0)+_xlfn.IFNA(VLOOKUP($B67,JAMBALÓ!$BA$5:$BO$29,14,FALSE),0)+_xlfn.IFNA(VLOOKUP($B67,CANALON!$BA$5:$BO$29,14,FALSE),0)</f>
        <v>0</v>
      </c>
      <c r="I67" s="18">
        <f>_xlfn.IFNA(VLOOKUP($B67,MIRANDA!$BR$5:$CF$29,14,FALSE),0)+_xlfn.IFNA(VLOOKUP($B67,CORINTO!$BR$3:$CF$27,14,FALSE),0)+_xlfn.IFNA(VLOOKUP($B67,'SANTANDER DE Q'!$BR$5:$CF$29,14,FALSE),0)+_xlfn.IFNA(VLOOKUP($B67,CALOTO!$BR$5:$CF$29,14,FALSE),0)+_xlfn.IFNA(VLOOKUP($B67,SUAREZ!$BR$5:$CF$29,14,FALSE),0)+_xlfn.IFNA(VLOOKUP($B67,'BUENOS AIRES'!$BR$5:$CF$29,14,FALSE),0)+_xlfn.IFNA(VLOOKUP($B67,DELICIAS!$BR$5:$CF$29,14,FALSE),0)+_xlfn.IFNA(VLOOKUP($B67,JAMBALÓ!$BR$5:$CF$29,14,FALSE),0)+_xlfn.IFNA(VLOOKUP($B67,CANALON!$BR$5:$CF$29,14,FALSE),0)+_xlfn.IFNA(VLOOKUP($B67,OTROS!$B$5:$P$29,14,FALSE),0)</f>
        <v>0</v>
      </c>
      <c r="J67" s="18">
        <f>_xlfn.IFNA(VLOOKUP($B67,MIRANDA!$CI$5:$CW$29,14,FALSE),0)+_xlfn.IFNA(VLOOKUP($B67,CORINTO!$CI$3:$CW$27,14,FALSE),0)+_xlfn.IFNA(VLOOKUP($B67,'SANTANDER DE Q'!$CI$5:$CW$29,14,FALSE),0)+_xlfn.IFNA(VLOOKUP($B67,CALOTO!$CI$5:$CW$29,14,FALSE),0)+_xlfn.IFNA(VLOOKUP($B67,SUAREZ!$CI$5:$CW$29,14,FALSE),0)+_xlfn.IFNA(VLOOKUP($B67,'BUENOS AIRES'!$CI$5:$CW$29,14,FALSE),0)+_xlfn.IFNA(VLOOKUP($B67,DELICIAS!$CI$5:$CW$29,14,FALSE),0)+_xlfn.IFNA(VLOOKUP($B67,JAMBALÓ!$CI$5:$CW$29,14,FALSE),0)+_xlfn.IFNA(VLOOKUP($B67,CANALON!$CI$5:$CW$29,14,FALSE),0)</f>
        <v>0</v>
      </c>
      <c r="K67" s="18">
        <f>_xlfn.IFNA(VLOOKUP($B67,MIRANDA!$CZ$5:$DN$29,14,FALSE),0)+_xlfn.IFNA(VLOOKUP($B67,CORINTO!$CZ$3:$DN$27,14,FALSE),0)+_xlfn.IFNA(VLOOKUP($B67,'SANTANDER DE Q'!$CZ$5:$DN$29,14,FALSE),0)+_xlfn.IFNA(VLOOKUP($B67,CALOTO!$CZ$5:$DN$29,14,FALSE),0)+_xlfn.IFNA(VLOOKUP($B67,SUAREZ!$CZ$5:$DN$29,14,FALSE),0)+_xlfn.IFNA(VLOOKUP($B67,'BUENOS AIRES'!$CZ$5:$DN$29,14,FALSE),0)+_xlfn.IFNA(VLOOKUP($B67,DELICIAS!$CZ$5:$DN$29,14,FALSE),0)+_xlfn.IFNA(VLOOKUP($B67,JAMBALÓ!$CZ$5:$DN$29,14,FALSE),0)+_xlfn.IFNA(VLOOKUP($B67,CANALON!$CZ$5:$DN$29,14,FALSE),0)</f>
        <v>0</v>
      </c>
      <c r="L67" s="18">
        <f>_xlfn.IFNA(VLOOKUP($B67,MIRANDA!$DQ$5:$EE$29,14,FALSE),0)+_xlfn.IFNA(VLOOKUP($B67,CORINTO!$DQ$3:$EE$27,14,FALSE),0)+_xlfn.IFNA(VLOOKUP($B67,'SANTANDER DE Q'!$DQ$5:$EE$29,14,FALSE),0)+_xlfn.IFNA(VLOOKUP($B67,CALOTO!$DQ$5:$EE$29,14,FALSE),0)+_xlfn.IFNA(VLOOKUP($B67,SUAREZ!$DQ$5:$EE$29,14,FALSE),0)+_xlfn.IFNA(VLOOKUP($B67,'BUENOS AIRES'!$DQ$5:$EE$29,14,FALSE),0)+_xlfn.IFNA(VLOOKUP($B67,DELICIAS!$DQ$5:$EE$29,14,FALSE),0)+_xlfn.IFNA(VLOOKUP($B67,JAMBALÓ!$DQ$5:$EE$29,14,FALSE),0)+_xlfn.IFNA(VLOOKUP($B67,CANALON!$DQ$5:$EE$29,14,FALSE),0)+_xlfn.IFNA(VLOOKUP($B67,OTROS!$S$5:$AG$29,14,FALSE),0)</f>
        <v>0</v>
      </c>
      <c r="M67" s="18">
        <f>_xlfn.IFNA(VLOOKUP($B67,MIRANDA!$EH$5:$EV$29,14,FALSE),0)+_xlfn.IFNA(VLOOKUP($B67,CORINTO!$EH$3:$EV$27,14,FALSE),0)+_xlfn.IFNA(VLOOKUP($B67,'SANTANDER DE Q'!$EH$5:$EV$29,14,FALSE),0)+_xlfn.IFNA(VLOOKUP($B67,CALOTO!$EH$5:$EV$29,14,FALSE),0)+_xlfn.IFNA(VLOOKUP($B67,SUAREZ!$EH$5:$EV$29,14,FALSE),0)+_xlfn.IFNA(VLOOKUP($B67,'BUENOS AIRES'!$EH$5:$EV$29,14,FALSE),0)+_xlfn.IFNA(VLOOKUP($B67,DELICIAS!$EH$5:$EV$29,14,FALSE),0)+_xlfn.IFNA(VLOOKUP($B67,JAMBALÓ!$EH$5:$EV$29,14,FALSE),0)+_xlfn.IFNA(VLOOKUP($B67,CANALON!$EH$5:$EV$29,14,FALSE),0)+_xlfn.IFNA(VLOOKUP($B67,OTROS!$AJ$5:$AX$29,14,FALSE),0)</f>
        <v>0</v>
      </c>
      <c r="N67" s="18">
        <f>_xlfn.IFNA(VLOOKUP($B67,MIRANDA!$EY$5:$FM$29,14,FALSE),0)+_xlfn.IFNA(VLOOKUP($B67,CORINTO!$EY$3:$FM$27,14,FALSE),0)+_xlfn.IFNA(VLOOKUP($B67,'SANTANDER DE Q'!$EY$5:$FM$29,14,FALSE),0)+_xlfn.IFNA(VLOOKUP($B67,CALOTO!$EY$5:$FM$29,14,FALSE),0)+_xlfn.IFNA(VLOOKUP($B67,SUAREZ!$EY$5:$FM$29,14,FALSE),0)+_xlfn.IFNA(VLOOKUP($B67,'BUENOS AIRES'!$EY$5:$FM$29,14,FALSE),0)+_xlfn.IFNA(VLOOKUP($B67,DELICIAS!$EY$5:$FM$29,14,FALSE),0)+_xlfn.IFNA(VLOOKUP($B67,JAMBALÓ!$EY$5:$FM$29,14,FALSE),0)+_xlfn.IFNA(VLOOKUP($B67,CANALON!$EY$5:$FM$29,14,FALSE),0)+_xlfn.IFNA(VLOOKUP($B67,OTROS!$BA$5:$BO$29,14,FALSE),0)</f>
        <v>0</v>
      </c>
      <c r="O67" s="18">
        <f>_xlfn.IFNA(VLOOKUP($B67,MIRANDA!$FP$5:$GD$29,14,FALSE),0)+_xlfn.IFNA(VLOOKUP($B67,CORINTO!$FP$3:$GD$27,14,FALSE),0)+_xlfn.IFNA(VLOOKUP($B67,'SANTANDER DE Q'!$FP$5:$GD$29,14,FALSE),0)+_xlfn.IFNA(VLOOKUP($B67,CALOTO!$FP$5:$GD$29,14,FALSE),0)+_xlfn.IFNA(VLOOKUP($B67,SUAREZ!$FP$5:$GD$29,14,FALSE),0)+_xlfn.IFNA(VLOOKUP($B67,'BUENOS AIRES'!$FP$5:$GD$29,14,FALSE),0)+_xlfn.IFNA(VLOOKUP($B67,DELICIAS!$FP$5:$GD$29,14,FALSE),0)+_xlfn.IFNA(VLOOKUP($B67,JAMBALÓ!$FP$5:$GD$29,14,FALSE),0)+_xlfn.IFNA(VLOOKUP($B67,CANALON!$FP$5:$GD$29,14,FALSE),0)+_xlfn.IFNA(VLOOKUP($B67,OTROS!$BR$5:$CF$29,14,FALSE),0)</f>
        <v>0</v>
      </c>
      <c r="P67" s="18">
        <f>_xlfn.IFNA(VLOOKUP($B67,MIRANDA!$GG$5:$GU$29,14,FALSE),0)+_xlfn.IFNA(VLOOKUP($B67,CORINTO!$GG$3:$GU$27,14,FALSE),0)+_xlfn.IFNA(VLOOKUP($B67,'SANTANDER DE Q'!$GG$5:$GU$29,14,FALSE),0)+_xlfn.IFNA(VLOOKUP($B67,CALOTO!$GG$5:$GU$29,14,FALSE),0)+_xlfn.IFNA(VLOOKUP($B67,SUAREZ!$GG$5:$GU$29,14,FALSE),0)+_xlfn.IFNA(VLOOKUP($B67,'BUENOS AIRES'!$GG$5:$GU$29,14,FALSE),0)+_xlfn.IFNA(VLOOKUP($B67,DELICIAS!$GG$5:$GU$29,14,FALSE),0)+_xlfn.IFNA(VLOOKUP($B67,JAMBALÓ!$GG$5:$GU$29,14,FALSE),0)+_xlfn.IFNA(VLOOKUP($B67,CANALON!$GG$5:$GU$29,14,FALSE),0)+_xlfn.IFNA(VLOOKUP($B67,OTROS!$CI$5:$CW$29,14,FALSE),0)</f>
        <v>0</v>
      </c>
      <c r="Q67" s="18">
        <f>_xlfn.IFNA(VLOOKUP($B67,MIRANDA!$GX$5:$HL$29,14,FALSE),0)+_xlfn.IFNA(VLOOKUP($B67,CORINTO!$GX$3:$HL$27,14,FALSE),0)+_xlfn.IFNA(VLOOKUP($B67,'SANTANDER DE Q'!$GX$5:$HL$29,14,FALSE),0)+_xlfn.IFNA(VLOOKUP($B67,CALOTO!$GX$5:$HL$29,14,FALSE),0)+_xlfn.IFNA(VLOOKUP($B67,SUAREZ!$GX$5:$HL$29,14,FALSE),0)+_xlfn.IFNA(VLOOKUP($B67,'BUENOS AIRES'!$GX$5:$HL$29,14,FALSE),0)+_xlfn.IFNA(VLOOKUP($B67,DELICIAS!$GX$5:$HL$29,14,FALSE),0)+_xlfn.IFNA(VLOOKUP($B67,JAMBALÓ!$GX$5:$HL$29,14,FALSE),0)+_xlfn.IFNA(VLOOKUP($B67,CANALON!$GX$5:$HL$29,14,FALSE),0)</f>
        <v>0</v>
      </c>
      <c r="R67" s="18">
        <f>_xlfn.IFNA(VLOOKUP($B67,MIRANDA!$HO$5:$IC$29,14,FALSE),0)+_xlfn.IFNA(VLOOKUP($B67,CORINTO!$HO$3:$IC$27,14,FALSE),0)+_xlfn.IFNA(VLOOKUP($B67,'SANTANDER DE Q'!$HO$5:$IC$29,14,FALSE),0)+_xlfn.IFNA(VLOOKUP($B67,CALOTO!$HO$5:$IC$29,14,FALSE),0)+_xlfn.IFNA(VLOOKUP($B67,SUAREZ!$HO$5:$IC$29,14,FALSE),0)+_xlfn.IFNA(VLOOKUP($B67,'BUENOS AIRES'!$HO$5:$IC$29,14,FALSE),0)+_xlfn.IFNA(VLOOKUP($B67,DELICIAS!$HO$5:$IC$29,14,FALSE),0)+_xlfn.IFNA(VLOOKUP($B67,JAMBALÓ!$HO$5:$IC$29,14,FALSE),0)+_xlfn.IFNA(VLOOKUP($B67,CANALON!$HO$5:$IC$29,14,FALSE),0)</f>
        <v>0</v>
      </c>
      <c r="S67" s="18">
        <f t="shared" si="4"/>
        <v>0</v>
      </c>
      <c r="T67" s="18">
        <f t="shared" si="5"/>
        <v>0</v>
      </c>
      <c r="U67" s="64"/>
      <c r="V67" s="1"/>
    </row>
    <row r="68" spans="1:22" x14ac:dyDescent="0.2">
      <c r="A68" s="18" t="s">
        <v>49</v>
      </c>
      <c r="B68" s="18" t="s">
        <v>52</v>
      </c>
      <c r="C68" s="18" t="s">
        <v>53</v>
      </c>
      <c r="D68" s="74">
        <v>1</v>
      </c>
      <c r="E68" s="18">
        <f>_xlfn.IFNA(VLOOKUP($B68,MIRANDA!$B$5:$P$29,14,FALSE),0)+_xlfn.IFNA(VLOOKUP($B68,CORINTO!$B$3:$P$27,14,FALSE),0)+_xlfn.IFNA(VLOOKUP($B68,'SANTANDER DE Q'!$B$5:$P$29,14,FALSE),0)+_xlfn.IFNA(VLOOKUP($B68,CALOTO!$B$5:$P$29,14,FALSE),0)+_xlfn.IFNA(VLOOKUP($B68,SUAREZ!$B$5:$P$29,14,FALSE),0)+_xlfn.IFNA(VLOOKUP($B68,'BUENOS AIRES'!$B$5:$P$29,14,FALSE),0)+_xlfn.IFNA(VLOOKUP($B68,DELICIAS!$B$5:$P$29,14,FALSE),0)+_xlfn.IFNA(VLOOKUP($B68,[1]JAMBOLÓ!$B$19:$P$43,14,FALSE),0)+_xlfn.IFNA(VLOOKUP($B68,CANALON!$B$5:$P$29,14,FALSE),0)</f>
        <v>0</v>
      </c>
      <c r="F68" s="18">
        <f>_xlfn.IFNA(VLOOKUP($B68,MIRANDA!$S$5:$AG$29,14,FALSE),0)+_xlfn.IFNA(VLOOKUP($B68,CORINTO!$S$3:$AG$27,14,FALSE),0)+_xlfn.IFNA(VLOOKUP($B68,'SANTANDER DE Q'!$S$5:$AG$29,14,FALSE),0)+_xlfn.IFNA(VLOOKUP($B68,CALOTO!$S$5:$AG$29,14,FALSE),0)+_xlfn.IFNA(VLOOKUP($B68,SUAREZ!$S$5:$AG$29,14,FALSE),0)+_xlfn.IFNA(VLOOKUP($B68,'BUENOS AIRES'!$S$5:$AG$29,14,FALSE),0)+_xlfn.IFNA(VLOOKUP($B68,DELICIAS!$S$5:$AG$29,14,FALSE),0)+_xlfn.IFNA(VLOOKUP($B68,[1]JAMBOLÓ!$S$19:$AG$43,14,FALSE),0)+_xlfn.IFNA(VLOOKUP($B68,CANALON!$S$5:$AG$29,14,FALSE),0)</f>
        <v>0</v>
      </c>
      <c r="G68" s="18">
        <f>_xlfn.IFNA(VLOOKUP($B68,MIRANDA!$AJ$5:$AX$29,14,FALSE),0)+_xlfn.IFNA(VLOOKUP($B68,CORINTO!$AJ$3:$AX$27,14,FALSE),0)+_xlfn.IFNA(VLOOKUP($B68,'SANTANDER DE Q'!$AJ$5:$AX$29,14,FALSE),0)+_xlfn.IFNA(VLOOKUP($B68,CALOTO!$AJ$5:$AX$29,14,FALSE),0)+_xlfn.IFNA(VLOOKUP($B68,SUAREZ!$AJ$5:$AX$29,14,FALSE),0)+_xlfn.IFNA(VLOOKUP($B68,'BUENOS AIRES'!$AJ$5:$AX$29,14,FALSE),0)+_xlfn.IFNA(VLOOKUP($B68,DELICIAS!$AJ$5:$AX$29,14,FALSE),0)+_xlfn.IFNA(VLOOKUP($B68,[1]JAMBOLÓ!$AJ$19:$AX$43,14,FALSE),0)+_xlfn.IFNA(VLOOKUP($B68,CANALON!$AJ$5:$AX$29,14,FALSE),0)</f>
        <v>0</v>
      </c>
      <c r="H68" s="18">
        <f>_xlfn.IFNA(VLOOKUP($B68,MIRANDA!$BA$5:$BO$29,14,FALSE),0)+_xlfn.IFNA(VLOOKUP($B68,CORINTO!$BA$3:$BO$27,14,FALSE),0)+_xlfn.IFNA(VLOOKUP($B68,'SANTANDER DE Q'!$BA$5:$BO$29,14,FALSE),0)+_xlfn.IFNA(VLOOKUP($B68,CALOTO!$BA$5:$BO$29,14,FALSE),0)+_xlfn.IFNA(VLOOKUP($B68,SUAREZ!$BA$5:$BO$29,14,FALSE),0)+_xlfn.IFNA(VLOOKUP($B68,'BUENOS AIRES'!$BA$5:$BO$29,14,FALSE),0)+_xlfn.IFNA(VLOOKUP($B68,DELICIAS!$BA$5:$BO$29,14,FALSE),0)+_xlfn.IFNA(VLOOKUP($B68,JAMBALÓ!$BA$5:$BO$29,14,FALSE),0)+_xlfn.IFNA(VLOOKUP($B68,CANALON!$BA$5:$BO$29,14,FALSE),0)</f>
        <v>0</v>
      </c>
      <c r="I68" s="18">
        <f>_xlfn.IFNA(VLOOKUP($B68,MIRANDA!$BR$5:$CF$29,14,FALSE),0)+_xlfn.IFNA(VLOOKUP($B68,CORINTO!$BR$3:$CF$27,14,FALSE),0)+_xlfn.IFNA(VLOOKUP($B68,'SANTANDER DE Q'!$BR$5:$CF$29,14,FALSE),0)+_xlfn.IFNA(VLOOKUP($B68,CALOTO!$BR$5:$CF$29,14,FALSE),0)+_xlfn.IFNA(VLOOKUP($B68,SUAREZ!$BR$5:$CF$29,14,FALSE),0)+_xlfn.IFNA(VLOOKUP($B68,'BUENOS AIRES'!$BR$5:$CF$29,14,FALSE),0)+_xlfn.IFNA(VLOOKUP($B68,DELICIAS!$BR$5:$CF$29,14,FALSE),0)+_xlfn.IFNA(VLOOKUP($B68,JAMBALÓ!$BR$5:$CF$29,14,FALSE),0)+_xlfn.IFNA(VLOOKUP($B68,CANALON!$BR$5:$CF$29,14,FALSE),0)+_xlfn.IFNA(VLOOKUP($B68,OTROS!$B$5:$P$29,14,FALSE),0)</f>
        <v>0</v>
      </c>
      <c r="J68" s="18">
        <f>_xlfn.IFNA(VLOOKUP($B68,MIRANDA!$CI$5:$CW$29,14,FALSE),0)+_xlfn.IFNA(VLOOKUP($B68,CORINTO!$CI$3:$CW$27,14,FALSE),0)+_xlfn.IFNA(VLOOKUP($B68,'SANTANDER DE Q'!$CI$5:$CW$29,14,FALSE),0)+_xlfn.IFNA(VLOOKUP($B68,CALOTO!$CI$5:$CW$29,14,FALSE),0)+_xlfn.IFNA(VLOOKUP($B68,SUAREZ!$CI$5:$CW$29,14,FALSE),0)+_xlfn.IFNA(VLOOKUP($B68,'BUENOS AIRES'!$CI$5:$CW$29,14,FALSE),0)+_xlfn.IFNA(VLOOKUP($B68,DELICIAS!$CI$5:$CW$29,14,FALSE),0)+_xlfn.IFNA(VLOOKUP($B68,JAMBALÓ!$CI$5:$CW$29,14,FALSE),0)+_xlfn.IFNA(VLOOKUP($B68,CANALON!$CI$5:$CW$29,14,FALSE),0)</f>
        <v>0</v>
      </c>
      <c r="K68" s="18">
        <f>_xlfn.IFNA(VLOOKUP($B68,MIRANDA!$CZ$5:$DN$29,14,FALSE),0)+_xlfn.IFNA(VLOOKUP($B68,CORINTO!$CZ$3:$DN$27,14,FALSE),0)+_xlfn.IFNA(VLOOKUP($B68,'SANTANDER DE Q'!$CZ$5:$DN$29,14,FALSE),0)+_xlfn.IFNA(VLOOKUP($B68,CALOTO!$CZ$5:$DN$29,14,FALSE),0)+_xlfn.IFNA(VLOOKUP($B68,SUAREZ!$CZ$5:$DN$29,14,FALSE),0)+_xlfn.IFNA(VLOOKUP($B68,'BUENOS AIRES'!$CZ$5:$DN$29,14,FALSE),0)+_xlfn.IFNA(VLOOKUP($B68,DELICIAS!$CZ$5:$DN$29,14,FALSE),0)+_xlfn.IFNA(VLOOKUP($B68,JAMBALÓ!$CZ$5:$DN$29,14,FALSE),0)+_xlfn.IFNA(VLOOKUP($B68,CANALON!$CZ$5:$DN$29,14,FALSE),0)</f>
        <v>0</v>
      </c>
      <c r="L68" s="18">
        <f>_xlfn.IFNA(VLOOKUP($B68,MIRANDA!$DQ$5:$EE$29,14,FALSE),0)+_xlfn.IFNA(VLOOKUP($B68,CORINTO!$DQ$3:$EE$27,14,FALSE),0)+_xlfn.IFNA(VLOOKUP($B68,'SANTANDER DE Q'!$DQ$5:$EE$29,14,FALSE),0)+_xlfn.IFNA(VLOOKUP($B68,CALOTO!$DQ$5:$EE$29,14,FALSE),0)+_xlfn.IFNA(VLOOKUP($B68,SUAREZ!$DQ$5:$EE$29,14,FALSE),0)+_xlfn.IFNA(VLOOKUP($B68,'BUENOS AIRES'!$DQ$5:$EE$29,14,FALSE),0)+_xlfn.IFNA(VLOOKUP($B68,DELICIAS!$DQ$5:$EE$29,14,FALSE),0)+_xlfn.IFNA(VLOOKUP($B68,JAMBALÓ!$DQ$5:$EE$29,14,FALSE),0)+_xlfn.IFNA(VLOOKUP($B68,CANALON!$DQ$5:$EE$29,14,FALSE),0)+_xlfn.IFNA(VLOOKUP($B68,OTROS!$S$5:$AG$29,14,FALSE),0)</f>
        <v>0</v>
      </c>
      <c r="M68" s="18">
        <f>_xlfn.IFNA(VLOOKUP($B68,MIRANDA!$EH$5:$EV$29,14,FALSE),0)+_xlfn.IFNA(VLOOKUP($B68,CORINTO!$EH$3:$EV$27,14,FALSE),0)+_xlfn.IFNA(VLOOKUP($B68,'SANTANDER DE Q'!$EH$5:$EV$29,14,FALSE),0)+_xlfn.IFNA(VLOOKUP($B68,CALOTO!$EH$5:$EV$29,14,FALSE),0)+_xlfn.IFNA(VLOOKUP($B68,SUAREZ!$EH$5:$EV$29,14,FALSE),0)+_xlfn.IFNA(VLOOKUP($B68,'BUENOS AIRES'!$EH$5:$EV$29,14,FALSE),0)+_xlfn.IFNA(VLOOKUP($B68,DELICIAS!$EH$5:$EV$29,14,FALSE),0)+_xlfn.IFNA(VLOOKUP($B68,JAMBALÓ!$EH$5:$EV$29,14,FALSE),0)+_xlfn.IFNA(VLOOKUP($B68,CANALON!$EH$5:$EV$29,14,FALSE),0)+_xlfn.IFNA(VLOOKUP($B68,OTROS!$AJ$5:$AX$29,14,FALSE),0)</f>
        <v>0</v>
      </c>
      <c r="N68" s="18">
        <f>_xlfn.IFNA(VLOOKUP($B68,MIRANDA!$EY$5:$FM$29,14,FALSE),0)+_xlfn.IFNA(VLOOKUP($B68,CORINTO!$EY$3:$FM$27,14,FALSE),0)+_xlfn.IFNA(VLOOKUP($B68,'SANTANDER DE Q'!$EY$5:$FM$29,14,FALSE),0)+_xlfn.IFNA(VLOOKUP($B68,CALOTO!$EY$5:$FM$29,14,FALSE),0)+_xlfn.IFNA(VLOOKUP($B68,SUAREZ!$EY$5:$FM$29,14,FALSE),0)+_xlfn.IFNA(VLOOKUP($B68,'BUENOS AIRES'!$EY$5:$FM$29,14,FALSE),0)+_xlfn.IFNA(VLOOKUP($B68,DELICIAS!$EY$5:$FM$29,14,FALSE),0)+_xlfn.IFNA(VLOOKUP($B68,JAMBALÓ!$EY$5:$FM$29,14,FALSE),0)+_xlfn.IFNA(VLOOKUP($B68,CANALON!$EY$5:$FM$29,14,FALSE),0)+_xlfn.IFNA(VLOOKUP($B68,OTROS!$BA$5:$BO$29,14,FALSE),0)</f>
        <v>0</v>
      </c>
      <c r="O68" s="18">
        <f>_xlfn.IFNA(VLOOKUP($B68,MIRANDA!$FP$5:$GD$29,14,FALSE),0)+_xlfn.IFNA(VLOOKUP($B68,CORINTO!$FP$3:$GD$27,14,FALSE),0)+_xlfn.IFNA(VLOOKUP($B68,'SANTANDER DE Q'!$FP$5:$GD$29,14,FALSE),0)+_xlfn.IFNA(VLOOKUP($B68,CALOTO!$FP$5:$GD$29,14,FALSE),0)+_xlfn.IFNA(VLOOKUP($B68,SUAREZ!$FP$5:$GD$29,14,FALSE),0)+_xlfn.IFNA(VLOOKUP($B68,'BUENOS AIRES'!$FP$5:$GD$29,14,FALSE),0)+_xlfn.IFNA(VLOOKUP($B68,DELICIAS!$FP$5:$GD$29,14,FALSE),0)+_xlfn.IFNA(VLOOKUP($B68,JAMBALÓ!$FP$5:$GD$29,14,FALSE),0)+_xlfn.IFNA(VLOOKUP($B68,CANALON!$FP$5:$GD$29,14,FALSE),0)+_xlfn.IFNA(VLOOKUP($B68,OTROS!$BR$5:$CF$29,14,FALSE),0)</f>
        <v>0</v>
      </c>
      <c r="P68" s="18">
        <f>_xlfn.IFNA(VLOOKUP($B68,MIRANDA!$GG$5:$GU$29,14,FALSE),0)+_xlfn.IFNA(VLOOKUP($B68,CORINTO!$GG$3:$GU$27,14,FALSE),0)+_xlfn.IFNA(VLOOKUP($B68,'SANTANDER DE Q'!$GG$5:$GU$29,14,FALSE),0)+_xlfn.IFNA(VLOOKUP($B68,CALOTO!$GG$5:$GU$29,14,FALSE),0)+_xlfn.IFNA(VLOOKUP($B68,SUAREZ!$GG$5:$GU$29,14,FALSE),0)+_xlfn.IFNA(VLOOKUP($B68,'BUENOS AIRES'!$GG$5:$GU$29,14,FALSE),0)+_xlfn.IFNA(VLOOKUP($B68,DELICIAS!$GG$5:$GU$29,14,FALSE),0)+_xlfn.IFNA(VLOOKUP($B68,JAMBALÓ!$GG$5:$GU$29,14,FALSE),0)+_xlfn.IFNA(VLOOKUP($B68,CANALON!$GG$5:$GU$29,14,FALSE),0)+_xlfn.IFNA(VLOOKUP($B68,OTROS!$CI$5:$CW$29,14,FALSE),0)</f>
        <v>0</v>
      </c>
      <c r="Q68" s="18">
        <f>_xlfn.IFNA(VLOOKUP($B68,MIRANDA!$GX$5:$HL$29,14,FALSE),0)+_xlfn.IFNA(VLOOKUP($B68,CORINTO!$GX$3:$HL$27,14,FALSE),0)+_xlfn.IFNA(VLOOKUP($B68,'SANTANDER DE Q'!$GX$5:$HL$29,14,FALSE),0)+_xlfn.IFNA(VLOOKUP($B68,CALOTO!$GX$5:$HL$29,14,FALSE),0)+_xlfn.IFNA(VLOOKUP($B68,SUAREZ!$GX$5:$HL$29,14,FALSE),0)+_xlfn.IFNA(VLOOKUP($B68,'BUENOS AIRES'!$GX$5:$HL$29,14,FALSE),0)+_xlfn.IFNA(VLOOKUP($B68,DELICIAS!$GX$5:$HL$29,14,FALSE),0)+_xlfn.IFNA(VLOOKUP($B68,JAMBALÓ!$GX$5:$HL$29,14,FALSE),0)+_xlfn.IFNA(VLOOKUP($B68,CANALON!$GX$5:$HL$29,14,FALSE),0)</f>
        <v>0</v>
      </c>
      <c r="R68" s="18">
        <f>_xlfn.IFNA(VLOOKUP($B68,MIRANDA!$HO$5:$IC$29,14,FALSE),0)+_xlfn.IFNA(VLOOKUP($B68,CORINTO!$HO$3:$IC$27,14,FALSE),0)+_xlfn.IFNA(VLOOKUP($B68,'SANTANDER DE Q'!$HO$5:$IC$29,14,FALSE),0)+_xlfn.IFNA(VLOOKUP($B68,CALOTO!$HO$5:$IC$29,14,FALSE),0)+_xlfn.IFNA(VLOOKUP($B68,SUAREZ!$HO$5:$IC$29,14,FALSE),0)+_xlfn.IFNA(VLOOKUP($B68,'BUENOS AIRES'!$HO$5:$IC$29,14,FALSE),0)+_xlfn.IFNA(VLOOKUP($B68,DELICIAS!$HO$5:$IC$29,14,FALSE),0)+_xlfn.IFNA(VLOOKUP($B68,JAMBALÓ!$HO$5:$IC$29,14,FALSE),0)+_xlfn.IFNA(VLOOKUP($B68,CANALON!$HO$5:$IC$29,14,FALSE),0)</f>
        <v>0</v>
      </c>
      <c r="S68" s="18">
        <f t="shared" si="4"/>
        <v>0</v>
      </c>
      <c r="T68" s="18">
        <f t="shared" si="5"/>
        <v>0</v>
      </c>
      <c r="U68" s="64"/>
      <c r="V68" s="1"/>
    </row>
    <row r="69" spans="1:22" x14ac:dyDescent="0.2">
      <c r="A69" s="18" t="s">
        <v>49</v>
      </c>
      <c r="B69" s="18" t="s">
        <v>54</v>
      </c>
      <c r="C69" s="18" t="s">
        <v>55</v>
      </c>
      <c r="D69" s="74">
        <v>1</v>
      </c>
      <c r="E69" s="18">
        <f>_xlfn.IFNA(VLOOKUP($B69,MIRANDA!$B$5:$P$29,14,FALSE),0)+_xlfn.IFNA(VLOOKUP($B69,CORINTO!$B$3:$P$27,14,FALSE),0)+_xlfn.IFNA(VLOOKUP($B69,'SANTANDER DE Q'!$B$5:$P$29,14,FALSE),0)+_xlfn.IFNA(VLOOKUP($B69,CALOTO!$B$5:$P$29,14,FALSE),0)+_xlfn.IFNA(VLOOKUP($B69,SUAREZ!$B$5:$P$29,14,FALSE),0)+_xlfn.IFNA(VLOOKUP($B69,'BUENOS AIRES'!$B$5:$P$29,14,FALSE),0)+_xlfn.IFNA(VLOOKUP($B69,DELICIAS!$B$5:$P$29,14,FALSE),0)+_xlfn.IFNA(VLOOKUP($B69,[1]JAMBOLÓ!$B$19:$P$43,14,FALSE),0)+_xlfn.IFNA(VLOOKUP($B69,CANALON!$B$5:$P$29,14,FALSE),0)</f>
        <v>0</v>
      </c>
      <c r="F69" s="18">
        <f>_xlfn.IFNA(VLOOKUP($B69,MIRANDA!$S$5:$AG$29,14,FALSE),0)+_xlfn.IFNA(VLOOKUP($B69,CORINTO!$S$3:$AG$27,14,FALSE),0)+_xlfn.IFNA(VLOOKUP($B69,'SANTANDER DE Q'!$S$5:$AG$29,14,FALSE),0)+_xlfn.IFNA(VLOOKUP($B69,CALOTO!$S$5:$AG$29,14,FALSE),0)+_xlfn.IFNA(VLOOKUP($B69,SUAREZ!$S$5:$AG$29,14,FALSE),0)+_xlfn.IFNA(VLOOKUP($B69,'BUENOS AIRES'!$S$5:$AG$29,14,FALSE),0)+_xlfn.IFNA(VLOOKUP($B69,DELICIAS!$S$5:$AG$29,14,FALSE),0)+_xlfn.IFNA(VLOOKUP($B69,[1]JAMBOLÓ!$S$19:$AG$43,14,FALSE),0)+_xlfn.IFNA(VLOOKUP($B69,CANALON!$S$5:$AG$29,14,FALSE),0)</f>
        <v>0</v>
      </c>
      <c r="G69" s="18">
        <f>_xlfn.IFNA(VLOOKUP($B69,MIRANDA!$AJ$5:$AX$29,14,FALSE),0)+_xlfn.IFNA(VLOOKUP($B69,CORINTO!$AJ$3:$AX$27,14,FALSE),0)+_xlfn.IFNA(VLOOKUP($B69,'SANTANDER DE Q'!$AJ$5:$AX$29,14,FALSE),0)+_xlfn.IFNA(VLOOKUP($B69,CALOTO!$AJ$5:$AX$29,14,FALSE),0)+_xlfn.IFNA(VLOOKUP($B69,SUAREZ!$AJ$5:$AX$29,14,FALSE),0)+_xlfn.IFNA(VLOOKUP($B69,'BUENOS AIRES'!$AJ$5:$AX$29,14,FALSE),0)+_xlfn.IFNA(VLOOKUP($B69,DELICIAS!$AJ$5:$AX$29,14,FALSE),0)+_xlfn.IFNA(VLOOKUP($B69,[1]JAMBOLÓ!$AJ$19:$AX$43,14,FALSE),0)+_xlfn.IFNA(VLOOKUP($B69,CANALON!$AJ$5:$AX$29,14,FALSE),0)</f>
        <v>0</v>
      </c>
      <c r="H69" s="18">
        <f>_xlfn.IFNA(VLOOKUP($B69,MIRANDA!$BA$5:$BO$29,14,FALSE),0)+_xlfn.IFNA(VLOOKUP($B69,CORINTO!$BA$3:$BO$27,14,FALSE),0)+_xlfn.IFNA(VLOOKUP($B69,'SANTANDER DE Q'!$BA$5:$BO$29,14,FALSE),0)+_xlfn.IFNA(VLOOKUP($B69,CALOTO!$BA$5:$BO$29,14,FALSE),0)+_xlfn.IFNA(VLOOKUP($B69,SUAREZ!$BA$5:$BO$29,14,FALSE),0)+_xlfn.IFNA(VLOOKUP($B69,'BUENOS AIRES'!$BA$5:$BO$29,14,FALSE),0)+_xlfn.IFNA(VLOOKUP($B69,DELICIAS!$BA$5:$BO$29,14,FALSE),0)+_xlfn.IFNA(VLOOKUP($B69,JAMBALÓ!$BA$5:$BO$29,14,FALSE),0)+_xlfn.IFNA(VLOOKUP($B69,CANALON!$BA$5:$BO$29,14,FALSE),0)</f>
        <v>0</v>
      </c>
      <c r="I69" s="18">
        <f>_xlfn.IFNA(VLOOKUP($B69,MIRANDA!$BR$5:$CF$29,14,FALSE),0)+_xlfn.IFNA(VLOOKUP($B69,CORINTO!$BR$3:$CF$27,14,FALSE),0)+_xlfn.IFNA(VLOOKUP($B69,'SANTANDER DE Q'!$BR$5:$CF$29,14,FALSE),0)+_xlfn.IFNA(VLOOKUP($B69,CALOTO!$BR$5:$CF$29,14,FALSE),0)+_xlfn.IFNA(VLOOKUP($B69,SUAREZ!$BR$5:$CF$29,14,FALSE),0)+_xlfn.IFNA(VLOOKUP($B69,'BUENOS AIRES'!$BR$5:$CF$29,14,FALSE),0)+_xlfn.IFNA(VLOOKUP($B69,DELICIAS!$BR$5:$CF$29,14,FALSE),0)+_xlfn.IFNA(VLOOKUP($B69,JAMBALÓ!$BR$5:$CF$29,14,FALSE),0)+_xlfn.IFNA(VLOOKUP($B69,CANALON!$BR$5:$CF$29,14,FALSE),0)+_xlfn.IFNA(VLOOKUP($B69,OTROS!$B$5:$P$29,14,FALSE),0)</f>
        <v>0</v>
      </c>
      <c r="J69" s="18">
        <f>_xlfn.IFNA(VLOOKUP($B69,MIRANDA!$CI$5:$CW$29,14,FALSE),0)+_xlfn.IFNA(VLOOKUP($B69,CORINTO!$CI$3:$CW$27,14,FALSE),0)+_xlfn.IFNA(VLOOKUP($B69,'SANTANDER DE Q'!$CI$5:$CW$29,14,FALSE),0)+_xlfn.IFNA(VLOOKUP($B69,CALOTO!$CI$5:$CW$29,14,FALSE),0)+_xlfn.IFNA(VLOOKUP($B69,SUAREZ!$CI$5:$CW$29,14,FALSE),0)+_xlfn.IFNA(VLOOKUP($B69,'BUENOS AIRES'!$CI$5:$CW$29,14,FALSE),0)+_xlfn.IFNA(VLOOKUP($B69,DELICIAS!$CI$5:$CW$29,14,FALSE),0)+_xlfn.IFNA(VLOOKUP($B69,JAMBALÓ!$CI$5:$CW$29,14,FALSE),0)+_xlfn.IFNA(VLOOKUP($B69,CANALON!$CI$5:$CW$29,14,FALSE),0)</f>
        <v>0</v>
      </c>
      <c r="K69" s="18">
        <f>_xlfn.IFNA(VLOOKUP($B69,MIRANDA!$CZ$5:$DN$29,14,FALSE),0)+_xlfn.IFNA(VLOOKUP($B69,CORINTO!$CZ$3:$DN$27,14,FALSE),0)+_xlfn.IFNA(VLOOKUP($B69,'SANTANDER DE Q'!$CZ$5:$DN$29,14,FALSE),0)+_xlfn.IFNA(VLOOKUP($B69,CALOTO!$CZ$5:$DN$29,14,FALSE),0)+_xlfn.IFNA(VLOOKUP($B69,SUAREZ!$CZ$5:$DN$29,14,FALSE),0)+_xlfn.IFNA(VLOOKUP($B69,'BUENOS AIRES'!$CZ$5:$DN$29,14,FALSE),0)+_xlfn.IFNA(VLOOKUP($B69,DELICIAS!$CZ$5:$DN$29,14,FALSE),0)+_xlfn.IFNA(VLOOKUP($B69,JAMBALÓ!$CZ$5:$DN$29,14,FALSE),0)+_xlfn.IFNA(VLOOKUP($B69,CANALON!$CZ$5:$DN$29,14,FALSE),0)</f>
        <v>0</v>
      </c>
      <c r="L69" s="18">
        <f>_xlfn.IFNA(VLOOKUP($B69,MIRANDA!$DQ$5:$EE$29,14,FALSE),0)+_xlfn.IFNA(VLOOKUP($B69,CORINTO!$DQ$3:$EE$27,14,FALSE),0)+_xlfn.IFNA(VLOOKUP($B69,'SANTANDER DE Q'!$DQ$5:$EE$29,14,FALSE),0)+_xlfn.IFNA(VLOOKUP($B69,CALOTO!$DQ$5:$EE$29,14,FALSE),0)+_xlfn.IFNA(VLOOKUP($B69,SUAREZ!$DQ$5:$EE$29,14,FALSE),0)+_xlfn.IFNA(VLOOKUP($B69,'BUENOS AIRES'!$DQ$5:$EE$29,14,FALSE),0)+_xlfn.IFNA(VLOOKUP($B69,DELICIAS!$DQ$5:$EE$29,14,FALSE),0)+_xlfn.IFNA(VLOOKUP($B69,JAMBALÓ!$DQ$5:$EE$29,14,FALSE),0)+_xlfn.IFNA(VLOOKUP($B69,CANALON!$DQ$5:$EE$29,14,FALSE),0)+_xlfn.IFNA(VLOOKUP($B69,OTROS!$S$5:$AG$29,14,FALSE),0)</f>
        <v>0</v>
      </c>
      <c r="M69" s="18">
        <f>_xlfn.IFNA(VLOOKUP($B69,MIRANDA!$EH$5:$EV$29,14,FALSE),0)+_xlfn.IFNA(VLOOKUP($B69,CORINTO!$EH$3:$EV$27,14,FALSE),0)+_xlfn.IFNA(VLOOKUP($B69,'SANTANDER DE Q'!$EH$5:$EV$29,14,FALSE),0)+_xlfn.IFNA(VLOOKUP($B69,CALOTO!$EH$5:$EV$29,14,FALSE),0)+_xlfn.IFNA(VLOOKUP($B69,SUAREZ!$EH$5:$EV$29,14,FALSE),0)+_xlfn.IFNA(VLOOKUP($B69,'BUENOS AIRES'!$EH$5:$EV$29,14,FALSE),0)+_xlfn.IFNA(VLOOKUP($B69,DELICIAS!$EH$5:$EV$29,14,FALSE),0)+_xlfn.IFNA(VLOOKUP($B69,JAMBALÓ!$EH$5:$EV$29,14,FALSE),0)+_xlfn.IFNA(VLOOKUP($B69,CANALON!$EH$5:$EV$29,14,FALSE),0)+_xlfn.IFNA(VLOOKUP($B69,OTROS!$AJ$5:$AX$29,14,FALSE),0)</f>
        <v>0</v>
      </c>
      <c r="N69" s="18">
        <f>_xlfn.IFNA(VLOOKUP($B69,MIRANDA!$EY$5:$FM$29,14,FALSE),0)+_xlfn.IFNA(VLOOKUP($B69,CORINTO!$EY$3:$FM$27,14,FALSE),0)+_xlfn.IFNA(VLOOKUP($B69,'SANTANDER DE Q'!$EY$5:$FM$29,14,FALSE),0)+_xlfn.IFNA(VLOOKUP($B69,CALOTO!$EY$5:$FM$29,14,FALSE),0)+_xlfn.IFNA(VLOOKUP($B69,SUAREZ!$EY$5:$FM$29,14,FALSE),0)+_xlfn.IFNA(VLOOKUP($B69,'BUENOS AIRES'!$EY$5:$FM$29,14,FALSE),0)+_xlfn.IFNA(VLOOKUP($B69,DELICIAS!$EY$5:$FM$29,14,FALSE),0)+_xlfn.IFNA(VLOOKUP($B69,JAMBALÓ!$EY$5:$FM$29,14,FALSE),0)+_xlfn.IFNA(VLOOKUP($B69,CANALON!$EY$5:$FM$29,14,FALSE),0)+_xlfn.IFNA(VLOOKUP($B69,OTROS!$BA$5:$BO$29,14,FALSE),0)</f>
        <v>0</v>
      </c>
      <c r="O69" s="18">
        <f>_xlfn.IFNA(VLOOKUP($B69,MIRANDA!$FP$5:$GD$29,14,FALSE),0)+_xlfn.IFNA(VLOOKUP($B69,CORINTO!$FP$3:$GD$27,14,FALSE),0)+_xlfn.IFNA(VLOOKUP($B69,'SANTANDER DE Q'!$FP$5:$GD$29,14,FALSE),0)+_xlfn.IFNA(VLOOKUP($B69,CALOTO!$FP$5:$GD$29,14,FALSE),0)+_xlfn.IFNA(VLOOKUP($B69,SUAREZ!$FP$5:$GD$29,14,FALSE),0)+_xlfn.IFNA(VLOOKUP($B69,'BUENOS AIRES'!$FP$5:$GD$29,14,FALSE),0)+_xlfn.IFNA(VLOOKUP($B69,DELICIAS!$FP$5:$GD$29,14,FALSE),0)+_xlfn.IFNA(VLOOKUP($B69,JAMBALÓ!$FP$5:$GD$29,14,FALSE),0)+_xlfn.IFNA(VLOOKUP($B69,CANALON!$FP$5:$GD$29,14,FALSE),0)+_xlfn.IFNA(VLOOKUP($B69,OTROS!$BR$5:$CF$29,14,FALSE),0)</f>
        <v>0</v>
      </c>
      <c r="P69" s="18">
        <f>_xlfn.IFNA(VLOOKUP($B69,MIRANDA!$GG$5:$GU$29,14,FALSE),0)+_xlfn.IFNA(VLOOKUP($B69,CORINTO!$GG$3:$GU$27,14,FALSE),0)+_xlfn.IFNA(VLOOKUP($B69,'SANTANDER DE Q'!$GG$5:$GU$29,14,FALSE),0)+_xlfn.IFNA(VLOOKUP($B69,CALOTO!$GG$5:$GU$29,14,FALSE),0)+_xlfn.IFNA(VLOOKUP($B69,SUAREZ!$GG$5:$GU$29,14,FALSE),0)+_xlfn.IFNA(VLOOKUP($B69,'BUENOS AIRES'!$GG$5:$GU$29,14,FALSE),0)+_xlfn.IFNA(VLOOKUP($B69,DELICIAS!$GG$5:$GU$29,14,FALSE),0)+_xlfn.IFNA(VLOOKUP($B69,JAMBALÓ!$GG$5:$GU$29,14,FALSE),0)+_xlfn.IFNA(VLOOKUP($B69,CANALON!$GG$5:$GU$29,14,FALSE),0)+_xlfn.IFNA(VLOOKUP($B69,OTROS!$CI$5:$CW$29,14,FALSE),0)</f>
        <v>0</v>
      </c>
      <c r="Q69" s="18">
        <f>_xlfn.IFNA(VLOOKUP($B69,MIRANDA!$GX$5:$HL$29,14,FALSE),0)+_xlfn.IFNA(VLOOKUP($B69,CORINTO!$GX$3:$HL$27,14,FALSE),0)+_xlfn.IFNA(VLOOKUP($B69,'SANTANDER DE Q'!$GX$5:$HL$29,14,FALSE),0)+_xlfn.IFNA(VLOOKUP($B69,CALOTO!$GX$5:$HL$29,14,FALSE),0)+_xlfn.IFNA(VLOOKUP($B69,SUAREZ!$GX$5:$HL$29,14,FALSE),0)+_xlfn.IFNA(VLOOKUP($B69,'BUENOS AIRES'!$GX$5:$HL$29,14,FALSE),0)+_xlfn.IFNA(VLOOKUP($B69,DELICIAS!$GX$5:$HL$29,14,FALSE),0)+_xlfn.IFNA(VLOOKUP($B69,JAMBALÓ!$GX$5:$HL$29,14,FALSE),0)+_xlfn.IFNA(VLOOKUP($B69,CANALON!$GX$5:$HL$29,14,FALSE),0)</f>
        <v>0</v>
      </c>
      <c r="R69" s="18">
        <f>_xlfn.IFNA(VLOOKUP($B69,MIRANDA!$HO$5:$IC$29,14,FALSE),0)+_xlfn.IFNA(VLOOKUP($B69,CORINTO!$HO$3:$IC$27,14,FALSE),0)+_xlfn.IFNA(VLOOKUP($B69,'SANTANDER DE Q'!$HO$5:$IC$29,14,FALSE),0)+_xlfn.IFNA(VLOOKUP($B69,CALOTO!$HO$5:$IC$29,14,FALSE),0)+_xlfn.IFNA(VLOOKUP($B69,SUAREZ!$HO$5:$IC$29,14,FALSE),0)+_xlfn.IFNA(VLOOKUP($B69,'BUENOS AIRES'!$HO$5:$IC$29,14,FALSE),0)+_xlfn.IFNA(VLOOKUP($B69,DELICIAS!$HO$5:$IC$29,14,FALSE),0)+_xlfn.IFNA(VLOOKUP($B69,JAMBALÓ!$HO$5:$IC$29,14,FALSE),0)+_xlfn.IFNA(VLOOKUP($B69,CANALON!$HO$5:$IC$29,14,FALSE),0)</f>
        <v>0</v>
      </c>
      <c r="S69" s="18">
        <f t="shared" si="4"/>
        <v>0</v>
      </c>
      <c r="T69" s="18">
        <f t="shared" si="5"/>
        <v>0</v>
      </c>
      <c r="U69" s="64"/>
      <c r="V69" s="1"/>
    </row>
    <row r="70" spans="1:22" x14ac:dyDescent="0.2">
      <c r="A70" s="18" t="s">
        <v>49</v>
      </c>
      <c r="B70" s="18" t="s">
        <v>56</v>
      </c>
      <c r="C70" s="18" t="s">
        <v>57</v>
      </c>
      <c r="D70" s="74">
        <v>1</v>
      </c>
      <c r="E70" s="18">
        <f>_xlfn.IFNA(VLOOKUP($B70,MIRANDA!$B$5:$P$29,14,FALSE),0)+_xlfn.IFNA(VLOOKUP($B70,CORINTO!$B$3:$P$27,14,FALSE),0)+_xlfn.IFNA(VLOOKUP($B70,'SANTANDER DE Q'!$B$5:$P$29,14,FALSE),0)+_xlfn.IFNA(VLOOKUP($B70,CALOTO!$B$5:$P$29,14,FALSE),0)+_xlfn.IFNA(VLOOKUP($B70,SUAREZ!$B$5:$P$29,14,FALSE),0)+_xlfn.IFNA(VLOOKUP($B70,'BUENOS AIRES'!$B$5:$P$29,14,FALSE),0)+_xlfn.IFNA(VLOOKUP($B70,DELICIAS!$B$5:$P$29,14,FALSE),0)+_xlfn.IFNA(VLOOKUP($B70,[1]JAMBOLÓ!$B$19:$P$43,14,FALSE),0)+_xlfn.IFNA(VLOOKUP($B70,CANALON!$B$5:$P$29,14,FALSE),0)</f>
        <v>0</v>
      </c>
      <c r="F70" s="18">
        <f>_xlfn.IFNA(VLOOKUP($B70,MIRANDA!$S$5:$AG$29,14,FALSE),0)+_xlfn.IFNA(VLOOKUP($B70,CORINTO!$S$3:$AG$27,14,FALSE),0)+_xlfn.IFNA(VLOOKUP($B70,'SANTANDER DE Q'!$S$5:$AG$29,14,FALSE),0)+_xlfn.IFNA(VLOOKUP($B70,CALOTO!$S$5:$AG$29,14,FALSE),0)+_xlfn.IFNA(VLOOKUP($B70,SUAREZ!$S$5:$AG$29,14,FALSE),0)+_xlfn.IFNA(VLOOKUP($B70,'BUENOS AIRES'!$S$5:$AG$29,14,FALSE),0)+_xlfn.IFNA(VLOOKUP($B70,DELICIAS!$S$5:$AG$29,14,FALSE),0)+_xlfn.IFNA(VLOOKUP($B70,[1]JAMBOLÓ!$S$19:$AG$43,14,FALSE),0)+_xlfn.IFNA(VLOOKUP($B70,CANALON!$S$5:$AG$29,14,FALSE),0)</f>
        <v>0</v>
      </c>
      <c r="G70" s="18">
        <f>_xlfn.IFNA(VLOOKUP($B70,MIRANDA!$AJ$5:$AX$29,14,FALSE),0)+_xlfn.IFNA(VLOOKUP($B70,CORINTO!$AJ$3:$AX$27,14,FALSE),0)+_xlfn.IFNA(VLOOKUP($B70,'SANTANDER DE Q'!$AJ$5:$AX$29,14,FALSE),0)+_xlfn.IFNA(VLOOKUP($B70,CALOTO!$AJ$5:$AX$29,14,FALSE),0)+_xlfn.IFNA(VLOOKUP($B70,SUAREZ!$AJ$5:$AX$29,14,FALSE),0)+_xlfn.IFNA(VLOOKUP($B70,'BUENOS AIRES'!$AJ$5:$AX$29,14,FALSE),0)+_xlfn.IFNA(VLOOKUP($B70,DELICIAS!$AJ$5:$AX$29,14,FALSE),0)+_xlfn.IFNA(VLOOKUP($B70,[1]JAMBOLÓ!$AJ$19:$AX$43,14,FALSE),0)+_xlfn.IFNA(VLOOKUP($B70,CANALON!$AJ$5:$AX$29,14,FALSE),0)</f>
        <v>0</v>
      </c>
      <c r="H70" s="18">
        <f>_xlfn.IFNA(VLOOKUP($B70,MIRANDA!$BA$5:$BO$29,14,FALSE),0)+_xlfn.IFNA(VLOOKUP($B70,CORINTO!$BA$3:$BO$27,14,FALSE),0)+_xlfn.IFNA(VLOOKUP($B70,'SANTANDER DE Q'!$BA$5:$BO$29,14,FALSE),0)+_xlfn.IFNA(VLOOKUP($B70,CALOTO!$BA$5:$BO$29,14,FALSE),0)+_xlfn.IFNA(VLOOKUP($B70,SUAREZ!$BA$5:$BO$29,14,FALSE),0)+_xlfn.IFNA(VLOOKUP($B70,'BUENOS AIRES'!$BA$5:$BO$29,14,FALSE),0)+_xlfn.IFNA(VLOOKUP($B70,DELICIAS!$BA$5:$BO$29,14,FALSE),0)+_xlfn.IFNA(VLOOKUP($B70,JAMBALÓ!$BA$5:$BO$29,14,FALSE),0)+_xlfn.IFNA(VLOOKUP($B70,CANALON!$BA$5:$BO$29,14,FALSE),0)</f>
        <v>0</v>
      </c>
      <c r="I70" s="18">
        <f>_xlfn.IFNA(VLOOKUP($B70,MIRANDA!$BR$5:$CF$29,14,FALSE),0)+_xlfn.IFNA(VLOOKUP($B70,CORINTO!$BR$3:$CF$27,14,FALSE),0)+_xlfn.IFNA(VLOOKUP($B70,'SANTANDER DE Q'!$BR$5:$CF$29,14,FALSE),0)+_xlfn.IFNA(VLOOKUP($B70,CALOTO!$BR$5:$CF$29,14,FALSE),0)+_xlfn.IFNA(VLOOKUP($B70,SUAREZ!$BR$5:$CF$29,14,FALSE),0)+_xlfn.IFNA(VLOOKUP($B70,'BUENOS AIRES'!$BR$5:$CF$29,14,FALSE),0)+_xlfn.IFNA(VLOOKUP($B70,DELICIAS!$BR$5:$CF$29,14,FALSE),0)+_xlfn.IFNA(VLOOKUP($B70,JAMBALÓ!$BR$5:$CF$29,14,FALSE),0)+_xlfn.IFNA(VLOOKUP($B70,CANALON!$BR$5:$CF$29,14,FALSE),0)+_xlfn.IFNA(VLOOKUP($B70,OTROS!$B$5:$P$29,14,FALSE),0)</f>
        <v>0</v>
      </c>
      <c r="J70" s="18">
        <f>_xlfn.IFNA(VLOOKUP($B70,MIRANDA!$CI$5:$CW$29,14,FALSE),0)+_xlfn.IFNA(VLOOKUP($B70,CORINTO!$CI$3:$CW$27,14,FALSE),0)+_xlfn.IFNA(VLOOKUP($B70,'SANTANDER DE Q'!$CI$5:$CW$29,14,FALSE),0)+_xlfn.IFNA(VLOOKUP($B70,CALOTO!$CI$5:$CW$29,14,FALSE),0)+_xlfn.IFNA(VLOOKUP($B70,SUAREZ!$CI$5:$CW$29,14,FALSE),0)+_xlfn.IFNA(VLOOKUP($B70,'BUENOS AIRES'!$CI$5:$CW$29,14,FALSE),0)+_xlfn.IFNA(VLOOKUP($B70,DELICIAS!$CI$5:$CW$29,14,FALSE),0)+_xlfn.IFNA(VLOOKUP($B70,JAMBALÓ!$CI$5:$CW$29,14,FALSE),0)+_xlfn.IFNA(VLOOKUP($B70,CANALON!$CI$5:$CW$29,14,FALSE),0)</f>
        <v>0</v>
      </c>
      <c r="K70" s="18">
        <f>_xlfn.IFNA(VLOOKUP($B70,MIRANDA!$CZ$5:$DN$29,14,FALSE),0)+_xlfn.IFNA(VLOOKUP($B70,CORINTO!$CZ$3:$DN$27,14,FALSE),0)+_xlfn.IFNA(VLOOKUP($B70,'SANTANDER DE Q'!$CZ$5:$DN$29,14,FALSE),0)+_xlfn.IFNA(VLOOKUP($B70,CALOTO!$CZ$5:$DN$29,14,FALSE),0)+_xlfn.IFNA(VLOOKUP($B70,SUAREZ!$CZ$5:$DN$29,14,FALSE),0)+_xlfn.IFNA(VLOOKUP($B70,'BUENOS AIRES'!$CZ$5:$DN$29,14,FALSE),0)+_xlfn.IFNA(VLOOKUP($B70,DELICIAS!$CZ$5:$DN$29,14,FALSE),0)+_xlfn.IFNA(VLOOKUP($B70,JAMBALÓ!$CZ$5:$DN$29,14,FALSE),0)+_xlfn.IFNA(VLOOKUP($B70,CANALON!$CZ$5:$DN$29,14,FALSE),0)</f>
        <v>0</v>
      </c>
      <c r="L70" s="18">
        <f>_xlfn.IFNA(VLOOKUP($B70,MIRANDA!$DQ$5:$EE$29,14,FALSE),0)+_xlfn.IFNA(VLOOKUP($B70,CORINTO!$DQ$3:$EE$27,14,FALSE),0)+_xlfn.IFNA(VLOOKUP($B70,'SANTANDER DE Q'!$DQ$5:$EE$29,14,FALSE),0)+_xlfn.IFNA(VLOOKUP($B70,CALOTO!$DQ$5:$EE$29,14,FALSE),0)+_xlfn.IFNA(VLOOKUP($B70,SUAREZ!$DQ$5:$EE$29,14,FALSE),0)+_xlfn.IFNA(VLOOKUP($B70,'BUENOS AIRES'!$DQ$5:$EE$29,14,FALSE),0)+_xlfn.IFNA(VLOOKUP($B70,DELICIAS!$DQ$5:$EE$29,14,FALSE),0)+_xlfn.IFNA(VLOOKUP($B70,JAMBALÓ!$DQ$5:$EE$29,14,FALSE),0)+_xlfn.IFNA(VLOOKUP($B70,CANALON!$DQ$5:$EE$29,14,FALSE),0)+_xlfn.IFNA(VLOOKUP($B70,OTROS!$S$5:$AG$29,14,FALSE),0)</f>
        <v>0</v>
      </c>
      <c r="M70" s="18">
        <f>_xlfn.IFNA(VLOOKUP($B70,MIRANDA!$EH$5:$EV$29,14,FALSE),0)+_xlfn.IFNA(VLOOKUP($B70,CORINTO!$EH$3:$EV$27,14,FALSE),0)+_xlfn.IFNA(VLOOKUP($B70,'SANTANDER DE Q'!$EH$5:$EV$29,14,FALSE),0)+_xlfn.IFNA(VLOOKUP($B70,CALOTO!$EH$5:$EV$29,14,FALSE),0)+_xlfn.IFNA(VLOOKUP($B70,SUAREZ!$EH$5:$EV$29,14,FALSE),0)+_xlfn.IFNA(VLOOKUP($B70,'BUENOS AIRES'!$EH$5:$EV$29,14,FALSE),0)+_xlfn.IFNA(VLOOKUP($B70,DELICIAS!$EH$5:$EV$29,14,FALSE),0)+_xlfn.IFNA(VLOOKUP($B70,JAMBALÓ!$EH$5:$EV$29,14,FALSE),0)+_xlfn.IFNA(VLOOKUP($B70,CANALON!$EH$5:$EV$29,14,FALSE),0)+_xlfn.IFNA(VLOOKUP($B70,OTROS!$AJ$5:$AX$29,14,FALSE),0)</f>
        <v>0</v>
      </c>
      <c r="N70" s="18">
        <f>_xlfn.IFNA(VLOOKUP($B70,MIRANDA!$EY$5:$FM$29,14,FALSE),0)+_xlfn.IFNA(VLOOKUP($B70,CORINTO!$EY$3:$FM$27,14,FALSE),0)+_xlfn.IFNA(VLOOKUP($B70,'SANTANDER DE Q'!$EY$5:$FM$29,14,FALSE),0)+_xlfn.IFNA(VLOOKUP($B70,CALOTO!$EY$5:$FM$29,14,FALSE),0)+_xlfn.IFNA(VLOOKUP($B70,SUAREZ!$EY$5:$FM$29,14,FALSE),0)+_xlfn.IFNA(VLOOKUP($B70,'BUENOS AIRES'!$EY$5:$FM$29,14,FALSE),0)+_xlfn.IFNA(VLOOKUP($B70,DELICIAS!$EY$5:$FM$29,14,FALSE),0)+_xlfn.IFNA(VLOOKUP($B70,JAMBALÓ!$EY$5:$FM$29,14,FALSE),0)+_xlfn.IFNA(VLOOKUP($B70,CANALON!$EY$5:$FM$29,14,FALSE),0)+_xlfn.IFNA(VLOOKUP($B70,OTROS!$BA$5:$BO$29,14,FALSE),0)</f>
        <v>0</v>
      </c>
      <c r="O70" s="18">
        <f>_xlfn.IFNA(VLOOKUP($B70,MIRANDA!$FP$5:$GD$29,14,FALSE),0)+_xlfn.IFNA(VLOOKUP($B70,CORINTO!$FP$3:$GD$27,14,FALSE),0)+_xlfn.IFNA(VLOOKUP($B70,'SANTANDER DE Q'!$FP$5:$GD$29,14,FALSE),0)+_xlfn.IFNA(VLOOKUP($B70,CALOTO!$FP$5:$GD$29,14,FALSE),0)+_xlfn.IFNA(VLOOKUP($B70,SUAREZ!$FP$5:$GD$29,14,FALSE),0)+_xlfn.IFNA(VLOOKUP($B70,'BUENOS AIRES'!$FP$5:$GD$29,14,FALSE),0)+_xlfn.IFNA(VLOOKUP($B70,DELICIAS!$FP$5:$GD$29,14,FALSE),0)+_xlfn.IFNA(VLOOKUP($B70,JAMBALÓ!$FP$5:$GD$29,14,FALSE),0)+_xlfn.IFNA(VLOOKUP($B70,CANALON!$FP$5:$GD$29,14,FALSE),0)+_xlfn.IFNA(VLOOKUP($B70,OTROS!$BR$5:$CF$29,14,FALSE),0)</f>
        <v>0</v>
      </c>
      <c r="P70" s="18">
        <f>_xlfn.IFNA(VLOOKUP($B70,MIRANDA!$GG$5:$GU$29,14,FALSE),0)+_xlfn.IFNA(VLOOKUP($B70,CORINTO!$GG$3:$GU$27,14,FALSE),0)+_xlfn.IFNA(VLOOKUP($B70,'SANTANDER DE Q'!$GG$5:$GU$29,14,FALSE),0)+_xlfn.IFNA(VLOOKUP($B70,CALOTO!$GG$5:$GU$29,14,FALSE),0)+_xlfn.IFNA(VLOOKUP($B70,SUAREZ!$GG$5:$GU$29,14,FALSE),0)+_xlfn.IFNA(VLOOKUP($B70,'BUENOS AIRES'!$GG$5:$GU$29,14,FALSE),0)+_xlfn.IFNA(VLOOKUP($B70,DELICIAS!$GG$5:$GU$29,14,FALSE),0)+_xlfn.IFNA(VLOOKUP($B70,JAMBALÓ!$GG$5:$GU$29,14,FALSE),0)+_xlfn.IFNA(VLOOKUP($B70,CANALON!$GG$5:$GU$29,14,FALSE),0)+_xlfn.IFNA(VLOOKUP($B70,OTROS!$CI$5:$CW$29,14,FALSE),0)</f>
        <v>0</v>
      </c>
      <c r="Q70" s="18">
        <f>_xlfn.IFNA(VLOOKUP($B70,MIRANDA!$GX$5:$HL$29,14,FALSE),0)+_xlfn.IFNA(VLOOKUP($B70,CORINTO!$GX$3:$HL$27,14,FALSE),0)+_xlfn.IFNA(VLOOKUP($B70,'SANTANDER DE Q'!$GX$5:$HL$29,14,FALSE),0)+_xlfn.IFNA(VLOOKUP($B70,CALOTO!$GX$5:$HL$29,14,FALSE),0)+_xlfn.IFNA(VLOOKUP($B70,SUAREZ!$GX$5:$HL$29,14,FALSE),0)+_xlfn.IFNA(VLOOKUP($B70,'BUENOS AIRES'!$GX$5:$HL$29,14,FALSE),0)+_xlfn.IFNA(VLOOKUP($B70,DELICIAS!$GX$5:$HL$29,14,FALSE),0)+_xlfn.IFNA(VLOOKUP($B70,JAMBALÓ!$GX$5:$HL$29,14,FALSE),0)+_xlfn.IFNA(VLOOKUP($B70,CANALON!$GX$5:$HL$29,14,FALSE),0)</f>
        <v>0</v>
      </c>
      <c r="R70" s="18">
        <f>_xlfn.IFNA(VLOOKUP($B70,MIRANDA!$HO$5:$IC$29,14,FALSE),0)+_xlfn.IFNA(VLOOKUP($B70,CORINTO!$HO$3:$IC$27,14,FALSE),0)+_xlfn.IFNA(VLOOKUP($B70,'SANTANDER DE Q'!$HO$5:$IC$29,14,FALSE),0)+_xlfn.IFNA(VLOOKUP($B70,CALOTO!$HO$5:$IC$29,14,FALSE),0)+_xlfn.IFNA(VLOOKUP($B70,SUAREZ!$HO$5:$IC$29,14,FALSE),0)+_xlfn.IFNA(VLOOKUP($B70,'BUENOS AIRES'!$HO$5:$IC$29,14,FALSE),0)+_xlfn.IFNA(VLOOKUP($B70,DELICIAS!$HO$5:$IC$29,14,FALSE),0)+_xlfn.IFNA(VLOOKUP($B70,JAMBALÓ!$HO$5:$IC$29,14,FALSE),0)+_xlfn.IFNA(VLOOKUP($B70,CANALON!$HO$5:$IC$29,14,FALSE),0)</f>
        <v>0</v>
      </c>
      <c r="S70" s="18">
        <f t="shared" si="4"/>
        <v>0</v>
      </c>
      <c r="T70" s="18">
        <f t="shared" si="5"/>
        <v>0</v>
      </c>
      <c r="U70" s="64"/>
      <c r="V70" s="1"/>
    </row>
    <row r="71" spans="1:22" x14ac:dyDescent="0.2">
      <c r="A71" s="18" t="s">
        <v>49</v>
      </c>
      <c r="B71" s="18" t="s">
        <v>58</v>
      </c>
      <c r="C71" s="18" t="s">
        <v>59</v>
      </c>
      <c r="D71" s="74">
        <v>1</v>
      </c>
      <c r="E71" s="18">
        <f>_xlfn.IFNA(VLOOKUP($B71,MIRANDA!$B$5:$P$29,14,FALSE),0)+_xlfn.IFNA(VLOOKUP($B71,CORINTO!$B$3:$P$27,14,FALSE),0)+_xlfn.IFNA(VLOOKUP($B71,'SANTANDER DE Q'!$B$5:$P$29,14,FALSE),0)+_xlfn.IFNA(VLOOKUP($B71,CALOTO!$B$5:$P$29,14,FALSE),0)+_xlfn.IFNA(VLOOKUP($B71,SUAREZ!$B$5:$P$29,14,FALSE),0)+_xlfn.IFNA(VLOOKUP($B71,'BUENOS AIRES'!$B$5:$P$29,14,FALSE),0)+_xlfn.IFNA(VLOOKUP($B71,DELICIAS!$B$5:$P$29,14,FALSE),0)+_xlfn.IFNA(VLOOKUP($B71,[1]JAMBOLÓ!$B$19:$P$43,14,FALSE),0)+_xlfn.IFNA(VLOOKUP($B71,CANALON!$B$5:$P$29,14,FALSE),0)</f>
        <v>0</v>
      </c>
      <c r="F71" s="18">
        <f>_xlfn.IFNA(VLOOKUP($B71,MIRANDA!$S$5:$AG$29,14,FALSE),0)+_xlfn.IFNA(VLOOKUP($B71,CORINTO!$S$3:$AG$27,14,FALSE),0)+_xlfn.IFNA(VLOOKUP($B71,'SANTANDER DE Q'!$S$5:$AG$29,14,FALSE),0)+_xlfn.IFNA(VLOOKUP($B71,CALOTO!$S$5:$AG$29,14,FALSE),0)+_xlfn.IFNA(VLOOKUP($B71,SUAREZ!$S$5:$AG$29,14,FALSE),0)+_xlfn.IFNA(VLOOKUP($B71,'BUENOS AIRES'!$S$5:$AG$29,14,FALSE),0)+_xlfn.IFNA(VLOOKUP($B71,DELICIAS!$S$5:$AG$29,14,FALSE),0)+_xlfn.IFNA(VLOOKUP($B71,[1]JAMBOLÓ!$S$19:$AG$43,14,FALSE),0)+_xlfn.IFNA(VLOOKUP($B71,CANALON!$S$5:$AG$29,14,FALSE),0)</f>
        <v>0</v>
      </c>
      <c r="G71" s="18">
        <f>_xlfn.IFNA(VLOOKUP($B71,MIRANDA!$AJ$5:$AX$29,14,FALSE),0)+_xlfn.IFNA(VLOOKUP($B71,CORINTO!$AJ$3:$AX$27,14,FALSE),0)+_xlfn.IFNA(VLOOKUP($B71,'SANTANDER DE Q'!$AJ$5:$AX$29,14,FALSE),0)+_xlfn.IFNA(VLOOKUP($B71,CALOTO!$AJ$5:$AX$29,14,FALSE),0)+_xlfn.IFNA(VLOOKUP($B71,SUAREZ!$AJ$5:$AX$29,14,FALSE),0)+_xlfn.IFNA(VLOOKUP($B71,'BUENOS AIRES'!$AJ$5:$AX$29,14,FALSE),0)+_xlfn.IFNA(VLOOKUP($B71,DELICIAS!$AJ$5:$AX$29,14,FALSE),0)+_xlfn.IFNA(VLOOKUP($B71,[1]JAMBOLÓ!$AJ$19:$AX$43,14,FALSE),0)+_xlfn.IFNA(VLOOKUP($B71,CANALON!$AJ$5:$AX$29,14,FALSE),0)</f>
        <v>0</v>
      </c>
      <c r="H71" s="18">
        <f>_xlfn.IFNA(VLOOKUP($B71,MIRANDA!$BA$5:$BO$29,14,FALSE),0)+_xlfn.IFNA(VLOOKUP($B71,CORINTO!$BA$3:$BO$27,14,FALSE),0)+_xlfn.IFNA(VLOOKUP($B71,'SANTANDER DE Q'!$BA$5:$BO$29,14,FALSE),0)+_xlfn.IFNA(VLOOKUP($B71,CALOTO!$BA$5:$BO$29,14,FALSE),0)+_xlfn.IFNA(VLOOKUP($B71,SUAREZ!$BA$5:$BO$29,14,FALSE),0)+_xlfn.IFNA(VLOOKUP($B71,'BUENOS AIRES'!$BA$5:$BO$29,14,FALSE),0)+_xlfn.IFNA(VLOOKUP($B71,DELICIAS!$BA$5:$BO$29,14,FALSE),0)+_xlfn.IFNA(VLOOKUP($B71,JAMBALÓ!$BA$5:$BO$29,14,FALSE),0)+_xlfn.IFNA(VLOOKUP($B71,CANALON!$BA$5:$BO$29,14,FALSE),0)</f>
        <v>0</v>
      </c>
      <c r="I71" s="18">
        <f>_xlfn.IFNA(VLOOKUP($B71,MIRANDA!$BR$5:$CF$29,14,FALSE),0)+_xlfn.IFNA(VLOOKUP($B71,CORINTO!$BR$3:$CF$27,14,FALSE),0)+_xlfn.IFNA(VLOOKUP($B71,'SANTANDER DE Q'!$BR$5:$CF$29,14,FALSE),0)+_xlfn.IFNA(VLOOKUP($B71,CALOTO!$BR$5:$CF$29,14,FALSE),0)+_xlfn.IFNA(VLOOKUP($B71,SUAREZ!$BR$5:$CF$29,14,FALSE),0)+_xlfn.IFNA(VLOOKUP($B71,'BUENOS AIRES'!$BR$5:$CF$29,14,FALSE),0)+_xlfn.IFNA(VLOOKUP($B71,DELICIAS!$BR$5:$CF$29,14,FALSE),0)+_xlfn.IFNA(VLOOKUP($B71,JAMBALÓ!$BR$5:$CF$29,14,FALSE),0)+_xlfn.IFNA(VLOOKUP($B71,CANALON!$BR$5:$CF$29,14,FALSE),0)+_xlfn.IFNA(VLOOKUP($B71,OTROS!$B$5:$P$29,14,FALSE),0)</f>
        <v>0</v>
      </c>
      <c r="J71" s="18">
        <f>_xlfn.IFNA(VLOOKUP($B71,MIRANDA!$CI$5:$CW$29,14,FALSE),0)+_xlfn.IFNA(VLOOKUP($B71,CORINTO!$CI$3:$CW$27,14,FALSE),0)+_xlfn.IFNA(VLOOKUP($B71,'SANTANDER DE Q'!$CI$5:$CW$29,14,FALSE),0)+_xlfn.IFNA(VLOOKUP($B71,CALOTO!$CI$5:$CW$29,14,FALSE),0)+_xlfn.IFNA(VLOOKUP($B71,SUAREZ!$CI$5:$CW$29,14,FALSE),0)+_xlfn.IFNA(VLOOKUP($B71,'BUENOS AIRES'!$CI$5:$CW$29,14,FALSE),0)+_xlfn.IFNA(VLOOKUP($B71,DELICIAS!$CI$5:$CW$29,14,FALSE),0)+_xlfn.IFNA(VLOOKUP($B71,JAMBALÓ!$CI$5:$CW$29,14,FALSE),0)+_xlfn.IFNA(VLOOKUP($B71,CANALON!$CI$5:$CW$29,14,FALSE),0)</f>
        <v>0</v>
      </c>
      <c r="K71" s="18">
        <f>_xlfn.IFNA(VLOOKUP($B71,MIRANDA!$CZ$5:$DN$29,14,FALSE),0)+_xlfn.IFNA(VLOOKUP($B71,CORINTO!$CZ$3:$DN$27,14,FALSE),0)+_xlfn.IFNA(VLOOKUP($B71,'SANTANDER DE Q'!$CZ$5:$DN$29,14,FALSE),0)+_xlfn.IFNA(VLOOKUP($B71,CALOTO!$CZ$5:$DN$29,14,FALSE),0)+_xlfn.IFNA(VLOOKUP($B71,SUAREZ!$CZ$5:$DN$29,14,FALSE),0)+_xlfn.IFNA(VLOOKUP($B71,'BUENOS AIRES'!$CZ$5:$DN$29,14,FALSE),0)+_xlfn.IFNA(VLOOKUP($B71,DELICIAS!$CZ$5:$DN$29,14,FALSE),0)+_xlfn.IFNA(VLOOKUP($B71,JAMBALÓ!$CZ$5:$DN$29,14,FALSE),0)+_xlfn.IFNA(VLOOKUP($B71,CANALON!$CZ$5:$DN$29,14,FALSE),0)</f>
        <v>0</v>
      </c>
      <c r="L71" s="18">
        <f>_xlfn.IFNA(VLOOKUP($B71,MIRANDA!$DQ$5:$EE$29,14,FALSE),0)+_xlfn.IFNA(VLOOKUP($B71,CORINTO!$DQ$3:$EE$27,14,FALSE),0)+_xlfn.IFNA(VLOOKUP($B71,'SANTANDER DE Q'!$DQ$5:$EE$29,14,FALSE),0)+_xlfn.IFNA(VLOOKUP($B71,CALOTO!$DQ$5:$EE$29,14,FALSE),0)+_xlfn.IFNA(VLOOKUP($B71,SUAREZ!$DQ$5:$EE$29,14,FALSE),0)+_xlfn.IFNA(VLOOKUP($B71,'BUENOS AIRES'!$DQ$5:$EE$29,14,FALSE),0)+_xlfn.IFNA(VLOOKUP($B71,DELICIAS!$DQ$5:$EE$29,14,FALSE),0)+_xlfn.IFNA(VLOOKUP($B71,JAMBALÓ!$DQ$5:$EE$29,14,FALSE),0)+_xlfn.IFNA(VLOOKUP($B71,CANALON!$DQ$5:$EE$29,14,FALSE),0)+_xlfn.IFNA(VLOOKUP($B71,OTROS!$S$5:$AG$29,14,FALSE),0)</f>
        <v>0</v>
      </c>
      <c r="M71" s="18">
        <f>_xlfn.IFNA(VLOOKUP($B71,MIRANDA!$EH$5:$EV$29,14,FALSE),0)+_xlfn.IFNA(VLOOKUP($B71,CORINTO!$EH$3:$EV$27,14,FALSE),0)+_xlfn.IFNA(VLOOKUP($B71,'SANTANDER DE Q'!$EH$5:$EV$29,14,FALSE),0)+_xlfn.IFNA(VLOOKUP($B71,CALOTO!$EH$5:$EV$29,14,FALSE),0)+_xlfn.IFNA(VLOOKUP($B71,SUAREZ!$EH$5:$EV$29,14,FALSE),0)+_xlfn.IFNA(VLOOKUP($B71,'BUENOS AIRES'!$EH$5:$EV$29,14,FALSE),0)+_xlfn.IFNA(VLOOKUP($B71,DELICIAS!$EH$5:$EV$29,14,FALSE),0)+_xlfn.IFNA(VLOOKUP($B71,JAMBALÓ!$EH$5:$EV$29,14,FALSE),0)+_xlfn.IFNA(VLOOKUP($B71,CANALON!$EH$5:$EV$29,14,FALSE),0)+_xlfn.IFNA(VLOOKUP($B71,OTROS!$AJ$5:$AX$29,14,FALSE),0)</f>
        <v>0</v>
      </c>
      <c r="N71" s="18">
        <f>_xlfn.IFNA(VLOOKUP($B71,MIRANDA!$EY$5:$FM$29,14,FALSE),0)+_xlfn.IFNA(VLOOKUP($B71,CORINTO!$EY$3:$FM$27,14,FALSE),0)+_xlfn.IFNA(VLOOKUP($B71,'SANTANDER DE Q'!$EY$5:$FM$29,14,FALSE),0)+_xlfn.IFNA(VLOOKUP($B71,CALOTO!$EY$5:$FM$29,14,FALSE),0)+_xlfn.IFNA(VLOOKUP($B71,SUAREZ!$EY$5:$FM$29,14,FALSE),0)+_xlfn.IFNA(VLOOKUP($B71,'BUENOS AIRES'!$EY$5:$FM$29,14,FALSE),0)+_xlfn.IFNA(VLOOKUP($B71,DELICIAS!$EY$5:$FM$29,14,FALSE),0)+_xlfn.IFNA(VLOOKUP($B71,JAMBALÓ!$EY$5:$FM$29,14,FALSE),0)+_xlfn.IFNA(VLOOKUP($B71,CANALON!$EY$5:$FM$29,14,FALSE),0)+_xlfn.IFNA(VLOOKUP($B71,OTROS!$BA$5:$BO$29,14,FALSE),0)</f>
        <v>0</v>
      </c>
      <c r="O71" s="18">
        <f>_xlfn.IFNA(VLOOKUP($B71,MIRANDA!$FP$5:$GD$29,14,FALSE),0)+_xlfn.IFNA(VLOOKUP($B71,CORINTO!$FP$3:$GD$27,14,FALSE),0)+_xlfn.IFNA(VLOOKUP($B71,'SANTANDER DE Q'!$FP$5:$GD$29,14,FALSE),0)+_xlfn.IFNA(VLOOKUP($B71,CALOTO!$FP$5:$GD$29,14,FALSE),0)+_xlfn.IFNA(VLOOKUP($B71,SUAREZ!$FP$5:$GD$29,14,FALSE),0)+_xlfn.IFNA(VLOOKUP($B71,'BUENOS AIRES'!$FP$5:$GD$29,14,FALSE),0)+_xlfn.IFNA(VLOOKUP($B71,DELICIAS!$FP$5:$GD$29,14,FALSE),0)+_xlfn.IFNA(VLOOKUP($B71,JAMBALÓ!$FP$5:$GD$29,14,FALSE),0)+_xlfn.IFNA(VLOOKUP($B71,CANALON!$FP$5:$GD$29,14,FALSE),0)+_xlfn.IFNA(VLOOKUP($B71,OTROS!$BR$5:$CF$29,14,FALSE),0)</f>
        <v>0</v>
      </c>
      <c r="P71" s="18">
        <f>_xlfn.IFNA(VLOOKUP($B71,MIRANDA!$GG$5:$GU$29,14,FALSE),0)+_xlfn.IFNA(VLOOKUP($B71,CORINTO!$GG$3:$GU$27,14,FALSE),0)+_xlfn.IFNA(VLOOKUP($B71,'SANTANDER DE Q'!$GG$5:$GU$29,14,FALSE),0)+_xlfn.IFNA(VLOOKUP($B71,CALOTO!$GG$5:$GU$29,14,FALSE),0)+_xlfn.IFNA(VLOOKUP($B71,SUAREZ!$GG$5:$GU$29,14,FALSE),0)+_xlfn.IFNA(VLOOKUP($B71,'BUENOS AIRES'!$GG$5:$GU$29,14,FALSE),0)+_xlfn.IFNA(VLOOKUP($B71,DELICIAS!$GG$5:$GU$29,14,FALSE),0)+_xlfn.IFNA(VLOOKUP($B71,JAMBALÓ!$GG$5:$GU$29,14,FALSE),0)+_xlfn.IFNA(VLOOKUP($B71,CANALON!$GG$5:$GU$29,14,FALSE),0)+_xlfn.IFNA(VLOOKUP($B71,OTROS!$CI$5:$CW$29,14,FALSE),0)</f>
        <v>0</v>
      </c>
      <c r="Q71" s="18">
        <f>_xlfn.IFNA(VLOOKUP($B71,MIRANDA!$GX$5:$HL$29,14,FALSE),0)+_xlfn.IFNA(VLOOKUP($B71,CORINTO!$GX$3:$HL$27,14,FALSE),0)+_xlfn.IFNA(VLOOKUP($B71,'SANTANDER DE Q'!$GX$5:$HL$29,14,FALSE),0)+_xlfn.IFNA(VLOOKUP($B71,CALOTO!$GX$5:$HL$29,14,FALSE),0)+_xlfn.IFNA(VLOOKUP($B71,SUAREZ!$GX$5:$HL$29,14,FALSE),0)+_xlfn.IFNA(VLOOKUP($B71,'BUENOS AIRES'!$GX$5:$HL$29,14,FALSE),0)+_xlfn.IFNA(VLOOKUP($B71,DELICIAS!$GX$5:$HL$29,14,FALSE),0)+_xlfn.IFNA(VLOOKUP($B71,JAMBALÓ!$GX$5:$HL$29,14,FALSE),0)+_xlfn.IFNA(VLOOKUP($B71,CANALON!$GX$5:$HL$29,14,FALSE),0)</f>
        <v>0</v>
      </c>
      <c r="R71" s="18">
        <f>_xlfn.IFNA(VLOOKUP($B71,MIRANDA!$HO$5:$IC$29,14,FALSE),0)+_xlfn.IFNA(VLOOKUP($B71,CORINTO!$HO$3:$IC$27,14,FALSE),0)+_xlfn.IFNA(VLOOKUP($B71,'SANTANDER DE Q'!$HO$5:$IC$29,14,FALSE),0)+_xlfn.IFNA(VLOOKUP($B71,CALOTO!$HO$5:$IC$29,14,FALSE),0)+_xlfn.IFNA(VLOOKUP($B71,SUAREZ!$HO$5:$IC$29,14,FALSE),0)+_xlfn.IFNA(VLOOKUP($B71,'BUENOS AIRES'!$HO$5:$IC$29,14,FALSE),0)+_xlfn.IFNA(VLOOKUP($B71,DELICIAS!$HO$5:$IC$29,14,FALSE),0)+_xlfn.IFNA(VLOOKUP($B71,JAMBALÓ!$HO$5:$IC$29,14,FALSE),0)+_xlfn.IFNA(VLOOKUP($B71,CANALON!$HO$5:$IC$29,14,FALSE),0)</f>
        <v>0</v>
      </c>
      <c r="S71" s="18">
        <f t="shared" si="4"/>
        <v>0</v>
      </c>
      <c r="T71" s="18">
        <f t="shared" si="5"/>
        <v>0</v>
      </c>
      <c r="U71" s="64"/>
      <c r="V71" s="1"/>
    </row>
    <row r="72" spans="1:22" x14ac:dyDescent="0.2">
      <c r="A72" s="18" t="s">
        <v>49</v>
      </c>
      <c r="B72" s="18" t="s">
        <v>60</v>
      </c>
      <c r="C72" s="18" t="s">
        <v>61</v>
      </c>
      <c r="D72" s="74">
        <v>1</v>
      </c>
      <c r="E72" s="18">
        <f>_xlfn.IFNA(VLOOKUP($B72,MIRANDA!$B$5:$P$29,14,FALSE),0)+_xlfn.IFNA(VLOOKUP($B72,CORINTO!$B$3:$P$27,14,FALSE),0)+_xlfn.IFNA(VLOOKUP($B72,'SANTANDER DE Q'!$B$5:$P$29,14,FALSE),0)+_xlfn.IFNA(VLOOKUP($B72,CALOTO!$B$5:$P$29,14,FALSE),0)+_xlfn.IFNA(VLOOKUP($B72,SUAREZ!$B$5:$P$29,14,FALSE),0)+_xlfn.IFNA(VLOOKUP($B72,'BUENOS AIRES'!$B$5:$P$29,14,FALSE),0)+_xlfn.IFNA(VLOOKUP($B72,DELICIAS!$B$5:$P$29,14,FALSE),0)+_xlfn.IFNA(VLOOKUP($B72,[1]JAMBOLÓ!$B$19:$P$43,14,FALSE),0)+_xlfn.IFNA(VLOOKUP($B72,CANALON!$B$5:$P$29,14,FALSE),0)</f>
        <v>0</v>
      </c>
      <c r="F72" s="18">
        <f>_xlfn.IFNA(VLOOKUP($B72,MIRANDA!$S$5:$AG$29,14,FALSE),0)+_xlfn.IFNA(VLOOKUP($B72,CORINTO!$S$3:$AG$27,14,FALSE),0)+_xlfn.IFNA(VLOOKUP($B72,'SANTANDER DE Q'!$S$5:$AG$29,14,FALSE),0)+_xlfn.IFNA(VLOOKUP($B72,CALOTO!$S$5:$AG$29,14,FALSE),0)+_xlfn.IFNA(VLOOKUP($B72,SUAREZ!$S$5:$AG$29,14,FALSE),0)+_xlfn.IFNA(VLOOKUP($B72,'BUENOS AIRES'!$S$5:$AG$29,14,FALSE),0)+_xlfn.IFNA(VLOOKUP($B72,DELICIAS!$S$5:$AG$29,14,FALSE),0)+_xlfn.IFNA(VLOOKUP($B72,[1]JAMBOLÓ!$S$19:$AG$43,14,FALSE),0)+_xlfn.IFNA(VLOOKUP($B72,CANALON!$S$5:$AG$29,14,FALSE),0)</f>
        <v>0</v>
      </c>
      <c r="G72" s="18">
        <f>_xlfn.IFNA(VLOOKUP($B72,MIRANDA!$AJ$5:$AX$29,14,FALSE),0)+_xlfn.IFNA(VLOOKUP($B72,CORINTO!$AJ$3:$AX$27,14,FALSE),0)+_xlfn.IFNA(VLOOKUP($B72,'SANTANDER DE Q'!$AJ$5:$AX$29,14,FALSE),0)+_xlfn.IFNA(VLOOKUP($B72,CALOTO!$AJ$5:$AX$29,14,FALSE),0)+_xlfn.IFNA(VLOOKUP($B72,SUAREZ!$AJ$5:$AX$29,14,FALSE),0)+_xlfn.IFNA(VLOOKUP($B72,'BUENOS AIRES'!$AJ$5:$AX$29,14,FALSE),0)+_xlfn.IFNA(VLOOKUP($B72,DELICIAS!$AJ$5:$AX$29,14,FALSE),0)+_xlfn.IFNA(VLOOKUP($B72,[1]JAMBOLÓ!$AJ$19:$AX$43,14,FALSE),0)+_xlfn.IFNA(VLOOKUP($B72,CANALON!$AJ$5:$AX$29,14,FALSE),0)</f>
        <v>0</v>
      </c>
      <c r="H72" s="18">
        <f>_xlfn.IFNA(VLOOKUP($B72,MIRANDA!$BA$5:$BO$29,14,FALSE),0)+_xlfn.IFNA(VLOOKUP($B72,CORINTO!$BA$3:$BO$27,14,FALSE),0)+_xlfn.IFNA(VLOOKUP($B72,'SANTANDER DE Q'!$BA$5:$BO$29,14,FALSE),0)+_xlfn.IFNA(VLOOKUP($B72,CALOTO!$BA$5:$BO$29,14,FALSE),0)+_xlfn.IFNA(VLOOKUP($B72,SUAREZ!$BA$5:$BO$29,14,FALSE),0)+_xlfn.IFNA(VLOOKUP($B72,'BUENOS AIRES'!$BA$5:$BO$29,14,FALSE),0)+_xlfn.IFNA(VLOOKUP($B72,DELICIAS!$BA$5:$BO$29,14,FALSE),0)+_xlfn.IFNA(VLOOKUP($B72,JAMBALÓ!$BA$5:$BO$29,14,FALSE),0)+_xlfn.IFNA(VLOOKUP($B72,CANALON!$BA$5:$BO$29,14,FALSE),0)</f>
        <v>0</v>
      </c>
      <c r="I72" s="18">
        <f>_xlfn.IFNA(VLOOKUP($B72,MIRANDA!$BR$5:$CF$29,14,FALSE),0)+_xlfn.IFNA(VLOOKUP($B72,CORINTO!$BR$3:$CF$27,14,FALSE),0)+_xlfn.IFNA(VLOOKUP($B72,'SANTANDER DE Q'!$BR$5:$CF$29,14,FALSE),0)+_xlfn.IFNA(VLOOKUP($B72,CALOTO!$BR$5:$CF$29,14,FALSE),0)+_xlfn.IFNA(VLOOKUP($B72,SUAREZ!$BR$5:$CF$29,14,FALSE),0)+_xlfn.IFNA(VLOOKUP($B72,'BUENOS AIRES'!$BR$5:$CF$29,14,FALSE),0)+_xlfn.IFNA(VLOOKUP($B72,DELICIAS!$BR$5:$CF$29,14,FALSE),0)+_xlfn.IFNA(VLOOKUP($B72,JAMBALÓ!$BR$5:$CF$29,14,FALSE),0)+_xlfn.IFNA(VLOOKUP($B72,CANALON!$BR$5:$CF$29,14,FALSE),0)+_xlfn.IFNA(VLOOKUP($B72,OTROS!$B$5:$P$29,14,FALSE),0)</f>
        <v>0</v>
      </c>
      <c r="J72" s="18">
        <f>_xlfn.IFNA(VLOOKUP($B72,MIRANDA!$CI$5:$CW$29,14,FALSE),0)+_xlfn.IFNA(VLOOKUP($B72,CORINTO!$CI$3:$CW$27,14,FALSE),0)+_xlfn.IFNA(VLOOKUP($B72,'SANTANDER DE Q'!$CI$5:$CW$29,14,FALSE),0)+_xlfn.IFNA(VLOOKUP($B72,CALOTO!$CI$5:$CW$29,14,FALSE),0)+_xlfn.IFNA(VLOOKUP($B72,SUAREZ!$CI$5:$CW$29,14,FALSE),0)+_xlfn.IFNA(VLOOKUP($B72,'BUENOS AIRES'!$CI$5:$CW$29,14,FALSE),0)+_xlfn.IFNA(VLOOKUP($B72,DELICIAS!$CI$5:$CW$29,14,FALSE),0)+_xlfn.IFNA(VLOOKUP($B72,JAMBALÓ!$CI$5:$CW$29,14,FALSE),0)+_xlfn.IFNA(VLOOKUP($B72,CANALON!$CI$5:$CW$29,14,FALSE),0)</f>
        <v>0</v>
      </c>
      <c r="K72" s="18">
        <f>_xlfn.IFNA(VLOOKUP($B72,MIRANDA!$CZ$5:$DN$29,14,FALSE),0)+_xlfn.IFNA(VLOOKUP($B72,CORINTO!$CZ$3:$DN$27,14,FALSE),0)+_xlfn.IFNA(VLOOKUP($B72,'SANTANDER DE Q'!$CZ$5:$DN$29,14,FALSE),0)+_xlfn.IFNA(VLOOKUP($B72,CALOTO!$CZ$5:$DN$29,14,FALSE),0)+_xlfn.IFNA(VLOOKUP($B72,SUAREZ!$CZ$5:$DN$29,14,FALSE),0)+_xlfn.IFNA(VLOOKUP($B72,'BUENOS AIRES'!$CZ$5:$DN$29,14,FALSE),0)+_xlfn.IFNA(VLOOKUP($B72,DELICIAS!$CZ$5:$DN$29,14,FALSE),0)+_xlfn.IFNA(VLOOKUP($B72,JAMBALÓ!$CZ$5:$DN$29,14,FALSE),0)+_xlfn.IFNA(VLOOKUP($B72,CANALON!$CZ$5:$DN$29,14,FALSE),0)</f>
        <v>0</v>
      </c>
      <c r="L72" s="18">
        <f>_xlfn.IFNA(VLOOKUP($B72,MIRANDA!$DQ$5:$EE$29,14,FALSE),0)+_xlfn.IFNA(VLOOKUP($B72,CORINTO!$DQ$3:$EE$27,14,FALSE),0)+_xlfn.IFNA(VLOOKUP($B72,'SANTANDER DE Q'!$DQ$5:$EE$29,14,FALSE),0)+_xlfn.IFNA(VLOOKUP($B72,CALOTO!$DQ$5:$EE$29,14,FALSE),0)+_xlfn.IFNA(VLOOKUP($B72,SUAREZ!$DQ$5:$EE$29,14,FALSE),0)+_xlfn.IFNA(VLOOKUP($B72,'BUENOS AIRES'!$DQ$5:$EE$29,14,FALSE),0)+_xlfn.IFNA(VLOOKUP($B72,DELICIAS!$DQ$5:$EE$29,14,FALSE),0)+_xlfn.IFNA(VLOOKUP($B72,JAMBALÓ!$DQ$5:$EE$29,14,FALSE),0)+_xlfn.IFNA(VLOOKUP($B72,CANALON!$DQ$5:$EE$29,14,FALSE),0)+_xlfn.IFNA(VLOOKUP($B72,OTROS!$S$5:$AG$29,14,FALSE),0)</f>
        <v>0</v>
      </c>
      <c r="M72" s="18">
        <f>_xlfn.IFNA(VLOOKUP($B72,MIRANDA!$EH$5:$EV$29,14,FALSE),0)+_xlfn.IFNA(VLOOKUP($B72,CORINTO!$EH$3:$EV$27,14,FALSE),0)+_xlfn.IFNA(VLOOKUP($B72,'SANTANDER DE Q'!$EH$5:$EV$29,14,FALSE),0)+_xlfn.IFNA(VLOOKUP($B72,CALOTO!$EH$5:$EV$29,14,FALSE),0)+_xlfn.IFNA(VLOOKUP($B72,SUAREZ!$EH$5:$EV$29,14,FALSE),0)+_xlfn.IFNA(VLOOKUP($B72,'BUENOS AIRES'!$EH$5:$EV$29,14,FALSE),0)+_xlfn.IFNA(VLOOKUP($B72,DELICIAS!$EH$5:$EV$29,14,FALSE),0)+_xlfn.IFNA(VLOOKUP($B72,JAMBALÓ!$EH$5:$EV$29,14,FALSE),0)+_xlfn.IFNA(VLOOKUP($B72,CANALON!$EH$5:$EV$29,14,FALSE),0)+_xlfn.IFNA(VLOOKUP($B72,OTROS!$AJ$5:$AX$29,14,FALSE),0)</f>
        <v>0</v>
      </c>
      <c r="N72" s="18">
        <f>_xlfn.IFNA(VLOOKUP($B72,MIRANDA!$EY$5:$FM$29,14,FALSE),0)+_xlfn.IFNA(VLOOKUP($B72,CORINTO!$EY$3:$FM$27,14,FALSE),0)+_xlfn.IFNA(VLOOKUP($B72,'SANTANDER DE Q'!$EY$5:$FM$29,14,FALSE),0)+_xlfn.IFNA(VLOOKUP($B72,CALOTO!$EY$5:$FM$29,14,FALSE),0)+_xlfn.IFNA(VLOOKUP($B72,SUAREZ!$EY$5:$FM$29,14,FALSE),0)+_xlfn.IFNA(VLOOKUP($B72,'BUENOS AIRES'!$EY$5:$FM$29,14,FALSE),0)+_xlfn.IFNA(VLOOKUP($B72,DELICIAS!$EY$5:$FM$29,14,FALSE),0)+_xlfn.IFNA(VLOOKUP($B72,JAMBALÓ!$EY$5:$FM$29,14,FALSE),0)+_xlfn.IFNA(VLOOKUP($B72,CANALON!$EY$5:$FM$29,14,FALSE),0)+_xlfn.IFNA(VLOOKUP($B72,OTROS!$BA$5:$BO$29,14,FALSE),0)</f>
        <v>0</v>
      </c>
      <c r="O72" s="18">
        <f>_xlfn.IFNA(VLOOKUP($B72,MIRANDA!$FP$5:$GD$29,14,FALSE),0)+_xlfn.IFNA(VLOOKUP($B72,CORINTO!$FP$3:$GD$27,14,FALSE),0)+_xlfn.IFNA(VLOOKUP($B72,'SANTANDER DE Q'!$FP$5:$GD$29,14,FALSE),0)+_xlfn.IFNA(VLOOKUP($B72,CALOTO!$FP$5:$GD$29,14,FALSE),0)+_xlfn.IFNA(VLOOKUP($B72,SUAREZ!$FP$5:$GD$29,14,FALSE),0)+_xlfn.IFNA(VLOOKUP($B72,'BUENOS AIRES'!$FP$5:$GD$29,14,FALSE),0)+_xlfn.IFNA(VLOOKUP($B72,DELICIAS!$FP$5:$GD$29,14,FALSE),0)+_xlfn.IFNA(VLOOKUP($B72,JAMBALÓ!$FP$5:$GD$29,14,FALSE),0)+_xlfn.IFNA(VLOOKUP($B72,CANALON!$FP$5:$GD$29,14,FALSE),0)+_xlfn.IFNA(VLOOKUP($B72,OTROS!$BR$5:$CF$29,14,FALSE),0)</f>
        <v>0</v>
      </c>
      <c r="P72" s="18">
        <f>_xlfn.IFNA(VLOOKUP($B72,MIRANDA!$GG$5:$GU$29,14,FALSE),0)+_xlfn.IFNA(VLOOKUP($B72,CORINTO!$GG$3:$GU$27,14,FALSE),0)+_xlfn.IFNA(VLOOKUP($B72,'SANTANDER DE Q'!$GG$5:$GU$29,14,FALSE),0)+_xlfn.IFNA(VLOOKUP($B72,CALOTO!$GG$5:$GU$29,14,FALSE),0)+_xlfn.IFNA(VLOOKUP($B72,SUAREZ!$GG$5:$GU$29,14,FALSE),0)+_xlfn.IFNA(VLOOKUP($B72,'BUENOS AIRES'!$GG$5:$GU$29,14,FALSE),0)+_xlfn.IFNA(VLOOKUP($B72,DELICIAS!$GG$5:$GU$29,14,FALSE),0)+_xlfn.IFNA(VLOOKUP($B72,JAMBALÓ!$GG$5:$GU$29,14,FALSE),0)+_xlfn.IFNA(VLOOKUP($B72,CANALON!$GG$5:$GU$29,14,FALSE),0)+_xlfn.IFNA(VLOOKUP($B72,OTROS!$CI$5:$CW$29,14,FALSE),0)</f>
        <v>0</v>
      </c>
      <c r="Q72" s="18">
        <f>_xlfn.IFNA(VLOOKUP($B72,MIRANDA!$GX$5:$HL$29,14,FALSE),0)+_xlfn.IFNA(VLOOKUP($B72,CORINTO!$GX$3:$HL$27,14,FALSE),0)+_xlfn.IFNA(VLOOKUP($B72,'SANTANDER DE Q'!$GX$5:$HL$29,14,FALSE),0)+_xlfn.IFNA(VLOOKUP($B72,CALOTO!$GX$5:$HL$29,14,FALSE),0)+_xlfn.IFNA(VLOOKUP($B72,SUAREZ!$GX$5:$HL$29,14,FALSE),0)+_xlfn.IFNA(VLOOKUP($B72,'BUENOS AIRES'!$GX$5:$HL$29,14,FALSE),0)+_xlfn.IFNA(VLOOKUP($B72,DELICIAS!$GX$5:$HL$29,14,FALSE),0)+_xlfn.IFNA(VLOOKUP($B72,JAMBALÓ!$GX$5:$HL$29,14,FALSE),0)+_xlfn.IFNA(VLOOKUP($B72,CANALON!$GX$5:$HL$29,14,FALSE),0)</f>
        <v>0</v>
      </c>
      <c r="R72" s="18">
        <f>_xlfn.IFNA(VLOOKUP($B72,MIRANDA!$HO$5:$IC$29,14,FALSE),0)+_xlfn.IFNA(VLOOKUP($B72,CORINTO!$HO$3:$IC$27,14,FALSE),0)+_xlfn.IFNA(VLOOKUP($B72,'SANTANDER DE Q'!$HO$5:$IC$29,14,FALSE),0)+_xlfn.IFNA(VLOOKUP($B72,CALOTO!$HO$5:$IC$29,14,FALSE),0)+_xlfn.IFNA(VLOOKUP($B72,SUAREZ!$HO$5:$IC$29,14,FALSE),0)+_xlfn.IFNA(VLOOKUP($B72,'BUENOS AIRES'!$HO$5:$IC$29,14,FALSE),0)+_xlfn.IFNA(VLOOKUP($B72,DELICIAS!$HO$5:$IC$29,14,FALSE),0)+_xlfn.IFNA(VLOOKUP($B72,JAMBALÓ!$HO$5:$IC$29,14,FALSE),0)+_xlfn.IFNA(VLOOKUP($B72,CANALON!$HO$5:$IC$29,14,FALSE),0)</f>
        <v>0</v>
      </c>
      <c r="S72" s="18">
        <f t="shared" si="4"/>
        <v>0</v>
      </c>
      <c r="T72" s="18">
        <f t="shared" si="5"/>
        <v>0</v>
      </c>
      <c r="U72" s="64"/>
      <c r="V72" s="1"/>
    </row>
    <row r="73" spans="1:22" x14ac:dyDescent="0.2">
      <c r="A73" s="18" t="s">
        <v>49</v>
      </c>
      <c r="B73" s="18" t="s">
        <v>62</v>
      </c>
      <c r="C73" s="18" t="s">
        <v>63</v>
      </c>
      <c r="D73" s="74">
        <v>1</v>
      </c>
      <c r="E73" s="18">
        <f>_xlfn.IFNA(VLOOKUP($B73,MIRANDA!$B$5:$P$29,14,FALSE),0)+_xlfn.IFNA(VLOOKUP($B73,CORINTO!$B$3:$P$27,14,FALSE),0)+_xlfn.IFNA(VLOOKUP($B73,'SANTANDER DE Q'!$B$5:$P$29,14,FALSE),0)+_xlfn.IFNA(VLOOKUP($B73,CALOTO!$B$5:$P$29,14,FALSE),0)+_xlfn.IFNA(VLOOKUP($B73,SUAREZ!$B$5:$P$29,14,FALSE),0)+_xlfn.IFNA(VLOOKUP($B73,'BUENOS AIRES'!$B$5:$P$29,14,FALSE),0)+_xlfn.IFNA(VLOOKUP($B73,DELICIAS!$B$5:$P$29,14,FALSE),0)+_xlfn.IFNA(VLOOKUP($B73,[1]JAMBOLÓ!$B$19:$P$43,14,FALSE),0)+_xlfn.IFNA(VLOOKUP($B73,CANALON!$B$5:$P$29,14,FALSE),0)</f>
        <v>0</v>
      </c>
      <c r="F73" s="18">
        <f>_xlfn.IFNA(VLOOKUP($B73,MIRANDA!$S$5:$AG$29,14,FALSE),0)+_xlfn.IFNA(VLOOKUP($B73,CORINTO!$S$3:$AG$27,14,FALSE),0)+_xlfn.IFNA(VLOOKUP($B73,'SANTANDER DE Q'!$S$5:$AG$29,14,FALSE),0)+_xlfn.IFNA(VLOOKUP($B73,CALOTO!$S$5:$AG$29,14,FALSE),0)+_xlfn.IFNA(VLOOKUP($B73,SUAREZ!$S$5:$AG$29,14,FALSE),0)+_xlfn.IFNA(VLOOKUP($B73,'BUENOS AIRES'!$S$5:$AG$29,14,FALSE),0)+_xlfn.IFNA(VLOOKUP($B73,DELICIAS!$S$5:$AG$29,14,FALSE),0)+_xlfn.IFNA(VLOOKUP($B73,[1]JAMBOLÓ!$S$19:$AG$43,14,FALSE),0)+_xlfn.IFNA(VLOOKUP($B73,CANALON!$S$5:$AG$29,14,FALSE),0)</f>
        <v>0</v>
      </c>
      <c r="G73" s="18">
        <f>_xlfn.IFNA(VLOOKUP($B73,MIRANDA!$AJ$5:$AX$29,14,FALSE),0)+_xlfn.IFNA(VLOOKUP($B73,CORINTO!$AJ$3:$AX$27,14,FALSE),0)+_xlfn.IFNA(VLOOKUP($B73,'SANTANDER DE Q'!$AJ$5:$AX$29,14,FALSE),0)+_xlfn.IFNA(VLOOKUP($B73,CALOTO!$AJ$5:$AX$29,14,FALSE),0)+_xlfn.IFNA(VLOOKUP($B73,SUAREZ!$AJ$5:$AX$29,14,FALSE),0)+_xlfn.IFNA(VLOOKUP($B73,'BUENOS AIRES'!$AJ$5:$AX$29,14,FALSE),0)+_xlfn.IFNA(VLOOKUP($B73,DELICIAS!$AJ$5:$AX$29,14,FALSE),0)+_xlfn.IFNA(VLOOKUP($B73,[1]JAMBOLÓ!$AJ$19:$AX$43,14,FALSE),0)+_xlfn.IFNA(VLOOKUP($B73,CANALON!$AJ$5:$AX$29,14,FALSE),0)</f>
        <v>0</v>
      </c>
      <c r="H73" s="18">
        <f>_xlfn.IFNA(VLOOKUP($B73,MIRANDA!$BA$5:$BO$29,14,FALSE),0)+_xlfn.IFNA(VLOOKUP($B73,CORINTO!$BA$3:$BO$27,14,FALSE),0)+_xlfn.IFNA(VLOOKUP($B73,'SANTANDER DE Q'!$BA$5:$BO$29,14,FALSE),0)+_xlfn.IFNA(VLOOKUP($B73,CALOTO!$BA$5:$BO$29,14,FALSE),0)+_xlfn.IFNA(VLOOKUP($B73,SUAREZ!$BA$5:$BO$29,14,FALSE),0)+_xlfn.IFNA(VLOOKUP($B73,'BUENOS AIRES'!$BA$5:$BO$29,14,FALSE),0)+_xlfn.IFNA(VLOOKUP($B73,DELICIAS!$BA$5:$BO$29,14,FALSE),0)+_xlfn.IFNA(VLOOKUP($B73,JAMBALÓ!$BA$5:$BO$29,14,FALSE),0)+_xlfn.IFNA(VLOOKUP($B73,CANALON!$BA$5:$BO$29,14,FALSE),0)</f>
        <v>0</v>
      </c>
      <c r="I73" s="18">
        <f>_xlfn.IFNA(VLOOKUP($B73,MIRANDA!$BR$5:$CF$29,14,FALSE),0)+_xlfn.IFNA(VLOOKUP($B73,CORINTO!$BR$3:$CF$27,14,FALSE),0)+_xlfn.IFNA(VLOOKUP($B73,'SANTANDER DE Q'!$BR$5:$CF$29,14,FALSE),0)+_xlfn.IFNA(VLOOKUP($B73,CALOTO!$BR$5:$CF$29,14,FALSE),0)+_xlfn.IFNA(VLOOKUP($B73,SUAREZ!$BR$5:$CF$29,14,FALSE),0)+_xlfn.IFNA(VLOOKUP($B73,'BUENOS AIRES'!$BR$5:$CF$29,14,FALSE),0)+_xlfn.IFNA(VLOOKUP($B73,DELICIAS!$BR$5:$CF$29,14,FALSE),0)+_xlfn.IFNA(VLOOKUP($B73,JAMBALÓ!$BR$5:$CF$29,14,FALSE),0)+_xlfn.IFNA(VLOOKUP($B73,CANALON!$BR$5:$CF$29,14,FALSE),0)+_xlfn.IFNA(VLOOKUP($B73,OTROS!$B$5:$P$29,14,FALSE),0)</f>
        <v>0</v>
      </c>
      <c r="J73" s="18">
        <f>_xlfn.IFNA(VLOOKUP($B73,MIRANDA!$CI$5:$CW$29,14,FALSE),0)+_xlfn.IFNA(VLOOKUP($B73,CORINTO!$CI$3:$CW$27,14,FALSE),0)+_xlfn.IFNA(VLOOKUP($B73,'SANTANDER DE Q'!$CI$5:$CW$29,14,FALSE),0)+_xlfn.IFNA(VLOOKUP($B73,CALOTO!$CI$5:$CW$29,14,FALSE),0)+_xlfn.IFNA(VLOOKUP($B73,SUAREZ!$CI$5:$CW$29,14,FALSE),0)+_xlfn.IFNA(VLOOKUP($B73,'BUENOS AIRES'!$CI$5:$CW$29,14,FALSE),0)+_xlfn.IFNA(VLOOKUP($B73,DELICIAS!$CI$5:$CW$29,14,FALSE),0)+_xlfn.IFNA(VLOOKUP($B73,JAMBALÓ!$CI$5:$CW$29,14,FALSE),0)+_xlfn.IFNA(VLOOKUP($B73,CANALON!$CI$5:$CW$29,14,FALSE),0)</f>
        <v>0</v>
      </c>
      <c r="K73" s="18">
        <f>_xlfn.IFNA(VLOOKUP($B73,MIRANDA!$CZ$5:$DN$29,14,FALSE),0)+_xlfn.IFNA(VLOOKUP($B73,CORINTO!$CZ$3:$DN$27,14,FALSE),0)+_xlfn.IFNA(VLOOKUP($B73,'SANTANDER DE Q'!$CZ$5:$DN$29,14,FALSE),0)+_xlfn.IFNA(VLOOKUP($B73,CALOTO!$CZ$5:$DN$29,14,FALSE),0)+_xlfn.IFNA(VLOOKUP($B73,SUAREZ!$CZ$5:$DN$29,14,FALSE),0)+_xlfn.IFNA(VLOOKUP($B73,'BUENOS AIRES'!$CZ$5:$DN$29,14,FALSE),0)+_xlfn.IFNA(VLOOKUP($B73,DELICIAS!$CZ$5:$DN$29,14,FALSE),0)+_xlfn.IFNA(VLOOKUP($B73,JAMBALÓ!$CZ$5:$DN$29,14,FALSE),0)+_xlfn.IFNA(VLOOKUP($B73,CANALON!$CZ$5:$DN$29,14,FALSE),0)</f>
        <v>0</v>
      </c>
      <c r="L73" s="18">
        <f>_xlfn.IFNA(VLOOKUP($B73,MIRANDA!$DQ$5:$EE$29,14,FALSE),0)+_xlfn.IFNA(VLOOKUP($B73,CORINTO!$DQ$3:$EE$27,14,FALSE),0)+_xlfn.IFNA(VLOOKUP($B73,'SANTANDER DE Q'!$DQ$5:$EE$29,14,FALSE),0)+_xlfn.IFNA(VLOOKUP($B73,CALOTO!$DQ$5:$EE$29,14,FALSE),0)+_xlfn.IFNA(VLOOKUP($B73,SUAREZ!$DQ$5:$EE$29,14,FALSE),0)+_xlfn.IFNA(VLOOKUP($B73,'BUENOS AIRES'!$DQ$5:$EE$29,14,FALSE),0)+_xlfn.IFNA(VLOOKUP($B73,DELICIAS!$DQ$5:$EE$29,14,FALSE),0)+_xlfn.IFNA(VLOOKUP($B73,JAMBALÓ!$DQ$5:$EE$29,14,FALSE),0)+_xlfn.IFNA(VLOOKUP($B73,CANALON!$DQ$5:$EE$29,14,FALSE),0)+_xlfn.IFNA(VLOOKUP($B73,OTROS!$S$5:$AG$29,14,FALSE),0)</f>
        <v>0</v>
      </c>
      <c r="M73" s="18">
        <f>_xlfn.IFNA(VLOOKUP($B73,MIRANDA!$EH$5:$EV$29,14,FALSE),0)+_xlfn.IFNA(VLOOKUP($B73,CORINTO!$EH$3:$EV$27,14,FALSE),0)+_xlfn.IFNA(VLOOKUP($B73,'SANTANDER DE Q'!$EH$5:$EV$29,14,FALSE),0)+_xlfn.IFNA(VLOOKUP($B73,CALOTO!$EH$5:$EV$29,14,FALSE),0)+_xlfn.IFNA(VLOOKUP($B73,SUAREZ!$EH$5:$EV$29,14,FALSE),0)+_xlfn.IFNA(VLOOKUP($B73,'BUENOS AIRES'!$EH$5:$EV$29,14,FALSE),0)+_xlfn.IFNA(VLOOKUP($B73,DELICIAS!$EH$5:$EV$29,14,FALSE),0)+_xlfn.IFNA(VLOOKUP($B73,JAMBALÓ!$EH$5:$EV$29,14,FALSE),0)+_xlfn.IFNA(VLOOKUP($B73,CANALON!$EH$5:$EV$29,14,FALSE),0)+_xlfn.IFNA(VLOOKUP($B73,OTROS!$AJ$5:$AX$29,14,FALSE),0)</f>
        <v>0</v>
      </c>
      <c r="N73" s="18">
        <f>_xlfn.IFNA(VLOOKUP($B73,MIRANDA!$EY$5:$FM$29,14,FALSE),0)+_xlfn.IFNA(VLOOKUP($B73,CORINTO!$EY$3:$FM$27,14,FALSE),0)+_xlfn.IFNA(VLOOKUP($B73,'SANTANDER DE Q'!$EY$5:$FM$29,14,FALSE),0)+_xlfn.IFNA(VLOOKUP($B73,CALOTO!$EY$5:$FM$29,14,FALSE),0)+_xlfn.IFNA(VLOOKUP($B73,SUAREZ!$EY$5:$FM$29,14,FALSE),0)+_xlfn.IFNA(VLOOKUP($B73,'BUENOS AIRES'!$EY$5:$FM$29,14,FALSE),0)+_xlfn.IFNA(VLOOKUP($B73,DELICIAS!$EY$5:$FM$29,14,FALSE),0)+_xlfn.IFNA(VLOOKUP($B73,JAMBALÓ!$EY$5:$FM$29,14,FALSE),0)+_xlfn.IFNA(VLOOKUP($B73,CANALON!$EY$5:$FM$29,14,FALSE),0)+_xlfn.IFNA(VLOOKUP($B73,OTROS!$BA$5:$BO$29,14,FALSE),0)</f>
        <v>0</v>
      </c>
      <c r="O73" s="18">
        <f>_xlfn.IFNA(VLOOKUP($B73,MIRANDA!$FP$5:$GD$29,14,FALSE),0)+_xlfn.IFNA(VLOOKUP($B73,CORINTO!$FP$3:$GD$27,14,FALSE),0)+_xlfn.IFNA(VLOOKUP($B73,'SANTANDER DE Q'!$FP$5:$GD$29,14,FALSE),0)+_xlfn.IFNA(VLOOKUP($B73,CALOTO!$FP$5:$GD$29,14,FALSE),0)+_xlfn.IFNA(VLOOKUP($B73,SUAREZ!$FP$5:$GD$29,14,FALSE),0)+_xlfn.IFNA(VLOOKUP($B73,'BUENOS AIRES'!$FP$5:$GD$29,14,FALSE),0)+_xlfn.IFNA(VLOOKUP($B73,DELICIAS!$FP$5:$GD$29,14,FALSE),0)+_xlfn.IFNA(VLOOKUP($B73,JAMBALÓ!$FP$5:$GD$29,14,FALSE),0)+_xlfn.IFNA(VLOOKUP($B73,CANALON!$FP$5:$GD$29,14,FALSE),0)+_xlfn.IFNA(VLOOKUP($B73,OTROS!$BR$5:$CF$29,14,FALSE),0)</f>
        <v>0</v>
      </c>
      <c r="P73" s="18">
        <f>_xlfn.IFNA(VLOOKUP($B73,MIRANDA!$GG$5:$GU$29,14,FALSE),0)+_xlfn.IFNA(VLOOKUP($B73,CORINTO!$GG$3:$GU$27,14,FALSE),0)+_xlfn.IFNA(VLOOKUP($B73,'SANTANDER DE Q'!$GG$5:$GU$29,14,FALSE),0)+_xlfn.IFNA(VLOOKUP($B73,CALOTO!$GG$5:$GU$29,14,FALSE),0)+_xlfn.IFNA(VLOOKUP($B73,SUAREZ!$GG$5:$GU$29,14,FALSE),0)+_xlfn.IFNA(VLOOKUP($B73,'BUENOS AIRES'!$GG$5:$GU$29,14,FALSE),0)+_xlfn.IFNA(VLOOKUP($B73,DELICIAS!$GG$5:$GU$29,14,FALSE),0)+_xlfn.IFNA(VLOOKUP($B73,JAMBALÓ!$GG$5:$GU$29,14,FALSE),0)+_xlfn.IFNA(VLOOKUP($B73,CANALON!$GG$5:$GU$29,14,FALSE),0)+_xlfn.IFNA(VLOOKUP($B73,OTROS!$CI$5:$CW$29,14,FALSE),0)</f>
        <v>0</v>
      </c>
      <c r="Q73" s="18">
        <f>_xlfn.IFNA(VLOOKUP($B73,MIRANDA!$GX$5:$HL$29,14,FALSE),0)+_xlfn.IFNA(VLOOKUP($B73,CORINTO!$GX$3:$HL$27,14,FALSE),0)+_xlfn.IFNA(VLOOKUP($B73,'SANTANDER DE Q'!$GX$5:$HL$29,14,FALSE),0)+_xlfn.IFNA(VLOOKUP($B73,CALOTO!$GX$5:$HL$29,14,FALSE),0)+_xlfn.IFNA(VLOOKUP($B73,SUAREZ!$GX$5:$HL$29,14,FALSE),0)+_xlfn.IFNA(VLOOKUP($B73,'BUENOS AIRES'!$GX$5:$HL$29,14,FALSE),0)+_xlfn.IFNA(VLOOKUP($B73,DELICIAS!$GX$5:$HL$29,14,FALSE),0)+_xlfn.IFNA(VLOOKUP($B73,JAMBALÓ!$GX$5:$HL$29,14,FALSE),0)+_xlfn.IFNA(VLOOKUP($B73,CANALON!$GX$5:$HL$29,14,FALSE),0)</f>
        <v>0</v>
      </c>
      <c r="R73" s="18">
        <f>_xlfn.IFNA(VLOOKUP($B73,MIRANDA!$HO$5:$IC$29,14,FALSE),0)+_xlfn.IFNA(VLOOKUP($B73,CORINTO!$HO$3:$IC$27,14,FALSE),0)+_xlfn.IFNA(VLOOKUP($B73,'SANTANDER DE Q'!$HO$5:$IC$29,14,FALSE),0)+_xlfn.IFNA(VLOOKUP($B73,CALOTO!$HO$5:$IC$29,14,FALSE),0)+_xlfn.IFNA(VLOOKUP($B73,SUAREZ!$HO$5:$IC$29,14,FALSE),0)+_xlfn.IFNA(VLOOKUP($B73,'BUENOS AIRES'!$HO$5:$IC$29,14,FALSE),0)+_xlfn.IFNA(VLOOKUP($B73,DELICIAS!$HO$5:$IC$29,14,FALSE),0)+_xlfn.IFNA(VLOOKUP($B73,JAMBALÓ!$HO$5:$IC$29,14,FALSE),0)+_xlfn.IFNA(VLOOKUP($B73,CANALON!$HO$5:$IC$29,14,FALSE),0)</f>
        <v>0</v>
      </c>
      <c r="S73" s="18">
        <f t="shared" si="4"/>
        <v>0</v>
      </c>
      <c r="T73" s="18">
        <f t="shared" si="5"/>
        <v>0</v>
      </c>
      <c r="U73" s="64"/>
      <c r="V73" s="1"/>
    </row>
    <row r="74" spans="1:22" x14ac:dyDescent="0.2">
      <c r="A74" s="18" t="s">
        <v>49</v>
      </c>
      <c r="B74" s="18" t="s">
        <v>64</v>
      </c>
      <c r="C74" s="18" t="s">
        <v>65</v>
      </c>
      <c r="D74" s="74">
        <v>1</v>
      </c>
      <c r="E74" s="18">
        <f>_xlfn.IFNA(VLOOKUP($B74,MIRANDA!$B$5:$P$29,14,FALSE),0)+_xlfn.IFNA(VLOOKUP($B74,CORINTO!$B$3:$P$27,14,FALSE),0)+_xlfn.IFNA(VLOOKUP($B74,'SANTANDER DE Q'!$B$5:$P$29,14,FALSE),0)+_xlfn.IFNA(VLOOKUP($B74,CALOTO!$B$5:$P$29,14,FALSE),0)+_xlfn.IFNA(VLOOKUP($B74,SUAREZ!$B$5:$P$29,14,FALSE),0)+_xlfn.IFNA(VLOOKUP($B74,'BUENOS AIRES'!$B$5:$P$29,14,FALSE),0)+_xlfn.IFNA(VLOOKUP($B74,DELICIAS!$B$5:$P$29,14,FALSE),0)+_xlfn.IFNA(VLOOKUP($B74,[1]JAMBOLÓ!$B$19:$P$43,14,FALSE),0)+_xlfn.IFNA(VLOOKUP($B74,CANALON!$B$5:$P$29,14,FALSE),0)</f>
        <v>0</v>
      </c>
      <c r="F74" s="18">
        <f>_xlfn.IFNA(VLOOKUP($B74,MIRANDA!$S$5:$AG$29,14,FALSE),0)+_xlfn.IFNA(VLOOKUP($B74,CORINTO!$S$3:$AG$27,14,FALSE),0)+_xlfn.IFNA(VLOOKUP($B74,'SANTANDER DE Q'!$S$5:$AG$29,14,FALSE),0)+_xlfn.IFNA(VLOOKUP($B74,CALOTO!$S$5:$AG$29,14,FALSE),0)+_xlfn.IFNA(VLOOKUP($B74,SUAREZ!$S$5:$AG$29,14,FALSE),0)+_xlfn.IFNA(VLOOKUP($B74,'BUENOS AIRES'!$S$5:$AG$29,14,FALSE),0)+_xlfn.IFNA(VLOOKUP($B74,DELICIAS!$S$5:$AG$29,14,FALSE),0)+_xlfn.IFNA(VLOOKUP($B74,[1]JAMBOLÓ!$S$19:$AG$43,14,FALSE),0)+_xlfn.IFNA(VLOOKUP($B74,CANALON!$S$5:$AG$29,14,FALSE),0)</f>
        <v>0</v>
      </c>
      <c r="G74" s="18">
        <f>_xlfn.IFNA(VLOOKUP($B74,MIRANDA!$AJ$5:$AX$29,14,FALSE),0)+_xlfn.IFNA(VLOOKUP($B74,CORINTO!$AJ$3:$AX$27,14,FALSE),0)+_xlfn.IFNA(VLOOKUP($B74,'SANTANDER DE Q'!$AJ$5:$AX$29,14,FALSE),0)+_xlfn.IFNA(VLOOKUP($B74,CALOTO!$AJ$5:$AX$29,14,FALSE),0)+_xlfn.IFNA(VLOOKUP($B74,SUAREZ!$AJ$5:$AX$29,14,FALSE),0)+_xlfn.IFNA(VLOOKUP($B74,'BUENOS AIRES'!$AJ$5:$AX$29,14,FALSE),0)+_xlfn.IFNA(VLOOKUP($B74,DELICIAS!$AJ$5:$AX$29,14,FALSE),0)+_xlfn.IFNA(VLOOKUP($B74,[1]JAMBOLÓ!$AJ$19:$AX$43,14,FALSE),0)+_xlfn.IFNA(VLOOKUP($B74,CANALON!$AJ$5:$AX$29,14,FALSE),0)</f>
        <v>0</v>
      </c>
      <c r="H74" s="18">
        <f>_xlfn.IFNA(VLOOKUP($B74,MIRANDA!$BA$5:$BO$29,14,FALSE),0)+_xlfn.IFNA(VLOOKUP($B74,CORINTO!$BA$3:$BO$27,14,FALSE),0)+_xlfn.IFNA(VLOOKUP($B74,'SANTANDER DE Q'!$BA$5:$BO$29,14,FALSE),0)+_xlfn.IFNA(VLOOKUP($B74,CALOTO!$BA$5:$BO$29,14,FALSE),0)+_xlfn.IFNA(VLOOKUP($B74,SUAREZ!$BA$5:$BO$29,14,FALSE),0)+_xlfn.IFNA(VLOOKUP($B74,'BUENOS AIRES'!$BA$5:$BO$29,14,FALSE),0)+_xlfn.IFNA(VLOOKUP($B74,DELICIAS!$BA$5:$BO$29,14,FALSE),0)+_xlfn.IFNA(VLOOKUP($B74,JAMBALÓ!$BA$5:$BO$29,14,FALSE),0)+_xlfn.IFNA(VLOOKUP($B74,CANALON!$BA$5:$BO$29,14,FALSE),0)</f>
        <v>0</v>
      </c>
      <c r="I74" s="18">
        <f>_xlfn.IFNA(VLOOKUP($B74,MIRANDA!$BR$5:$CF$29,14,FALSE),0)+_xlfn.IFNA(VLOOKUP($B74,CORINTO!$BR$3:$CF$27,14,FALSE),0)+_xlfn.IFNA(VLOOKUP($B74,'SANTANDER DE Q'!$BR$5:$CF$29,14,FALSE),0)+_xlfn.IFNA(VLOOKUP($B74,CALOTO!$BR$5:$CF$29,14,FALSE),0)+_xlfn.IFNA(VLOOKUP($B74,SUAREZ!$BR$5:$CF$29,14,FALSE),0)+_xlfn.IFNA(VLOOKUP($B74,'BUENOS AIRES'!$BR$5:$CF$29,14,FALSE),0)+_xlfn.IFNA(VLOOKUP($B74,DELICIAS!$BR$5:$CF$29,14,FALSE),0)+_xlfn.IFNA(VLOOKUP($B74,JAMBALÓ!$BR$5:$CF$29,14,FALSE),0)+_xlfn.IFNA(VLOOKUP($B74,CANALON!$BR$5:$CF$29,14,FALSE),0)+_xlfn.IFNA(VLOOKUP($B74,OTROS!$B$5:$P$29,14,FALSE),0)</f>
        <v>0</v>
      </c>
      <c r="J74" s="18">
        <f>_xlfn.IFNA(VLOOKUP($B74,MIRANDA!$CI$5:$CW$29,14,FALSE),0)+_xlfn.IFNA(VLOOKUP($B74,CORINTO!$CI$3:$CW$27,14,FALSE),0)+_xlfn.IFNA(VLOOKUP($B74,'SANTANDER DE Q'!$CI$5:$CW$29,14,FALSE),0)+_xlfn.IFNA(VLOOKUP($B74,CALOTO!$CI$5:$CW$29,14,FALSE),0)+_xlfn.IFNA(VLOOKUP($B74,SUAREZ!$CI$5:$CW$29,14,FALSE),0)+_xlfn.IFNA(VLOOKUP($B74,'BUENOS AIRES'!$CI$5:$CW$29,14,FALSE),0)+_xlfn.IFNA(VLOOKUP($B74,DELICIAS!$CI$5:$CW$29,14,FALSE),0)+_xlfn.IFNA(VLOOKUP($B74,JAMBALÓ!$CI$5:$CW$29,14,FALSE),0)+_xlfn.IFNA(VLOOKUP($B74,CANALON!$CI$5:$CW$29,14,FALSE),0)</f>
        <v>0</v>
      </c>
      <c r="K74" s="18">
        <f>_xlfn.IFNA(VLOOKUP($B74,MIRANDA!$CZ$5:$DN$29,14,FALSE),0)+_xlfn.IFNA(VLOOKUP($B74,CORINTO!$CZ$3:$DN$27,14,FALSE),0)+_xlfn.IFNA(VLOOKUP($B74,'SANTANDER DE Q'!$CZ$5:$DN$29,14,FALSE),0)+_xlfn.IFNA(VLOOKUP($B74,CALOTO!$CZ$5:$DN$29,14,FALSE),0)+_xlfn.IFNA(VLOOKUP($B74,SUAREZ!$CZ$5:$DN$29,14,FALSE),0)+_xlfn.IFNA(VLOOKUP($B74,'BUENOS AIRES'!$CZ$5:$DN$29,14,FALSE),0)+_xlfn.IFNA(VLOOKUP($B74,DELICIAS!$CZ$5:$DN$29,14,FALSE),0)+_xlfn.IFNA(VLOOKUP($B74,JAMBALÓ!$CZ$5:$DN$29,14,FALSE),0)+_xlfn.IFNA(VLOOKUP($B74,CANALON!$CZ$5:$DN$29,14,FALSE),0)</f>
        <v>0</v>
      </c>
      <c r="L74" s="18">
        <f>_xlfn.IFNA(VLOOKUP($B74,MIRANDA!$DQ$5:$EE$29,14,FALSE),0)+_xlfn.IFNA(VLOOKUP($B74,CORINTO!$DQ$3:$EE$27,14,FALSE),0)+_xlfn.IFNA(VLOOKUP($B74,'SANTANDER DE Q'!$DQ$5:$EE$29,14,FALSE),0)+_xlfn.IFNA(VLOOKUP($B74,CALOTO!$DQ$5:$EE$29,14,FALSE),0)+_xlfn.IFNA(VLOOKUP($B74,SUAREZ!$DQ$5:$EE$29,14,FALSE),0)+_xlfn.IFNA(VLOOKUP($B74,'BUENOS AIRES'!$DQ$5:$EE$29,14,FALSE),0)+_xlfn.IFNA(VLOOKUP($B74,DELICIAS!$DQ$5:$EE$29,14,FALSE),0)+_xlfn.IFNA(VLOOKUP($B74,JAMBALÓ!$DQ$5:$EE$29,14,FALSE),0)+_xlfn.IFNA(VLOOKUP($B74,CANALON!$DQ$5:$EE$29,14,FALSE),0)+_xlfn.IFNA(VLOOKUP($B74,OTROS!$S$5:$AG$29,14,FALSE),0)</f>
        <v>0</v>
      </c>
      <c r="M74" s="18">
        <f>_xlfn.IFNA(VLOOKUP($B74,MIRANDA!$EH$5:$EV$29,14,FALSE),0)+_xlfn.IFNA(VLOOKUP($B74,CORINTO!$EH$3:$EV$27,14,FALSE),0)+_xlfn.IFNA(VLOOKUP($B74,'SANTANDER DE Q'!$EH$5:$EV$29,14,FALSE),0)+_xlfn.IFNA(VLOOKUP($B74,CALOTO!$EH$5:$EV$29,14,FALSE),0)+_xlfn.IFNA(VLOOKUP($B74,SUAREZ!$EH$5:$EV$29,14,FALSE),0)+_xlfn.IFNA(VLOOKUP($B74,'BUENOS AIRES'!$EH$5:$EV$29,14,FALSE),0)+_xlfn.IFNA(VLOOKUP($B74,DELICIAS!$EH$5:$EV$29,14,FALSE),0)+_xlfn.IFNA(VLOOKUP($B74,JAMBALÓ!$EH$5:$EV$29,14,FALSE),0)+_xlfn.IFNA(VLOOKUP($B74,CANALON!$EH$5:$EV$29,14,FALSE),0)+_xlfn.IFNA(VLOOKUP($B74,OTROS!$AJ$5:$AX$29,14,FALSE),0)</f>
        <v>0</v>
      </c>
      <c r="N74" s="18">
        <f>_xlfn.IFNA(VLOOKUP($B74,MIRANDA!$EY$5:$FM$29,14,FALSE),0)+_xlfn.IFNA(VLOOKUP($B74,CORINTO!$EY$3:$FM$27,14,FALSE),0)+_xlfn.IFNA(VLOOKUP($B74,'SANTANDER DE Q'!$EY$5:$FM$29,14,FALSE),0)+_xlfn.IFNA(VLOOKUP($B74,CALOTO!$EY$5:$FM$29,14,FALSE),0)+_xlfn.IFNA(VLOOKUP($B74,SUAREZ!$EY$5:$FM$29,14,FALSE),0)+_xlfn.IFNA(VLOOKUP($B74,'BUENOS AIRES'!$EY$5:$FM$29,14,FALSE),0)+_xlfn.IFNA(VLOOKUP($B74,DELICIAS!$EY$5:$FM$29,14,FALSE),0)+_xlfn.IFNA(VLOOKUP($B74,JAMBALÓ!$EY$5:$FM$29,14,FALSE),0)+_xlfn.IFNA(VLOOKUP($B74,CANALON!$EY$5:$FM$29,14,FALSE),0)+_xlfn.IFNA(VLOOKUP($B74,OTROS!$BA$5:$BO$29,14,FALSE),0)</f>
        <v>0</v>
      </c>
      <c r="O74" s="18">
        <f>_xlfn.IFNA(VLOOKUP($B74,MIRANDA!$FP$5:$GD$29,14,FALSE),0)+_xlfn.IFNA(VLOOKUP($B74,CORINTO!$FP$3:$GD$27,14,FALSE),0)+_xlfn.IFNA(VLOOKUP($B74,'SANTANDER DE Q'!$FP$5:$GD$29,14,FALSE),0)+_xlfn.IFNA(VLOOKUP($B74,CALOTO!$FP$5:$GD$29,14,FALSE),0)+_xlfn.IFNA(VLOOKUP($B74,SUAREZ!$FP$5:$GD$29,14,FALSE),0)+_xlfn.IFNA(VLOOKUP($B74,'BUENOS AIRES'!$FP$5:$GD$29,14,FALSE),0)+_xlfn.IFNA(VLOOKUP($B74,DELICIAS!$FP$5:$GD$29,14,FALSE),0)+_xlfn.IFNA(VLOOKUP($B74,JAMBALÓ!$FP$5:$GD$29,14,FALSE),0)+_xlfn.IFNA(VLOOKUP($B74,CANALON!$FP$5:$GD$29,14,FALSE),0)+_xlfn.IFNA(VLOOKUP($B74,OTROS!$BR$5:$CF$29,14,FALSE),0)</f>
        <v>0</v>
      </c>
      <c r="P74" s="18">
        <f>_xlfn.IFNA(VLOOKUP($B74,MIRANDA!$GG$5:$GU$29,14,FALSE),0)+_xlfn.IFNA(VLOOKUP($B74,CORINTO!$GG$3:$GU$27,14,FALSE),0)+_xlfn.IFNA(VLOOKUP($B74,'SANTANDER DE Q'!$GG$5:$GU$29,14,FALSE),0)+_xlfn.IFNA(VLOOKUP($B74,CALOTO!$GG$5:$GU$29,14,FALSE),0)+_xlfn.IFNA(VLOOKUP($B74,SUAREZ!$GG$5:$GU$29,14,FALSE),0)+_xlfn.IFNA(VLOOKUP($B74,'BUENOS AIRES'!$GG$5:$GU$29,14,FALSE),0)+_xlfn.IFNA(VLOOKUP($B74,DELICIAS!$GG$5:$GU$29,14,FALSE),0)+_xlfn.IFNA(VLOOKUP($B74,JAMBALÓ!$GG$5:$GU$29,14,FALSE),0)+_xlfn.IFNA(VLOOKUP($B74,CANALON!$GG$5:$GU$29,14,FALSE),0)+_xlfn.IFNA(VLOOKUP($B74,OTROS!$CI$5:$CW$29,14,FALSE),0)</f>
        <v>0</v>
      </c>
      <c r="Q74" s="18">
        <f>_xlfn.IFNA(VLOOKUP($B74,MIRANDA!$GX$5:$HL$29,14,FALSE),0)+_xlfn.IFNA(VLOOKUP($B74,CORINTO!$GX$3:$HL$27,14,FALSE),0)+_xlfn.IFNA(VLOOKUP($B74,'SANTANDER DE Q'!$GX$5:$HL$29,14,FALSE),0)+_xlfn.IFNA(VLOOKUP($B74,CALOTO!$GX$5:$HL$29,14,FALSE),0)+_xlfn.IFNA(VLOOKUP($B74,SUAREZ!$GX$5:$HL$29,14,FALSE),0)+_xlfn.IFNA(VLOOKUP($B74,'BUENOS AIRES'!$GX$5:$HL$29,14,FALSE),0)+_xlfn.IFNA(VLOOKUP($B74,DELICIAS!$GX$5:$HL$29,14,FALSE),0)+_xlfn.IFNA(VLOOKUP($B74,JAMBALÓ!$GX$5:$HL$29,14,FALSE),0)+_xlfn.IFNA(VLOOKUP($B74,CANALON!$GX$5:$HL$29,14,FALSE),0)</f>
        <v>0</v>
      </c>
      <c r="R74" s="18">
        <f>_xlfn.IFNA(VLOOKUP($B74,MIRANDA!$HO$5:$IC$29,14,FALSE),0)+_xlfn.IFNA(VLOOKUP($B74,CORINTO!$HO$3:$IC$27,14,FALSE),0)+_xlfn.IFNA(VLOOKUP($B74,'SANTANDER DE Q'!$HO$5:$IC$29,14,FALSE),0)+_xlfn.IFNA(VLOOKUP($B74,CALOTO!$HO$5:$IC$29,14,FALSE),0)+_xlfn.IFNA(VLOOKUP($B74,SUAREZ!$HO$5:$IC$29,14,FALSE),0)+_xlfn.IFNA(VLOOKUP($B74,'BUENOS AIRES'!$HO$5:$IC$29,14,FALSE),0)+_xlfn.IFNA(VLOOKUP($B74,DELICIAS!$HO$5:$IC$29,14,FALSE),0)+_xlfn.IFNA(VLOOKUP($B74,JAMBALÓ!$HO$5:$IC$29,14,FALSE),0)+_xlfn.IFNA(VLOOKUP($B74,CANALON!$HO$5:$IC$29,14,FALSE),0)</f>
        <v>0</v>
      </c>
      <c r="S74" s="18">
        <f t="shared" si="4"/>
        <v>0</v>
      </c>
      <c r="T74" s="18">
        <f t="shared" si="5"/>
        <v>0</v>
      </c>
      <c r="U74" s="64"/>
      <c r="V74" s="1"/>
    </row>
    <row r="75" spans="1:22" x14ac:dyDescent="0.2">
      <c r="A75" s="18" t="s">
        <v>49</v>
      </c>
      <c r="B75" s="18" t="s">
        <v>66</v>
      </c>
      <c r="C75" s="18" t="s">
        <v>67</v>
      </c>
      <c r="D75" s="74">
        <v>1</v>
      </c>
      <c r="E75" s="18">
        <f>_xlfn.IFNA(VLOOKUP($B75,MIRANDA!$B$5:$P$29,14,FALSE),0)+_xlfn.IFNA(VLOOKUP($B75,CORINTO!$B$3:$P$27,14,FALSE),0)+_xlfn.IFNA(VLOOKUP($B75,'SANTANDER DE Q'!$B$5:$P$29,14,FALSE),0)+_xlfn.IFNA(VLOOKUP($B75,CALOTO!$B$5:$P$29,14,FALSE),0)+_xlfn.IFNA(VLOOKUP($B75,SUAREZ!$B$5:$P$29,14,FALSE),0)+_xlfn.IFNA(VLOOKUP($B75,'BUENOS AIRES'!$B$5:$P$29,14,FALSE),0)+_xlfn.IFNA(VLOOKUP($B75,DELICIAS!$B$5:$P$29,14,FALSE),0)+_xlfn.IFNA(VLOOKUP($B75,[1]JAMBOLÓ!$B$19:$P$43,14,FALSE),0)+_xlfn.IFNA(VLOOKUP($B75,CANALON!$B$5:$P$29,14,FALSE),0)</f>
        <v>0</v>
      </c>
      <c r="F75" s="18">
        <f>_xlfn.IFNA(VLOOKUP($B75,MIRANDA!$S$5:$AG$29,14,FALSE),0)+_xlfn.IFNA(VLOOKUP($B75,CORINTO!$S$3:$AG$27,14,FALSE),0)+_xlfn.IFNA(VLOOKUP($B75,'SANTANDER DE Q'!$S$5:$AG$29,14,FALSE),0)+_xlfn.IFNA(VLOOKUP($B75,CALOTO!$S$5:$AG$29,14,FALSE),0)+_xlfn.IFNA(VLOOKUP($B75,SUAREZ!$S$5:$AG$29,14,FALSE),0)+_xlfn.IFNA(VLOOKUP($B75,'BUENOS AIRES'!$S$5:$AG$29,14,FALSE),0)+_xlfn.IFNA(VLOOKUP($B75,DELICIAS!$S$5:$AG$29,14,FALSE),0)+_xlfn.IFNA(VLOOKUP($B75,[1]JAMBOLÓ!$S$19:$AG$43,14,FALSE),0)+_xlfn.IFNA(VLOOKUP($B75,CANALON!$S$5:$AG$29,14,FALSE),0)</f>
        <v>0</v>
      </c>
      <c r="G75" s="18">
        <f>_xlfn.IFNA(VLOOKUP($B75,MIRANDA!$AJ$5:$AX$29,14,FALSE),0)+_xlfn.IFNA(VLOOKUP($B75,CORINTO!$AJ$3:$AX$27,14,FALSE),0)+_xlfn.IFNA(VLOOKUP($B75,'SANTANDER DE Q'!$AJ$5:$AX$29,14,FALSE),0)+_xlfn.IFNA(VLOOKUP($B75,CALOTO!$AJ$5:$AX$29,14,FALSE),0)+_xlfn.IFNA(VLOOKUP($B75,SUAREZ!$AJ$5:$AX$29,14,FALSE),0)+_xlfn.IFNA(VLOOKUP($B75,'BUENOS AIRES'!$AJ$5:$AX$29,14,FALSE),0)+_xlfn.IFNA(VLOOKUP($B75,DELICIAS!$AJ$5:$AX$29,14,FALSE),0)+_xlfn.IFNA(VLOOKUP($B75,[1]JAMBOLÓ!$AJ$19:$AX$43,14,FALSE),0)+_xlfn.IFNA(VLOOKUP($B75,CANALON!$AJ$5:$AX$29,14,FALSE),0)</f>
        <v>0</v>
      </c>
      <c r="H75" s="18">
        <f>_xlfn.IFNA(VLOOKUP($B75,MIRANDA!$BA$5:$BO$29,14,FALSE),0)+_xlfn.IFNA(VLOOKUP($B75,CORINTO!$BA$3:$BO$27,14,FALSE),0)+_xlfn.IFNA(VLOOKUP($B75,'SANTANDER DE Q'!$BA$5:$BO$29,14,FALSE),0)+_xlfn.IFNA(VLOOKUP($B75,CALOTO!$BA$5:$BO$29,14,FALSE),0)+_xlfn.IFNA(VLOOKUP($B75,SUAREZ!$BA$5:$BO$29,14,FALSE),0)+_xlfn.IFNA(VLOOKUP($B75,'BUENOS AIRES'!$BA$5:$BO$29,14,FALSE),0)+_xlfn.IFNA(VLOOKUP($B75,DELICIAS!$BA$5:$BO$29,14,FALSE),0)+_xlfn.IFNA(VLOOKUP($B75,JAMBALÓ!$BA$5:$BO$29,14,FALSE),0)+_xlfn.IFNA(VLOOKUP($B75,CANALON!$BA$5:$BO$29,14,FALSE),0)</f>
        <v>0</v>
      </c>
      <c r="I75" s="18">
        <f>_xlfn.IFNA(VLOOKUP($B75,MIRANDA!$BR$5:$CF$29,14,FALSE),0)+_xlfn.IFNA(VLOOKUP($B75,CORINTO!$BR$3:$CF$27,14,FALSE),0)+_xlfn.IFNA(VLOOKUP($B75,'SANTANDER DE Q'!$BR$5:$CF$29,14,FALSE),0)+_xlfn.IFNA(VLOOKUP($B75,CALOTO!$BR$5:$CF$29,14,FALSE),0)+_xlfn.IFNA(VLOOKUP($B75,SUAREZ!$BR$5:$CF$29,14,FALSE),0)+_xlfn.IFNA(VLOOKUP($B75,'BUENOS AIRES'!$BR$5:$CF$29,14,FALSE),0)+_xlfn.IFNA(VLOOKUP($B75,DELICIAS!$BR$5:$CF$29,14,FALSE),0)+_xlfn.IFNA(VLOOKUP($B75,JAMBALÓ!$BR$5:$CF$29,14,FALSE),0)+_xlfn.IFNA(VLOOKUP($B75,CANALON!$BR$5:$CF$29,14,FALSE),0)+_xlfn.IFNA(VLOOKUP($B75,OTROS!$B$5:$P$29,14,FALSE),0)</f>
        <v>0</v>
      </c>
      <c r="J75" s="18">
        <f>_xlfn.IFNA(VLOOKUP($B75,MIRANDA!$CI$5:$CW$29,14,FALSE),0)+_xlfn.IFNA(VLOOKUP($B75,CORINTO!$CI$3:$CW$27,14,FALSE),0)+_xlfn.IFNA(VLOOKUP($B75,'SANTANDER DE Q'!$CI$5:$CW$29,14,FALSE),0)+_xlfn.IFNA(VLOOKUP($B75,CALOTO!$CI$5:$CW$29,14,FALSE),0)+_xlfn.IFNA(VLOOKUP($B75,SUAREZ!$CI$5:$CW$29,14,FALSE),0)+_xlfn.IFNA(VLOOKUP($B75,'BUENOS AIRES'!$CI$5:$CW$29,14,FALSE),0)+_xlfn.IFNA(VLOOKUP($B75,DELICIAS!$CI$5:$CW$29,14,FALSE),0)+_xlfn.IFNA(VLOOKUP($B75,JAMBALÓ!$CI$5:$CW$29,14,FALSE),0)+_xlfn.IFNA(VLOOKUP($B75,CANALON!$CI$5:$CW$29,14,FALSE),0)</f>
        <v>0</v>
      </c>
      <c r="K75" s="18">
        <f>_xlfn.IFNA(VLOOKUP($B75,MIRANDA!$CZ$5:$DN$29,14,FALSE),0)+_xlfn.IFNA(VLOOKUP($B75,CORINTO!$CZ$3:$DN$27,14,FALSE),0)+_xlfn.IFNA(VLOOKUP($B75,'SANTANDER DE Q'!$CZ$5:$DN$29,14,FALSE),0)+_xlfn.IFNA(VLOOKUP($B75,CALOTO!$CZ$5:$DN$29,14,FALSE),0)+_xlfn.IFNA(VLOOKUP($B75,SUAREZ!$CZ$5:$DN$29,14,FALSE),0)+_xlfn.IFNA(VLOOKUP($B75,'BUENOS AIRES'!$CZ$5:$DN$29,14,FALSE),0)+_xlfn.IFNA(VLOOKUP($B75,DELICIAS!$CZ$5:$DN$29,14,FALSE),0)+_xlfn.IFNA(VLOOKUP($B75,JAMBALÓ!$CZ$5:$DN$29,14,FALSE),0)+_xlfn.IFNA(VLOOKUP($B75,CANALON!$CZ$5:$DN$29,14,FALSE),0)</f>
        <v>0</v>
      </c>
      <c r="L75" s="18">
        <f>_xlfn.IFNA(VLOOKUP($B75,MIRANDA!$DQ$5:$EE$29,14,FALSE),0)+_xlfn.IFNA(VLOOKUP($B75,CORINTO!$DQ$3:$EE$27,14,FALSE),0)+_xlfn.IFNA(VLOOKUP($B75,'SANTANDER DE Q'!$DQ$5:$EE$29,14,FALSE),0)+_xlfn.IFNA(VLOOKUP($B75,CALOTO!$DQ$5:$EE$29,14,FALSE),0)+_xlfn.IFNA(VLOOKUP($B75,SUAREZ!$DQ$5:$EE$29,14,FALSE),0)+_xlfn.IFNA(VLOOKUP($B75,'BUENOS AIRES'!$DQ$5:$EE$29,14,FALSE),0)+_xlfn.IFNA(VLOOKUP($B75,DELICIAS!$DQ$5:$EE$29,14,FALSE),0)+_xlfn.IFNA(VLOOKUP($B75,JAMBALÓ!$DQ$5:$EE$29,14,FALSE),0)+_xlfn.IFNA(VLOOKUP($B75,CANALON!$DQ$5:$EE$29,14,FALSE),0)+_xlfn.IFNA(VLOOKUP($B75,OTROS!$S$5:$AG$29,14,FALSE),0)</f>
        <v>0</v>
      </c>
      <c r="M75" s="18">
        <f>_xlfn.IFNA(VLOOKUP($B75,MIRANDA!$EH$5:$EV$29,14,FALSE),0)+_xlfn.IFNA(VLOOKUP($B75,CORINTO!$EH$3:$EV$27,14,FALSE),0)+_xlfn.IFNA(VLOOKUP($B75,'SANTANDER DE Q'!$EH$5:$EV$29,14,FALSE),0)+_xlfn.IFNA(VLOOKUP($B75,CALOTO!$EH$5:$EV$29,14,FALSE),0)+_xlfn.IFNA(VLOOKUP($B75,SUAREZ!$EH$5:$EV$29,14,FALSE),0)+_xlfn.IFNA(VLOOKUP($B75,'BUENOS AIRES'!$EH$5:$EV$29,14,FALSE),0)+_xlfn.IFNA(VLOOKUP($B75,DELICIAS!$EH$5:$EV$29,14,FALSE),0)+_xlfn.IFNA(VLOOKUP($B75,JAMBALÓ!$EH$5:$EV$29,14,FALSE),0)+_xlfn.IFNA(VLOOKUP($B75,CANALON!$EH$5:$EV$29,14,FALSE),0)+_xlfn.IFNA(VLOOKUP($B75,OTROS!$AJ$5:$AX$29,14,FALSE),0)</f>
        <v>0</v>
      </c>
      <c r="N75" s="18">
        <f>_xlfn.IFNA(VLOOKUP($B75,MIRANDA!$EY$5:$FM$29,14,FALSE),0)+_xlfn.IFNA(VLOOKUP($B75,CORINTO!$EY$3:$FM$27,14,FALSE),0)+_xlfn.IFNA(VLOOKUP($B75,'SANTANDER DE Q'!$EY$5:$FM$29,14,FALSE),0)+_xlfn.IFNA(VLOOKUP($B75,CALOTO!$EY$5:$FM$29,14,FALSE),0)+_xlfn.IFNA(VLOOKUP($B75,SUAREZ!$EY$5:$FM$29,14,FALSE),0)+_xlfn.IFNA(VLOOKUP($B75,'BUENOS AIRES'!$EY$5:$FM$29,14,FALSE),0)+_xlfn.IFNA(VLOOKUP($B75,DELICIAS!$EY$5:$FM$29,14,FALSE),0)+_xlfn.IFNA(VLOOKUP($B75,JAMBALÓ!$EY$5:$FM$29,14,FALSE),0)+_xlfn.IFNA(VLOOKUP($B75,CANALON!$EY$5:$FM$29,14,FALSE),0)+_xlfn.IFNA(VLOOKUP($B75,OTROS!$BA$5:$BO$29,14,FALSE),0)</f>
        <v>0</v>
      </c>
      <c r="O75" s="18">
        <f>_xlfn.IFNA(VLOOKUP($B75,MIRANDA!$FP$5:$GD$29,14,FALSE),0)+_xlfn.IFNA(VLOOKUP($B75,CORINTO!$FP$3:$GD$27,14,FALSE),0)+_xlfn.IFNA(VLOOKUP($B75,'SANTANDER DE Q'!$FP$5:$GD$29,14,FALSE),0)+_xlfn.IFNA(VLOOKUP($B75,CALOTO!$FP$5:$GD$29,14,FALSE),0)+_xlfn.IFNA(VLOOKUP($B75,SUAREZ!$FP$5:$GD$29,14,FALSE),0)+_xlfn.IFNA(VLOOKUP($B75,'BUENOS AIRES'!$FP$5:$GD$29,14,FALSE),0)+_xlfn.IFNA(VLOOKUP($B75,DELICIAS!$FP$5:$GD$29,14,FALSE),0)+_xlfn.IFNA(VLOOKUP($B75,JAMBALÓ!$FP$5:$GD$29,14,FALSE),0)+_xlfn.IFNA(VLOOKUP($B75,CANALON!$FP$5:$GD$29,14,FALSE),0)+_xlfn.IFNA(VLOOKUP($B75,OTROS!$BR$5:$CF$29,14,FALSE),0)</f>
        <v>0</v>
      </c>
      <c r="P75" s="18">
        <f>_xlfn.IFNA(VLOOKUP($B75,MIRANDA!$GG$5:$GU$29,14,FALSE),0)+_xlfn.IFNA(VLOOKUP($B75,CORINTO!$GG$3:$GU$27,14,FALSE),0)+_xlfn.IFNA(VLOOKUP($B75,'SANTANDER DE Q'!$GG$5:$GU$29,14,FALSE),0)+_xlfn.IFNA(VLOOKUP($B75,CALOTO!$GG$5:$GU$29,14,FALSE),0)+_xlfn.IFNA(VLOOKUP($B75,SUAREZ!$GG$5:$GU$29,14,FALSE),0)+_xlfn.IFNA(VLOOKUP($B75,'BUENOS AIRES'!$GG$5:$GU$29,14,FALSE),0)+_xlfn.IFNA(VLOOKUP($B75,DELICIAS!$GG$5:$GU$29,14,FALSE),0)+_xlfn.IFNA(VLOOKUP($B75,JAMBALÓ!$GG$5:$GU$29,14,FALSE),0)+_xlfn.IFNA(VLOOKUP($B75,CANALON!$GG$5:$GU$29,14,FALSE),0)+_xlfn.IFNA(VLOOKUP($B75,OTROS!$CI$5:$CW$29,14,FALSE),0)</f>
        <v>0</v>
      </c>
      <c r="Q75" s="18">
        <f>_xlfn.IFNA(VLOOKUP($B75,MIRANDA!$GX$5:$HL$29,14,FALSE),0)+_xlfn.IFNA(VLOOKUP($B75,CORINTO!$GX$3:$HL$27,14,FALSE),0)+_xlfn.IFNA(VLOOKUP($B75,'SANTANDER DE Q'!$GX$5:$HL$29,14,FALSE),0)+_xlfn.IFNA(VLOOKUP($B75,CALOTO!$GX$5:$HL$29,14,FALSE),0)+_xlfn.IFNA(VLOOKUP($B75,SUAREZ!$GX$5:$HL$29,14,FALSE),0)+_xlfn.IFNA(VLOOKUP($B75,'BUENOS AIRES'!$GX$5:$HL$29,14,FALSE),0)+_xlfn.IFNA(VLOOKUP($B75,DELICIAS!$GX$5:$HL$29,14,FALSE),0)+_xlfn.IFNA(VLOOKUP($B75,JAMBALÓ!$GX$5:$HL$29,14,FALSE),0)+_xlfn.IFNA(VLOOKUP($B75,CANALON!$GX$5:$HL$29,14,FALSE),0)</f>
        <v>0</v>
      </c>
      <c r="R75" s="18">
        <f>_xlfn.IFNA(VLOOKUP($B75,MIRANDA!$HO$5:$IC$29,14,FALSE),0)+_xlfn.IFNA(VLOOKUP($B75,CORINTO!$HO$3:$IC$27,14,FALSE),0)+_xlfn.IFNA(VLOOKUP($B75,'SANTANDER DE Q'!$HO$5:$IC$29,14,FALSE),0)+_xlfn.IFNA(VLOOKUP($B75,CALOTO!$HO$5:$IC$29,14,FALSE),0)+_xlfn.IFNA(VLOOKUP($B75,SUAREZ!$HO$5:$IC$29,14,FALSE),0)+_xlfn.IFNA(VLOOKUP($B75,'BUENOS AIRES'!$HO$5:$IC$29,14,FALSE),0)+_xlfn.IFNA(VLOOKUP($B75,DELICIAS!$HO$5:$IC$29,14,FALSE),0)+_xlfn.IFNA(VLOOKUP($B75,JAMBALÓ!$HO$5:$IC$29,14,FALSE),0)+_xlfn.IFNA(VLOOKUP($B75,CANALON!$HO$5:$IC$29,14,FALSE),0)</f>
        <v>0</v>
      </c>
      <c r="S75" s="18">
        <f t="shared" si="4"/>
        <v>0</v>
      </c>
      <c r="T75" s="18">
        <f t="shared" si="5"/>
        <v>0</v>
      </c>
      <c r="U75" s="64"/>
      <c r="V75" s="1"/>
    </row>
    <row r="76" spans="1:22" x14ac:dyDescent="0.2">
      <c r="A76" s="18" t="s">
        <v>49</v>
      </c>
      <c r="B76" s="18" t="s">
        <v>68</v>
      </c>
      <c r="C76" s="18" t="s">
        <v>69</v>
      </c>
      <c r="D76" s="74">
        <v>1</v>
      </c>
      <c r="E76" s="18">
        <f>_xlfn.IFNA(VLOOKUP($B76,MIRANDA!$B$5:$P$29,14,FALSE),0)+_xlfn.IFNA(VLOOKUP($B76,CORINTO!$B$3:$P$27,14,FALSE),0)+_xlfn.IFNA(VLOOKUP($B76,'SANTANDER DE Q'!$B$5:$P$29,14,FALSE),0)+_xlfn.IFNA(VLOOKUP($B76,CALOTO!$B$5:$P$29,14,FALSE),0)+_xlfn.IFNA(VLOOKUP($B76,SUAREZ!$B$5:$P$29,14,FALSE),0)+_xlfn.IFNA(VLOOKUP($B76,'BUENOS AIRES'!$B$5:$P$29,14,FALSE),0)+_xlfn.IFNA(VLOOKUP($B76,DELICIAS!$B$5:$P$29,14,FALSE),0)+_xlfn.IFNA(VLOOKUP($B76,[1]JAMBOLÓ!$B$19:$P$43,14,FALSE),0)+_xlfn.IFNA(VLOOKUP($B76,CANALON!$B$5:$P$29,14,FALSE),0)</f>
        <v>0</v>
      </c>
      <c r="F76" s="18">
        <f>_xlfn.IFNA(VLOOKUP($B76,MIRANDA!$S$5:$AG$29,14,FALSE),0)+_xlfn.IFNA(VLOOKUP($B76,CORINTO!$S$3:$AG$27,14,FALSE),0)+_xlfn.IFNA(VLOOKUP($B76,'SANTANDER DE Q'!$S$5:$AG$29,14,FALSE),0)+_xlfn.IFNA(VLOOKUP($B76,CALOTO!$S$5:$AG$29,14,FALSE),0)+_xlfn.IFNA(VLOOKUP($B76,SUAREZ!$S$5:$AG$29,14,FALSE),0)+_xlfn.IFNA(VLOOKUP($B76,'BUENOS AIRES'!$S$5:$AG$29,14,FALSE),0)+_xlfn.IFNA(VLOOKUP($B76,DELICIAS!$S$5:$AG$29,14,FALSE),0)+_xlfn.IFNA(VLOOKUP($B76,[1]JAMBOLÓ!$S$19:$AG$43,14,FALSE),0)+_xlfn.IFNA(VLOOKUP($B76,CANALON!$S$5:$AG$29,14,FALSE),0)</f>
        <v>0</v>
      </c>
      <c r="G76" s="18">
        <f>_xlfn.IFNA(VLOOKUP($B76,MIRANDA!$AJ$5:$AX$29,14,FALSE),0)+_xlfn.IFNA(VLOOKUP($B76,CORINTO!$AJ$3:$AX$27,14,FALSE),0)+_xlfn.IFNA(VLOOKUP($B76,'SANTANDER DE Q'!$AJ$5:$AX$29,14,FALSE),0)+_xlfn.IFNA(VLOOKUP($B76,CALOTO!$AJ$5:$AX$29,14,FALSE),0)+_xlfn.IFNA(VLOOKUP($B76,SUAREZ!$AJ$5:$AX$29,14,FALSE),0)+_xlfn.IFNA(VLOOKUP($B76,'BUENOS AIRES'!$AJ$5:$AX$29,14,FALSE),0)+_xlfn.IFNA(VLOOKUP($B76,DELICIAS!$AJ$5:$AX$29,14,FALSE),0)+_xlfn.IFNA(VLOOKUP($B76,[1]JAMBOLÓ!$AJ$19:$AX$43,14,FALSE),0)+_xlfn.IFNA(VLOOKUP($B76,CANALON!$AJ$5:$AX$29,14,FALSE),0)</f>
        <v>0</v>
      </c>
      <c r="H76" s="18">
        <f>_xlfn.IFNA(VLOOKUP($B76,MIRANDA!$BA$5:$BO$29,14,FALSE),0)+_xlfn.IFNA(VLOOKUP($B76,CORINTO!$BA$3:$BO$27,14,FALSE),0)+_xlfn.IFNA(VLOOKUP($B76,'SANTANDER DE Q'!$BA$5:$BO$29,14,FALSE),0)+_xlfn.IFNA(VLOOKUP($B76,CALOTO!$BA$5:$BO$29,14,FALSE),0)+_xlfn.IFNA(VLOOKUP($B76,SUAREZ!$BA$5:$BO$29,14,FALSE),0)+_xlfn.IFNA(VLOOKUP($B76,'BUENOS AIRES'!$BA$5:$BO$29,14,FALSE),0)+_xlfn.IFNA(VLOOKUP($B76,DELICIAS!$BA$5:$BO$29,14,FALSE),0)+_xlfn.IFNA(VLOOKUP($B76,JAMBALÓ!$BA$5:$BO$29,14,FALSE),0)+_xlfn.IFNA(VLOOKUP($B76,CANALON!$BA$5:$BO$29,14,FALSE),0)</f>
        <v>0</v>
      </c>
      <c r="I76" s="18">
        <f>_xlfn.IFNA(VLOOKUP($B76,MIRANDA!$BR$5:$CF$29,14,FALSE),0)+_xlfn.IFNA(VLOOKUP($B76,CORINTO!$BR$3:$CF$27,14,FALSE),0)+_xlfn.IFNA(VLOOKUP($B76,'SANTANDER DE Q'!$BR$5:$CF$29,14,FALSE),0)+_xlfn.IFNA(VLOOKUP($B76,CALOTO!$BR$5:$CF$29,14,FALSE),0)+_xlfn.IFNA(VLOOKUP($B76,SUAREZ!$BR$5:$CF$29,14,FALSE),0)+_xlfn.IFNA(VLOOKUP($B76,'BUENOS AIRES'!$BR$5:$CF$29,14,FALSE),0)+_xlfn.IFNA(VLOOKUP($B76,DELICIAS!$BR$5:$CF$29,14,FALSE),0)+_xlfn.IFNA(VLOOKUP($B76,JAMBALÓ!$BR$5:$CF$29,14,FALSE),0)+_xlfn.IFNA(VLOOKUP($B76,CANALON!$BR$5:$CF$29,14,FALSE),0)+_xlfn.IFNA(VLOOKUP($B76,OTROS!$B$5:$P$29,14,FALSE),0)</f>
        <v>0</v>
      </c>
      <c r="J76" s="18">
        <f>_xlfn.IFNA(VLOOKUP($B76,MIRANDA!$CI$5:$CW$29,14,FALSE),0)+_xlfn.IFNA(VLOOKUP($B76,CORINTO!$CI$3:$CW$27,14,FALSE),0)+_xlfn.IFNA(VLOOKUP($B76,'SANTANDER DE Q'!$CI$5:$CW$29,14,FALSE),0)+_xlfn.IFNA(VLOOKUP($B76,CALOTO!$CI$5:$CW$29,14,FALSE),0)+_xlfn.IFNA(VLOOKUP($B76,SUAREZ!$CI$5:$CW$29,14,FALSE),0)+_xlfn.IFNA(VLOOKUP($B76,'BUENOS AIRES'!$CI$5:$CW$29,14,FALSE),0)+_xlfn.IFNA(VLOOKUP($B76,DELICIAS!$CI$5:$CW$29,14,FALSE),0)+_xlfn.IFNA(VLOOKUP($B76,JAMBALÓ!$CI$5:$CW$29,14,FALSE),0)+_xlfn.IFNA(VLOOKUP($B76,CANALON!$CI$5:$CW$29,14,FALSE),0)</f>
        <v>0</v>
      </c>
      <c r="K76" s="18">
        <f>_xlfn.IFNA(VLOOKUP($B76,MIRANDA!$CZ$5:$DN$29,14,FALSE),0)+_xlfn.IFNA(VLOOKUP($B76,CORINTO!$CZ$3:$DN$27,14,FALSE),0)+_xlfn.IFNA(VLOOKUP($B76,'SANTANDER DE Q'!$CZ$5:$DN$29,14,FALSE),0)+_xlfn.IFNA(VLOOKUP($B76,CALOTO!$CZ$5:$DN$29,14,FALSE),0)+_xlfn.IFNA(VLOOKUP($B76,SUAREZ!$CZ$5:$DN$29,14,FALSE),0)+_xlfn.IFNA(VLOOKUP($B76,'BUENOS AIRES'!$CZ$5:$DN$29,14,FALSE),0)+_xlfn.IFNA(VLOOKUP($B76,DELICIAS!$CZ$5:$DN$29,14,FALSE),0)+_xlfn.IFNA(VLOOKUP($B76,JAMBALÓ!$CZ$5:$DN$29,14,FALSE),0)+_xlfn.IFNA(VLOOKUP($B76,CANALON!$CZ$5:$DN$29,14,FALSE),0)</f>
        <v>0</v>
      </c>
      <c r="L76" s="18">
        <f>_xlfn.IFNA(VLOOKUP($B76,MIRANDA!$DQ$5:$EE$29,14,FALSE),0)+_xlfn.IFNA(VLOOKUP($B76,CORINTO!$DQ$3:$EE$27,14,FALSE),0)+_xlfn.IFNA(VLOOKUP($B76,'SANTANDER DE Q'!$DQ$5:$EE$29,14,FALSE),0)+_xlfn.IFNA(VLOOKUP($B76,CALOTO!$DQ$5:$EE$29,14,FALSE),0)+_xlfn.IFNA(VLOOKUP($B76,SUAREZ!$DQ$5:$EE$29,14,FALSE),0)+_xlfn.IFNA(VLOOKUP($B76,'BUENOS AIRES'!$DQ$5:$EE$29,14,FALSE),0)+_xlfn.IFNA(VLOOKUP($B76,DELICIAS!$DQ$5:$EE$29,14,FALSE),0)+_xlfn.IFNA(VLOOKUP($B76,JAMBALÓ!$DQ$5:$EE$29,14,FALSE),0)+_xlfn.IFNA(VLOOKUP($B76,CANALON!$DQ$5:$EE$29,14,FALSE),0)+_xlfn.IFNA(VLOOKUP($B76,OTROS!$S$5:$AG$29,14,FALSE),0)</f>
        <v>0</v>
      </c>
      <c r="M76" s="18">
        <f>_xlfn.IFNA(VLOOKUP($B76,MIRANDA!$EH$5:$EV$29,14,FALSE),0)+_xlfn.IFNA(VLOOKUP($B76,CORINTO!$EH$3:$EV$27,14,FALSE),0)+_xlfn.IFNA(VLOOKUP($B76,'SANTANDER DE Q'!$EH$5:$EV$29,14,FALSE),0)+_xlfn.IFNA(VLOOKUP($B76,CALOTO!$EH$5:$EV$29,14,FALSE),0)+_xlfn.IFNA(VLOOKUP($B76,SUAREZ!$EH$5:$EV$29,14,FALSE),0)+_xlfn.IFNA(VLOOKUP($B76,'BUENOS AIRES'!$EH$5:$EV$29,14,FALSE),0)+_xlfn.IFNA(VLOOKUP($B76,DELICIAS!$EH$5:$EV$29,14,FALSE),0)+_xlfn.IFNA(VLOOKUP($B76,JAMBALÓ!$EH$5:$EV$29,14,FALSE),0)+_xlfn.IFNA(VLOOKUP($B76,CANALON!$EH$5:$EV$29,14,FALSE),0)+_xlfn.IFNA(VLOOKUP($B76,OTROS!$AJ$5:$AX$29,14,FALSE),0)</f>
        <v>0</v>
      </c>
      <c r="N76" s="18">
        <f>_xlfn.IFNA(VLOOKUP($B76,MIRANDA!$EY$5:$FM$29,14,FALSE),0)+_xlfn.IFNA(VLOOKUP($B76,CORINTO!$EY$3:$FM$27,14,FALSE),0)+_xlfn.IFNA(VLOOKUP($B76,'SANTANDER DE Q'!$EY$5:$FM$29,14,FALSE),0)+_xlfn.IFNA(VLOOKUP($B76,CALOTO!$EY$5:$FM$29,14,FALSE),0)+_xlfn.IFNA(VLOOKUP($B76,SUAREZ!$EY$5:$FM$29,14,FALSE),0)+_xlfn.IFNA(VLOOKUP($B76,'BUENOS AIRES'!$EY$5:$FM$29,14,FALSE),0)+_xlfn.IFNA(VLOOKUP($B76,DELICIAS!$EY$5:$FM$29,14,FALSE),0)+_xlfn.IFNA(VLOOKUP($B76,JAMBALÓ!$EY$5:$FM$29,14,FALSE),0)+_xlfn.IFNA(VLOOKUP($B76,CANALON!$EY$5:$FM$29,14,FALSE),0)+_xlfn.IFNA(VLOOKUP($B76,OTROS!$BA$5:$BO$29,14,FALSE),0)</f>
        <v>0</v>
      </c>
      <c r="O76" s="18">
        <f>_xlfn.IFNA(VLOOKUP($B76,MIRANDA!$FP$5:$GD$29,14,FALSE),0)+_xlfn.IFNA(VLOOKUP($B76,CORINTO!$FP$3:$GD$27,14,FALSE),0)+_xlfn.IFNA(VLOOKUP($B76,'SANTANDER DE Q'!$FP$5:$GD$29,14,FALSE),0)+_xlfn.IFNA(VLOOKUP($B76,CALOTO!$FP$5:$GD$29,14,FALSE),0)+_xlfn.IFNA(VLOOKUP($B76,SUAREZ!$FP$5:$GD$29,14,FALSE),0)+_xlfn.IFNA(VLOOKUP($B76,'BUENOS AIRES'!$FP$5:$GD$29,14,FALSE),0)+_xlfn.IFNA(VLOOKUP($B76,DELICIAS!$FP$5:$GD$29,14,FALSE),0)+_xlfn.IFNA(VLOOKUP($B76,JAMBALÓ!$FP$5:$GD$29,14,FALSE),0)+_xlfn.IFNA(VLOOKUP($B76,CANALON!$FP$5:$GD$29,14,FALSE),0)+_xlfn.IFNA(VLOOKUP($B76,OTROS!$BR$5:$CF$29,14,FALSE),0)</f>
        <v>0</v>
      </c>
      <c r="P76" s="18">
        <f>_xlfn.IFNA(VLOOKUP($B76,MIRANDA!$GG$5:$GU$29,14,FALSE),0)+_xlfn.IFNA(VLOOKUP($B76,CORINTO!$GG$3:$GU$27,14,FALSE),0)+_xlfn.IFNA(VLOOKUP($B76,'SANTANDER DE Q'!$GG$5:$GU$29,14,FALSE),0)+_xlfn.IFNA(VLOOKUP($B76,CALOTO!$GG$5:$GU$29,14,FALSE),0)+_xlfn.IFNA(VLOOKUP($B76,SUAREZ!$GG$5:$GU$29,14,FALSE),0)+_xlfn.IFNA(VLOOKUP($B76,'BUENOS AIRES'!$GG$5:$GU$29,14,FALSE),0)+_xlfn.IFNA(VLOOKUP($B76,DELICIAS!$GG$5:$GU$29,14,FALSE),0)+_xlfn.IFNA(VLOOKUP($B76,JAMBALÓ!$GG$5:$GU$29,14,FALSE),0)+_xlfn.IFNA(VLOOKUP($B76,CANALON!$GG$5:$GU$29,14,FALSE),0)+_xlfn.IFNA(VLOOKUP($B76,OTROS!$CI$5:$CW$29,14,FALSE),0)</f>
        <v>0</v>
      </c>
      <c r="Q76" s="18">
        <f>_xlfn.IFNA(VLOOKUP($B76,MIRANDA!$GX$5:$HL$29,14,FALSE),0)+_xlfn.IFNA(VLOOKUP($B76,CORINTO!$GX$3:$HL$27,14,FALSE),0)+_xlfn.IFNA(VLOOKUP($B76,'SANTANDER DE Q'!$GX$5:$HL$29,14,FALSE),0)+_xlfn.IFNA(VLOOKUP($B76,CALOTO!$GX$5:$HL$29,14,FALSE),0)+_xlfn.IFNA(VLOOKUP($B76,SUAREZ!$GX$5:$HL$29,14,FALSE),0)+_xlfn.IFNA(VLOOKUP($B76,'BUENOS AIRES'!$GX$5:$HL$29,14,FALSE),0)+_xlfn.IFNA(VLOOKUP($B76,DELICIAS!$GX$5:$HL$29,14,FALSE),0)+_xlfn.IFNA(VLOOKUP($B76,JAMBALÓ!$GX$5:$HL$29,14,FALSE),0)+_xlfn.IFNA(VLOOKUP($B76,CANALON!$GX$5:$HL$29,14,FALSE),0)</f>
        <v>0</v>
      </c>
      <c r="R76" s="18">
        <f>_xlfn.IFNA(VLOOKUP($B76,MIRANDA!$HO$5:$IC$29,14,FALSE),0)+_xlfn.IFNA(VLOOKUP($B76,CORINTO!$HO$3:$IC$27,14,FALSE),0)+_xlfn.IFNA(VLOOKUP($B76,'SANTANDER DE Q'!$HO$5:$IC$29,14,FALSE),0)+_xlfn.IFNA(VLOOKUP($B76,CALOTO!$HO$5:$IC$29,14,FALSE),0)+_xlfn.IFNA(VLOOKUP($B76,SUAREZ!$HO$5:$IC$29,14,FALSE),0)+_xlfn.IFNA(VLOOKUP($B76,'BUENOS AIRES'!$HO$5:$IC$29,14,FALSE),0)+_xlfn.IFNA(VLOOKUP($B76,DELICIAS!$HO$5:$IC$29,14,FALSE),0)+_xlfn.IFNA(VLOOKUP($B76,JAMBALÓ!$HO$5:$IC$29,14,FALSE),0)+_xlfn.IFNA(VLOOKUP($B76,CANALON!$HO$5:$IC$29,14,FALSE),0)</f>
        <v>0</v>
      </c>
      <c r="S76" s="18">
        <f t="shared" si="4"/>
        <v>0</v>
      </c>
      <c r="T76" s="18">
        <f t="shared" si="5"/>
        <v>0</v>
      </c>
      <c r="U76" s="64"/>
      <c r="V76" s="1"/>
    </row>
    <row r="77" spans="1:22" x14ac:dyDescent="0.2">
      <c r="A77" s="18" t="s">
        <v>49</v>
      </c>
      <c r="B77" s="18" t="s">
        <v>70</v>
      </c>
      <c r="C77" s="18" t="s">
        <v>71</v>
      </c>
      <c r="D77" s="74">
        <v>1</v>
      </c>
      <c r="E77" s="18">
        <f>_xlfn.IFNA(VLOOKUP($B77,MIRANDA!$B$5:$P$29,14,FALSE),0)+_xlfn.IFNA(VLOOKUP($B77,CORINTO!$B$3:$P$27,14,FALSE),0)+_xlfn.IFNA(VLOOKUP($B77,'SANTANDER DE Q'!$B$5:$P$29,14,FALSE),0)+_xlfn.IFNA(VLOOKUP($B77,CALOTO!$B$5:$P$29,14,FALSE),0)+_xlfn.IFNA(VLOOKUP($B77,SUAREZ!$B$5:$P$29,14,FALSE),0)+_xlfn.IFNA(VLOOKUP($B77,'BUENOS AIRES'!$B$5:$P$29,14,FALSE),0)+_xlfn.IFNA(VLOOKUP($B77,DELICIAS!$B$5:$P$29,14,FALSE),0)+_xlfn.IFNA(VLOOKUP($B77,[1]JAMBOLÓ!$B$19:$P$43,14,FALSE),0)+_xlfn.IFNA(VLOOKUP($B77,CANALON!$B$5:$P$29,14,FALSE),0)</f>
        <v>0</v>
      </c>
      <c r="F77" s="18">
        <f>_xlfn.IFNA(VLOOKUP($B77,MIRANDA!$S$5:$AG$29,14,FALSE),0)+_xlfn.IFNA(VLOOKUP($B77,CORINTO!$S$3:$AG$27,14,FALSE),0)+_xlfn.IFNA(VLOOKUP($B77,'SANTANDER DE Q'!$S$5:$AG$29,14,FALSE),0)+_xlfn.IFNA(VLOOKUP($B77,CALOTO!$S$5:$AG$29,14,FALSE),0)+_xlfn.IFNA(VLOOKUP($B77,SUAREZ!$S$5:$AG$29,14,FALSE),0)+_xlfn.IFNA(VLOOKUP($B77,'BUENOS AIRES'!$S$5:$AG$29,14,FALSE),0)+_xlfn.IFNA(VLOOKUP($B77,DELICIAS!$S$5:$AG$29,14,FALSE),0)+_xlfn.IFNA(VLOOKUP($B77,[1]JAMBOLÓ!$S$19:$AG$43,14,FALSE),0)+_xlfn.IFNA(VLOOKUP($B77,CANALON!$S$5:$AG$29,14,FALSE),0)</f>
        <v>0</v>
      </c>
      <c r="G77" s="18">
        <f>_xlfn.IFNA(VLOOKUP($B77,MIRANDA!$AJ$5:$AX$29,14,FALSE),0)+_xlfn.IFNA(VLOOKUP($B77,CORINTO!$AJ$3:$AX$27,14,FALSE),0)+_xlfn.IFNA(VLOOKUP($B77,'SANTANDER DE Q'!$AJ$5:$AX$29,14,FALSE),0)+_xlfn.IFNA(VLOOKUP($B77,CALOTO!$AJ$5:$AX$29,14,FALSE),0)+_xlfn.IFNA(VLOOKUP($B77,SUAREZ!$AJ$5:$AX$29,14,FALSE),0)+_xlfn.IFNA(VLOOKUP($B77,'BUENOS AIRES'!$AJ$5:$AX$29,14,FALSE),0)+_xlfn.IFNA(VLOOKUP($B77,DELICIAS!$AJ$5:$AX$29,14,FALSE),0)+_xlfn.IFNA(VLOOKUP($B77,[1]JAMBOLÓ!$AJ$19:$AX$43,14,FALSE),0)+_xlfn.IFNA(VLOOKUP($B77,CANALON!$AJ$5:$AX$29,14,FALSE),0)</f>
        <v>0</v>
      </c>
      <c r="H77" s="18">
        <f>_xlfn.IFNA(VLOOKUP($B77,MIRANDA!$BA$5:$BO$29,14,FALSE),0)+_xlfn.IFNA(VLOOKUP($B77,CORINTO!$BA$3:$BO$27,14,FALSE),0)+_xlfn.IFNA(VLOOKUP($B77,'SANTANDER DE Q'!$BA$5:$BO$29,14,FALSE),0)+_xlfn.IFNA(VLOOKUP($B77,CALOTO!$BA$5:$BO$29,14,FALSE),0)+_xlfn.IFNA(VLOOKUP($B77,SUAREZ!$BA$5:$BO$29,14,FALSE),0)+_xlfn.IFNA(VLOOKUP($B77,'BUENOS AIRES'!$BA$5:$BO$29,14,FALSE),0)+_xlfn.IFNA(VLOOKUP($B77,DELICIAS!$BA$5:$BO$29,14,FALSE),0)+_xlfn.IFNA(VLOOKUP($B77,JAMBALÓ!$BA$5:$BO$29,14,FALSE),0)+_xlfn.IFNA(VLOOKUP($B77,CANALON!$BA$5:$BO$29,14,FALSE),0)</f>
        <v>0</v>
      </c>
      <c r="I77" s="18">
        <f>_xlfn.IFNA(VLOOKUP($B77,MIRANDA!$BR$5:$CF$29,14,FALSE),0)+_xlfn.IFNA(VLOOKUP($B77,CORINTO!$BR$3:$CF$27,14,FALSE),0)+_xlfn.IFNA(VLOOKUP($B77,'SANTANDER DE Q'!$BR$5:$CF$29,14,FALSE),0)+_xlfn.IFNA(VLOOKUP($B77,CALOTO!$BR$5:$CF$29,14,FALSE),0)+_xlfn.IFNA(VLOOKUP($B77,SUAREZ!$BR$5:$CF$29,14,FALSE),0)+_xlfn.IFNA(VLOOKUP($B77,'BUENOS AIRES'!$BR$5:$CF$29,14,FALSE),0)+_xlfn.IFNA(VLOOKUP($B77,DELICIAS!$BR$5:$CF$29,14,FALSE),0)+_xlfn.IFNA(VLOOKUP($B77,JAMBALÓ!$BR$5:$CF$29,14,FALSE),0)+_xlfn.IFNA(VLOOKUP($B77,CANALON!$BR$5:$CF$29,14,FALSE),0)+_xlfn.IFNA(VLOOKUP($B77,OTROS!$B$5:$P$29,14,FALSE),0)</f>
        <v>0</v>
      </c>
      <c r="J77" s="18">
        <f>_xlfn.IFNA(VLOOKUP($B77,MIRANDA!$CI$5:$CW$29,14,FALSE),0)+_xlfn.IFNA(VLOOKUP($B77,CORINTO!$CI$3:$CW$27,14,FALSE),0)+_xlfn.IFNA(VLOOKUP($B77,'SANTANDER DE Q'!$CI$5:$CW$29,14,FALSE),0)+_xlfn.IFNA(VLOOKUP($B77,CALOTO!$CI$5:$CW$29,14,FALSE),0)+_xlfn.IFNA(VLOOKUP($B77,SUAREZ!$CI$5:$CW$29,14,FALSE),0)+_xlfn.IFNA(VLOOKUP($B77,'BUENOS AIRES'!$CI$5:$CW$29,14,FALSE),0)+_xlfn.IFNA(VLOOKUP($B77,DELICIAS!$CI$5:$CW$29,14,FALSE),0)+_xlfn.IFNA(VLOOKUP($B77,JAMBALÓ!$CI$5:$CW$29,14,FALSE),0)+_xlfn.IFNA(VLOOKUP($B77,CANALON!$CI$5:$CW$29,14,FALSE),0)</f>
        <v>0</v>
      </c>
      <c r="K77" s="18">
        <f>_xlfn.IFNA(VLOOKUP($B77,MIRANDA!$CZ$5:$DN$29,14,FALSE),0)+_xlfn.IFNA(VLOOKUP($B77,CORINTO!$CZ$3:$DN$27,14,FALSE),0)+_xlfn.IFNA(VLOOKUP($B77,'SANTANDER DE Q'!$CZ$5:$DN$29,14,FALSE),0)+_xlfn.IFNA(VLOOKUP($B77,CALOTO!$CZ$5:$DN$29,14,FALSE),0)+_xlfn.IFNA(VLOOKUP($B77,SUAREZ!$CZ$5:$DN$29,14,FALSE),0)+_xlfn.IFNA(VLOOKUP($B77,'BUENOS AIRES'!$CZ$5:$DN$29,14,FALSE),0)+_xlfn.IFNA(VLOOKUP($B77,DELICIAS!$CZ$5:$DN$29,14,FALSE),0)+_xlfn.IFNA(VLOOKUP($B77,JAMBALÓ!$CZ$5:$DN$29,14,FALSE),0)+_xlfn.IFNA(VLOOKUP($B77,CANALON!$CZ$5:$DN$29,14,FALSE),0)</f>
        <v>0</v>
      </c>
      <c r="L77" s="18">
        <f>_xlfn.IFNA(VLOOKUP($B77,MIRANDA!$DQ$5:$EE$29,14,FALSE),0)+_xlfn.IFNA(VLOOKUP($B77,CORINTO!$DQ$3:$EE$27,14,FALSE),0)+_xlfn.IFNA(VLOOKUP($B77,'SANTANDER DE Q'!$DQ$5:$EE$29,14,FALSE),0)+_xlfn.IFNA(VLOOKUP($B77,CALOTO!$DQ$5:$EE$29,14,FALSE),0)+_xlfn.IFNA(VLOOKUP($B77,SUAREZ!$DQ$5:$EE$29,14,FALSE),0)+_xlfn.IFNA(VLOOKUP($B77,'BUENOS AIRES'!$DQ$5:$EE$29,14,FALSE),0)+_xlfn.IFNA(VLOOKUP($B77,DELICIAS!$DQ$5:$EE$29,14,FALSE),0)+_xlfn.IFNA(VLOOKUP($B77,JAMBALÓ!$DQ$5:$EE$29,14,FALSE),0)+_xlfn.IFNA(VLOOKUP($B77,CANALON!$DQ$5:$EE$29,14,FALSE),0)+_xlfn.IFNA(VLOOKUP($B77,OTROS!$S$5:$AG$29,14,FALSE),0)</f>
        <v>0</v>
      </c>
      <c r="M77" s="18">
        <f>_xlfn.IFNA(VLOOKUP($B77,MIRANDA!$EH$5:$EV$29,14,FALSE),0)+_xlfn.IFNA(VLOOKUP($B77,CORINTO!$EH$3:$EV$27,14,FALSE),0)+_xlfn.IFNA(VLOOKUP($B77,'SANTANDER DE Q'!$EH$5:$EV$29,14,FALSE),0)+_xlfn.IFNA(VLOOKUP($B77,CALOTO!$EH$5:$EV$29,14,FALSE),0)+_xlfn.IFNA(VLOOKUP($B77,SUAREZ!$EH$5:$EV$29,14,FALSE),0)+_xlfn.IFNA(VLOOKUP($B77,'BUENOS AIRES'!$EH$5:$EV$29,14,FALSE),0)+_xlfn.IFNA(VLOOKUP($B77,DELICIAS!$EH$5:$EV$29,14,FALSE),0)+_xlfn.IFNA(VLOOKUP($B77,JAMBALÓ!$EH$5:$EV$29,14,FALSE),0)+_xlfn.IFNA(VLOOKUP($B77,CANALON!$EH$5:$EV$29,14,FALSE),0)+_xlfn.IFNA(VLOOKUP($B77,OTROS!$AJ$5:$AX$29,14,FALSE),0)</f>
        <v>0</v>
      </c>
      <c r="N77" s="18">
        <f>_xlfn.IFNA(VLOOKUP($B77,MIRANDA!$EY$5:$FM$29,14,FALSE),0)+_xlfn.IFNA(VLOOKUP($B77,CORINTO!$EY$3:$FM$27,14,FALSE),0)+_xlfn.IFNA(VLOOKUP($B77,'SANTANDER DE Q'!$EY$5:$FM$29,14,FALSE),0)+_xlfn.IFNA(VLOOKUP($B77,CALOTO!$EY$5:$FM$29,14,FALSE),0)+_xlfn.IFNA(VLOOKUP($B77,SUAREZ!$EY$5:$FM$29,14,FALSE),0)+_xlfn.IFNA(VLOOKUP($B77,'BUENOS AIRES'!$EY$5:$FM$29,14,FALSE),0)+_xlfn.IFNA(VLOOKUP($B77,DELICIAS!$EY$5:$FM$29,14,FALSE),0)+_xlfn.IFNA(VLOOKUP($B77,JAMBALÓ!$EY$5:$FM$29,14,FALSE),0)+_xlfn.IFNA(VLOOKUP($B77,CANALON!$EY$5:$FM$29,14,FALSE),0)+_xlfn.IFNA(VLOOKUP($B77,OTROS!$BA$5:$BO$29,14,FALSE),0)</f>
        <v>0</v>
      </c>
      <c r="O77" s="18">
        <f>_xlfn.IFNA(VLOOKUP($B77,MIRANDA!$FP$5:$GD$29,14,FALSE),0)+_xlfn.IFNA(VLOOKUP($B77,CORINTO!$FP$3:$GD$27,14,FALSE),0)+_xlfn.IFNA(VLOOKUP($B77,'SANTANDER DE Q'!$FP$5:$GD$29,14,FALSE),0)+_xlfn.IFNA(VLOOKUP($B77,CALOTO!$FP$5:$GD$29,14,FALSE),0)+_xlfn.IFNA(VLOOKUP($B77,SUAREZ!$FP$5:$GD$29,14,FALSE),0)+_xlfn.IFNA(VLOOKUP($B77,'BUENOS AIRES'!$FP$5:$GD$29,14,FALSE),0)+_xlfn.IFNA(VLOOKUP($B77,DELICIAS!$FP$5:$GD$29,14,FALSE),0)+_xlfn.IFNA(VLOOKUP($B77,JAMBALÓ!$FP$5:$GD$29,14,FALSE),0)+_xlfn.IFNA(VLOOKUP($B77,CANALON!$FP$5:$GD$29,14,FALSE),0)+_xlfn.IFNA(VLOOKUP($B77,OTROS!$BR$5:$CF$29,14,FALSE),0)</f>
        <v>0</v>
      </c>
      <c r="P77" s="18">
        <f>_xlfn.IFNA(VLOOKUP($B77,MIRANDA!$GG$5:$GU$29,14,FALSE),0)+_xlfn.IFNA(VLOOKUP($B77,CORINTO!$GG$3:$GU$27,14,FALSE),0)+_xlfn.IFNA(VLOOKUP($B77,'SANTANDER DE Q'!$GG$5:$GU$29,14,FALSE),0)+_xlfn.IFNA(VLOOKUP($B77,CALOTO!$GG$5:$GU$29,14,FALSE),0)+_xlfn.IFNA(VLOOKUP($B77,SUAREZ!$GG$5:$GU$29,14,FALSE),0)+_xlfn.IFNA(VLOOKUP($B77,'BUENOS AIRES'!$GG$5:$GU$29,14,FALSE),0)+_xlfn.IFNA(VLOOKUP($B77,DELICIAS!$GG$5:$GU$29,14,FALSE),0)+_xlfn.IFNA(VLOOKUP($B77,JAMBALÓ!$GG$5:$GU$29,14,FALSE),0)+_xlfn.IFNA(VLOOKUP($B77,CANALON!$GG$5:$GU$29,14,FALSE),0)+_xlfn.IFNA(VLOOKUP($B77,OTROS!$CI$5:$CW$29,14,FALSE),0)</f>
        <v>0</v>
      </c>
      <c r="Q77" s="18">
        <f>_xlfn.IFNA(VLOOKUP($B77,MIRANDA!$GX$5:$HL$29,14,FALSE),0)+_xlfn.IFNA(VLOOKUP($B77,CORINTO!$GX$3:$HL$27,14,FALSE),0)+_xlfn.IFNA(VLOOKUP($B77,'SANTANDER DE Q'!$GX$5:$HL$29,14,FALSE),0)+_xlfn.IFNA(VLOOKUP($B77,CALOTO!$GX$5:$HL$29,14,FALSE),0)+_xlfn.IFNA(VLOOKUP($B77,SUAREZ!$GX$5:$HL$29,14,FALSE),0)+_xlfn.IFNA(VLOOKUP($B77,'BUENOS AIRES'!$GX$5:$HL$29,14,FALSE),0)+_xlfn.IFNA(VLOOKUP($B77,DELICIAS!$GX$5:$HL$29,14,FALSE),0)+_xlfn.IFNA(VLOOKUP($B77,JAMBALÓ!$GX$5:$HL$29,14,FALSE),0)+_xlfn.IFNA(VLOOKUP($B77,CANALON!$GX$5:$HL$29,14,FALSE),0)</f>
        <v>0</v>
      </c>
      <c r="R77" s="18">
        <f>_xlfn.IFNA(VLOOKUP($B77,MIRANDA!$HO$5:$IC$29,14,FALSE),0)+_xlfn.IFNA(VLOOKUP($B77,CORINTO!$HO$3:$IC$27,14,FALSE),0)+_xlfn.IFNA(VLOOKUP($B77,'SANTANDER DE Q'!$HO$5:$IC$29,14,FALSE),0)+_xlfn.IFNA(VLOOKUP($B77,CALOTO!$HO$5:$IC$29,14,FALSE),0)+_xlfn.IFNA(VLOOKUP($B77,SUAREZ!$HO$5:$IC$29,14,FALSE),0)+_xlfn.IFNA(VLOOKUP($B77,'BUENOS AIRES'!$HO$5:$IC$29,14,FALSE),0)+_xlfn.IFNA(VLOOKUP($B77,DELICIAS!$HO$5:$IC$29,14,FALSE),0)+_xlfn.IFNA(VLOOKUP($B77,JAMBALÓ!$HO$5:$IC$29,14,FALSE),0)+_xlfn.IFNA(VLOOKUP($B77,CANALON!$HO$5:$IC$29,14,FALSE),0)</f>
        <v>0</v>
      </c>
      <c r="S77" s="18">
        <f t="shared" si="4"/>
        <v>0</v>
      </c>
      <c r="T77" s="18">
        <f t="shared" si="5"/>
        <v>0</v>
      </c>
      <c r="U77" s="64"/>
      <c r="V77" s="1"/>
    </row>
    <row r="78" spans="1:22" x14ac:dyDescent="0.2">
      <c r="A78" s="18" t="s">
        <v>49</v>
      </c>
      <c r="B78" s="18" t="s">
        <v>72</v>
      </c>
      <c r="C78" s="18" t="s">
        <v>73</v>
      </c>
      <c r="D78" s="74">
        <v>1</v>
      </c>
      <c r="E78" s="18">
        <f>_xlfn.IFNA(VLOOKUP($B78,MIRANDA!$B$5:$P$29,14,FALSE),0)+_xlfn.IFNA(VLOOKUP($B78,CORINTO!$B$3:$P$27,14,FALSE),0)+_xlfn.IFNA(VLOOKUP($B78,'SANTANDER DE Q'!$B$5:$P$29,14,FALSE),0)+_xlfn.IFNA(VLOOKUP($B78,CALOTO!$B$5:$P$29,14,FALSE),0)+_xlfn.IFNA(VLOOKUP($B78,SUAREZ!$B$5:$P$29,14,FALSE),0)+_xlfn.IFNA(VLOOKUP($B78,'BUENOS AIRES'!$B$5:$P$29,14,FALSE),0)+_xlfn.IFNA(VLOOKUP($B78,DELICIAS!$B$5:$P$29,14,FALSE),0)+_xlfn.IFNA(VLOOKUP($B78,[1]JAMBOLÓ!$B$19:$P$43,14,FALSE),0)+_xlfn.IFNA(VLOOKUP($B78,CANALON!$B$5:$P$29,14,FALSE),0)</f>
        <v>0</v>
      </c>
      <c r="F78" s="18">
        <f>_xlfn.IFNA(VLOOKUP($B78,MIRANDA!$S$5:$AG$29,14,FALSE),0)+_xlfn.IFNA(VLOOKUP($B78,CORINTO!$S$3:$AG$27,14,FALSE),0)+_xlfn.IFNA(VLOOKUP($B78,'SANTANDER DE Q'!$S$5:$AG$29,14,FALSE),0)+_xlfn.IFNA(VLOOKUP($B78,CALOTO!$S$5:$AG$29,14,FALSE),0)+_xlfn.IFNA(VLOOKUP($B78,SUAREZ!$S$5:$AG$29,14,FALSE),0)+_xlfn.IFNA(VLOOKUP($B78,'BUENOS AIRES'!$S$5:$AG$29,14,FALSE),0)+_xlfn.IFNA(VLOOKUP($B78,DELICIAS!$S$5:$AG$29,14,FALSE),0)+_xlfn.IFNA(VLOOKUP($B78,[1]JAMBOLÓ!$S$19:$AG$43,14,FALSE),0)+_xlfn.IFNA(VLOOKUP($B78,CANALON!$S$5:$AG$29,14,FALSE),0)</f>
        <v>0</v>
      </c>
      <c r="G78" s="18">
        <f>_xlfn.IFNA(VLOOKUP($B78,MIRANDA!$AJ$5:$AX$29,14,FALSE),0)+_xlfn.IFNA(VLOOKUP($B78,CORINTO!$AJ$3:$AX$27,14,FALSE),0)+_xlfn.IFNA(VLOOKUP($B78,'SANTANDER DE Q'!$AJ$5:$AX$29,14,FALSE),0)+_xlfn.IFNA(VLOOKUP($B78,CALOTO!$AJ$5:$AX$29,14,FALSE),0)+_xlfn.IFNA(VLOOKUP($B78,SUAREZ!$AJ$5:$AX$29,14,FALSE),0)+_xlfn.IFNA(VLOOKUP($B78,'BUENOS AIRES'!$AJ$5:$AX$29,14,FALSE),0)+_xlfn.IFNA(VLOOKUP($B78,DELICIAS!$AJ$5:$AX$29,14,FALSE),0)+_xlfn.IFNA(VLOOKUP($B78,[1]JAMBOLÓ!$AJ$19:$AX$43,14,FALSE),0)+_xlfn.IFNA(VLOOKUP($B78,CANALON!$AJ$5:$AX$29,14,FALSE),0)</f>
        <v>0</v>
      </c>
      <c r="H78" s="18">
        <f>_xlfn.IFNA(VLOOKUP($B78,MIRANDA!$BA$5:$BO$29,14,FALSE),0)+_xlfn.IFNA(VLOOKUP($B78,CORINTO!$BA$3:$BO$27,14,FALSE),0)+_xlfn.IFNA(VLOOKUP($B78,'SANTANDER DE Q'!$BA$5:$BO$29,14,FALSE),0)+_xlfn.IFNA(VLOOKUP($B78,CALOTO!$BA$5:$BO$29,14,FALSE),0)+_xlfn.IFNA(VLOOKUP($B78,SUAREZ!$BA$5:$BO$29,14,FALSE),0)+_xlfn.IFNA(VLOOKUP($B78,'BUENOS AIRES'!$BA$5:$BO$29,14,FALSE),0)+_xlfn.IFNA(VLOOKUP($B78,DELICIAS!$BA$5:$BO$29,14,FALSE),0)+_xlfn.IFNA(VLOOKUP($B78,JAMBALÓ!$BA$5:$BO$29,14,FALSE),0)+_xlfn.IFNA(VLOOKUP($B78,CANALON!$BA$5:$BO$29,14,FALSE),0)</f>
        <v>0</v>
      </c>
      <c r="I78" s="18">
        <f>_xlfn.IFNA(VLOOKUP($B78,MIRANDA!$BR$5:$CF$29,14,FALSE),0)+_xlfn.IFNA(VLOOKUP($B78,CORINTO!$BR$3:$CF$27,14,FALSE),0)+_xlfn.IFNA(VLOOKUP($B78,'SANTANDER DE Q'!$BR$5:$CF$29,14,FALSE),0)+_xlfn.IFNA(VLOOKUP($B78,CALOTO!$BR$5:$CF$29,14,FALSE),0)+_xlfn.IFNA(VLOOKUP($B78,SUAREZ!$BR$5:$CF$29,14,FALSE),0)+_xlfn.IFNA(VLOOKUP($B78,'BUENOS AIRES'!$BR$5:$CF$29,14,FALSE),0)+_xlfn.IFNA(VLOOKUP($B78,DELICIAS!$BR$5:$CF$29,14,FALSE),0)+_xlfn.IFNA(VLOOKUP($B78,JAMBALÓ!$BR$5:$CF$29,14,FALSE),0)+_xlfn.IFNA(VLOOKUP($B78,CANALON!$BR$5:$CF$29,14,FALSE),0)+_xlfn.IFNA(VLOOKUP($B78,OTROS!$B$5:$P$29,14,FALSE),0)</f>
        <v>0</v>
      </c>
      <c r="J78" s="18">
        <f>_xlfn.IFNA(VLOOKUP($B78,MIRANDA!$CI$5:$CW$29,14,FALSE),0)+_xlfn.IFNA(VLOOKUP($B78,CORINTO!$CI$3:$CW$27,14,FALSE),0)+_xlfn.IFNA(VLOOKUP($B78,'SANTANDER DE Q'!$CI$5:$CW$29,14,FALSE),0)+_xlfn.IFNA(VLOOKUP($B78,CALOTO!$CI$5:$CW$29,14,FALSE),0)+_xlfn.IFNA(VLOOKUP($B78,SUAREZ!$CI$5:$CW$29,14,FALSE),0)+_xlfn.IFNA(VLOOKUP($B78,'BUENOS AIRES'!$CI$5:$CW$29,14,FALSE),0)+_xlfn.IFNA(VLOOKUP($B78,DELICIAS!$CI$5:$CW$29,14,FALSE),0)+_xlfn.IFNA(VLOOKUP($B78,JAMBALÓ!$CI$5:$CW$29,14,FALSE),0)+_xlfn.IFNA(VLOOKUP($B78,CANALON!$CI$5:$CW$29,14,FALSE),0)</f>
        <v>0</v>
      </c>
      <c r="K78" s="18">
        <f>_xlfn.IFNA(VLOOKUP($B78,MIRANDA!$CZ$5:$DN$29,14,FALSE),0)+_xlfn.IFNA(VLOOKUP($B78,CORINTO!$CZ$3:$DN$27,14,FALSE),0)+_xlfn.IFNA(VLOOKUP($B78,'SANTANDER DE Q'!$CZ$5:$DN$29,14,FALSE),0)+_xlfn.IFNA(VLOOKUP($B78,CALOTO!$CZ$5:$DN$29,14,FALSE),0)+_xlfn.IFNA(VLOOKUP($B78,SUAREZ!$CZ$5:$DN$29,14,FALSE),0)+_xlfn.IFNA(VLOOKUP($B78,'BUENOS AIRES'!$CZ$5:$DN$29,14,FALSE),0)+_xlfn.IFNA(VLOOKUP($B78,DELICIAS!$CZ$5:$DN$29,14,FALSE),0)+_xlfn.IFNA(VLOOKUP($B78,JAMBALÓ!$CZ$5:$DN$29,14,FALSE),0)+_xlfn.IFNA(VLOOKUP($B78,CANALON!$CZ$5:$DN$29,14,FALSE),0)</f>
        <v>0</v>
      </c>
      <c r="L78" s="18">
        <f>_xlfn.IFNA(VLOOKUP($B78,MIRANDA!$DQ$5:$EE$29,14,FALSE),0)+_xlfn.IFNA(VLOOKUP($B78,CORINTO!$DQ$3:$EE$27,14,FALSE),0)+_xlfn.IFNA(VLOOKUP($B78,'SANTANDER DE Q'!$DQ$5:$EE$29,14,FALSE),0)+_xlfn.IFNA(VLOOKUP($B78,CALOTO!$DQ$5:$EE$29,14,FALSE),0)+_xlfn.IFNA(VLOOKUP($B78,SUAREZ!$DQ$5:$EE$29,14,FALSE),0)+_xlfn.IFNA(VLOOKUP($B78,'BUENOS AIRES'!$DQ$5:$EE$29,14,FALSE),0)+_xlfn.IFNA(VLOOKUP($B78,DELICIAS!$DQ$5:$EE$29,14,FALSE),0)+_xlfn.IFNA(VLOOKUP($B78,JAMBALÓ!$DQ$5:$EE$29,14,FALSE),0)+_xlfn.IFNA(VLOOKUP($B78,CANALON!$DQ$5:$EE$29,14,FALSE),0)+_xlfn.IFNA(VLOOKUP($B78,OTROS!$S$5:$AG$29,14,FALSE),0)</f>
        <v>0</v>
      </c>
      <c r="M78" s="18">
        <f>_xlfn.IFNA(VLOOKUP($B78,MIRANDA!$EH$5:$EV$29,14,FALSE),0)+_xlfn.IFNA(VLOOKUP($B78,CORINTO!$EH$3:$EV$27,14,FALSE),0)+_xlfn.IFNA(VLOOKUP($B78,'SANTANDER DE Q'!$EH$5:$EV$29,14,FALSE),0)+_xlfn.IFNA(VLOOKUP($B78,CALOTO!$EH$5:$EV$29,14,FALSE),0)+_xlfn.IFNA(VLOOKUP($B78,SUAREZ!$EH$5:$EV$29,14,FALSE),0)+_xlfn.IFNA(VLOOKUP($B78,'BUENOS AIRES'!$EH$5:$EV$29,14,FALSE),0)+_xlfn.IFNA(VLOOKUP($B78,DELICIAS!$EH$5:$EV$29,14,FALSE),0)+_xlfn.IFNA(VLOOKUP($B78,JAMBALÓ!$EH$5:$EV$29,14,FALSE),0)+_xlfn.IFNA(VLOOKUP($B78,CANALON!$EH$5:$EV$29,14,FALSE),0)+_xlfn.IFNA(VLOOKUP($B78,OTROS!$AJ$5:$AX$29,14,FALSE),0)</f>
        <v>0</v>
      </c>
      <c r="N78" s="18">
        <f>_xlfn.IFNA(VLOOKUP($B78,MIRANDA!$EY$5:$FM$29,14,FALSE),0)+_xlfn.IFNA(VLOOKUP($B78,CORINTO!$EY$3:$FM$27,14,FALSE),0)+_xlfn.IFNA(VLOOKUP($B78,'SANTANDER DE Q'!$EY$5:$FM$29,14,FALSE),0)+_xlfn.IFNA(VLOOKUP($B78,CALOTO!$EY$5:$FM$29,14,FALSE),0)+_xlfn.IFNA(VLOOKUP($B78,SUAREZ!$EY$5:$FM$29,14,FALSE),0)+_xlfn.IFNA(VLOOKUP($B78,'BUENOS AIRES'!$EY$5:$FM$29,14,FALSE),0)+_xlfn.IFNA(VLOOKUP($B78,DELICIAS!$EY$5:$FM$29,14,FALSE),0)+_xlfn.IFNA(VLOOKUP($B78,JAMBALÓ!$EY$5:$FM$29,14,FALSE),0)+_xlfn.IFNA(VLOOKUP($B78,CANALON!$EY$5:$FM$29,14,FALSE),0)+_xlfn.IFNA(VLOOKUP($B78,OTROS!$BA$5:$BO$29,14,FALSE),0)</f>
        <v>0</v>
      </c>
      <c r="O78" s="18">
        <f>_xlfn.IFNA(VLOOKUP($B78,MIRANDA!$FP$5:$GD$29,14,FALSE),0)+_xlfn.IFNA(VLOOKUP($B78,CORINTO!$FP$3:$GD$27,14,FALSE),0)+_xlfn.IFNA(VLOOKUP($B78,'SANTANDER DE Q'!$FP$5:$GD$29,14,FALSE),0)+_xlfn.IFNA(VLOOKUP($B78,CALOTO!$FP$5:$GD$29,14,FALSE),0)+_xlfn.IFNA(VLOOKUP($B78,SUAREZ!$FP$5:$GD$29,14,FALSE),0)+_xlfn.IFNA(VLOOKUP($B78,'BUENOS AIRES'!$FP$5:$GD$29,14,FALSE),0)+_xlfn.IFNA(VLOOKUP($B78,DELICIAS!$FP$5:$GD$29,14,FALSE),0)+_xlfn.IFNA(VLOOKUP($B78,JAMBALÓ!$FP$5:$GD$29,14,FALSE),0)+_xlfn.IFNA(VLOOKUP($B78,CANALON!$FP$5:$GD$29,14,FALSE),0)+_xlfn.IFNA(VLOOKUP($B78,OTROS!$BR$5:$CF$29,14,FALSE),0)</f>
        <v>0</v>
      </c>
      <c r="P78" s="18">
        <f>_xlfn.IFNA(VLOOKUP($B78,MIRANDA!$GG$5:$GU$29,14,FALSE),0)+_xlfn.IFNA(VLOOKUP($B78,CORINTO!$GG$3:$GU$27,14,FALSE),0)+_xlfn.IFNA(VLOOKUP($B78,'SANTANDER DE Q'!$GG$5:$GU$29,14,FALSE),0)+_xlfn.IFNA(VLOOKUP($B78,CALOTO!$GG$5:$GU$29,14,FALSE),0)+_xlfn.IFNA(VLOOKUP($B78,SUAREZ!$GG$5:$GU$29,14,FALSE),0)+_xlfn.IFNA(VLOOKUP($B78,'BUENOS AIRES'!$GG$5:$GU$29,14,FALSE),0)+_xlfn.IFNA(VLOOKUP($B78,DELICIAS!$GG$5:$GU$29,14,FALSE),0)+_xlfn.IFNA(VLOOKUP($B78,JAMBALÓ!$GG$5:$GU$29,14,FALSE),0)+_xlfn.IFNA(VLOOKUP($B78,CANALON!$GG$5:$GU$29,14,FALSE),0)+_xlfn.IFNA(VLOOKUP($B78,OTROS!$CI$5:$CW$29,14,FALSE),0)</f>
        <v>0</v>
      </c>
      <c r="Q78" s="18">
        <f>_xlfn.IFNA(VLOOKUP($B78,MIRANDA!$GX$5:$HL$29,14,FALSE),0)+_xlfn.IFNA(VLOOKUP($B78,CORINTO!$GX$3:$HL$27,14,FALSE),0)+_xlfn.IFNA(VLOOKUP($B78,'SANTANDER DE Q'!$GX$5:$HL$29,14,FALSE),0)+_xlfn.IFNA(VLOOKUP($B78,CALOTO!$GX$5:$HL$29,14,FALSE),0)+_xlfn.IFNA(VLOOKUP($B78,SUAREZ!$GX$5:$HL$29,14,FALSE),0)+_xlfn.IFNA(VLOOKUP($B78,'BUENOS AIRES'!$GX$5:$HL$29,14,FALSE),0)+_xlfn.IFNA(VLOOKUP($B78,DELICIAS!$GX$5:$HL$29,14,FALSE),0)+_xlfn.IFNA(VLOOKUP($B78,JAMBALÓ!$GX$5:$HL$29,14,FALSE),0)+_xlfn.IFNA(VLOOKUP($B78,CANALON!$GX$5:$HL$29,14,FALSE),0)</f>
        <v>0</v>
      </c>
      <c r="R78" s="18">
        <f>_xlfn.IFNA(VLOOKUP($B78,MIRANDA!$HO$5:$IC$29,14,FALSE),0)+_xlfn.IFNA(VLOOKUP($B78,CORINTO!$HO$3:$IC$27,14,FALSE),0)+_xlfn.IFNA(VLOOKUP($B78,'SANTANDER DE Q'!$HO$5:$IC$29,14,FALSE),0)+_xlfn.IFNA(VLOOKUP($B78,CALOTO!$HO$5:$IC$29,14,FALSE),0)+_xlfn.IFNA(VLOOKUP($B78,SUAREZ!$HO$5:$IC$29,14,FALSE),0)+_xlfn.IFNA(VLOOKUP($B78,'BUENOS AIRES'!$HO$5:$IC$29,14,FALSE),0)+_xlfn.IFNA(VLOOKUP($B78,DELICIAS!$HO$5:$IC$29,14,FALSE),0)+_xlfn.IFNA(VLOOKUP($B78,JAMBALÓ!$HO$5:$IC$29,14,FALSE),0)+_xlfn.IFNA(VLOOKUP($B78,CANALON!$HO$5:$IC$29,14,FALSE),0)</f>
        <v>0</v>
      </c>
      <c r="S78" s="18">
        <f t="shared" si="4"/>
        <v>0</v>
      </c>
      <c r="T78" s="18">
        <f t="shared" si="5"/>
        <v>0</v>
      </c>
      <c r="U78" s="64"/>
      <c r="V78" s="1"/>
    </row>
    <row r="79" spans="1:22" x14ac:dyDescent="0.2">
      <c r="A79" s="18" t="s">
        <v>49</v>
      </c>
      <c r="B79" s="18" t="s">
        <v>74</v>
      </c>
      <c r="C79" s="18" t="s">
        <v>75</v>
      </c>
      <c r="D79" s="74">
        <v>1</v>
      </c>
      <c r="E79" s="18">
        <f>_xlfn.IFNA(VLOOKUP($B79,MIRANDA!$B$5:$P$29,14,FALSE),0)+_xlfn.IFNA(VLOOKUP($B79,CORINTO!$B$3:$P$27,14,FALSE),0)+_xlfn.IFNA(VLOOKUP($B79,'SANTANDER DE Q'!$B$5:$P$29,14,FALSE),0)+_xlfn.IFNA(VLOOKUP($B79,CALOTO!$B$5:$P$29,14,FALSE),0)+_xlfn.IFNA(VLOOKUP($B79,SUAREZ!$B$5:$P$29,14,FALSE),0)+_xlfn.IFNA(VLOOKUP($B79,'BUENOS AIRES'!$B$5:$P$29,14,FALSE),0)+_xlfn.IFNA(VLOOKUP($B79,DELICIAS!$B$5:$P$29,14,FALSE),0)+_xlfn.IFNA(VLOOKUP($B79,[1]JAMBOLÓ!$B$19:$P$43,14,FALSE),0)+_xlfn.IFNA(VLOOKUP($B79,CANALON!$B$5:$P$29,14,FALSE),0)</f>
        <v>0</v>
      </c>
      <c r="F79" s="18">
        <f>_xlfn.IFNA(VLOOKUP($B79,MIRANDA!$S$5:$AG$29,14,FALSE),0)+_xlfn.IFNA(VLOOKUP($B79,CORINTO!$S$3:$AG$27,14,FALSE),0)+_xlfn.IFNA(VLOOKUP($B79,'SANTANDER DE Q'!$S$5:$AG$29,14,FALSE),0)+_xlfn.IFNA(VLOOKUP($B79,CALOTO!$S$5:$AG$29,14,FALSE),0)+_xlfn.IFNA(VLOOKUP($B79,SUAREZ!$S$5:$AG$29,14,FALSE),0)+_xlfn.IFNA(VLOOKUP($B79,'BUENOS AIRES'!$S$5:$AG$29,14,FALSE),0)+_xlfn.IFNA(VLOOKUP($B79,DELICIAS!$S$5:$AG$29,14,FALSE),0)+_xlfn.IFNA(VLOOKUP($B79,[1]JAMBOLÓ!$S$19:$AG$43,14,FALSE),0)+_xlfn.IFNA(VLOOKUP($B79,CANALON!$S$5:$AG$29,14,FALSE),0)</f>
        <v>0</v>
      </c>
      <c r="G79" s="18">
        <f>_xlfn.IFNA(VLOOKUP($B79,MIRANDA!$AJ$5:$AX$29,14,FALSE),0)+_xlfn.IFNA(VLOOKUP($B79,CORINTO!$AJ$3:$AX$27,14,FALSE),0)+_xlfn.IFNA(VLOOKUP($B79,'SANTANDER DE Q'!$AJ$5:$AX$29,14,FALSE),0)+_xlfn.IFNA(VLOOKUP($B79,CALOTO!$AJ$5:$AX$29,14,FALSE),0)+_xlfn.IFNA(VLOOKUP($B79,SUAREZ!$AJ$5:$AX$29,14,FALSE),0)+_xlfn.IFNA(VLOOKUP($B79,'BUENOS AIRES'!$AJ$5:$AX$29,14,FALSE),0)+_xlfn.IFNA(VLOOKUP($B79,DELICIAS!$AJ$5:$AX$29,14,FALSE),0)+_xlfn.IFNA(VLOOKUP($B79,[1]JAMBOLÓ!$AJ$19:$AX$43,14,FALSE),0)+_xlfn.IFNA(VLOOKUP($B79,CANALON!$AJ$5:$AX$29,14,FALSE),0)</f>
        <v>0</v>
      </c>
      <c r="H79" s="18">
        <f>_xlfn.IFNA(VLOOKUP($B79,MIRANDA!$BA$5:$BO$29,14,FALSE),0)+_xlfn.IFNA(VLOOKUP($B79,CORINTO!$BA$3:$BO$27,14,FALSE),0)+_xlfn.IFNA(VLOOKUP($B79,'SANTANDER DE Q'!$BA$5:$BO$29,14,FALSE),0)+_xlfn.IFNA(VLOOKUP($B79,CALOTO!$BA$5:$BO$29,14,FALSE),0)+_xlfn.IFNA(VLOOKUP($B79,SUAREZ!$BA$5:$BO$29,14,FALSE),0)+_xlfn.IFNA(VLOOKUP($B79,'BUENOS AIRES'!$BA$5:$BO$29,14,FALSE),0)+_xlfn.IFNA(VLOOKUP($B79,DELICIAS!$BA$5:$BO$29,14,FALSE),0)+_xlfn.IFNA(VLOOKUP($B79,JAMBALÓ!$BA$5:$BO$29,14,FALSE),0)+_xlfn.IFNA(VLOOKUP($B79,CANALON!$BA$5:$BO$29,14,FALSE),0)</f>
        <v>0</v>
      </c>
      <c r="I79" s="18">
        <f>_xlfn.IFNA(VLOOKUP($B79,MIRANDA!$BR$5:$CF$29,14,FALSE),0)+_xlfn.IFNA(VLOOKUP($B79,CORINTO!$BR$3:$CF$27,14,FALSE),0)+_xlfn.IFNA(VLOOKUP($B79,'SANTANDER DE Q'!$BR$5:$CF$29,14,FALSE),0)+_xlfn.IFNA(VLOOKUP($B79,CALOTO!$BR$5:$CF$29,14,FALSE),0)+_xlfn.IFNA(VLOOKUP($B79,SUAREZ!$BR$5:$CF$29,14,FALSE),0)+_xlfn.IFNA(VLOOKUP($B79,'BUENOS AIRES'!$BR$5:$CF$29,14,FALSE),0)+_xlfn.IFNA(VLOOKUP($B79,DELICIAS!$BR$5:$CF$29,14,FALSE),0)+_xlfn.IFNA(VLOOKUP($B79,JAMBALÓ!$BR$5:$CF$29,14,FALSE),0)+_xlfn.IFNA(VLOOKUP($B79,CANALON!$BR$5:$CF$29,14,FALSE),0)+_xlfn.IFNA(VLOOKUP($B79,OTROS!$B$5:$P$29,14,FALSE),0)</f>
        <v>0</v>
      </c>
      <c r="J79" s="18">
        <f>_xlfn.IFNA(VLOOKUP($B79,MIRANDA!$CI$5:$CW$29,14,FALSE),0)+_xlfn.IFNA(VLOOKUP($B79,CORINTO!$CI$3:$CW$27,14,FALSE),0)+_xlfn.IFNA(VLOOKUP($B79,'SANTANDER DE Q'!$CI$5:$CW$29,14,FALSE),0)+_xlfn.IFNA(VLOOKUP($B79,CALOTO!$CI$5:$CW$29,14,FALSE),0)+_xlfn.IFNA(VLOOKUP($B79,SUAREZ!$CI$5:$CW$29,14,FALSE),0)+_xlfn.IFNA(VLOOKUP($B79,'BUENOS AIRES'!$CI$5:$CW$29,14,FALSE),0)+_xlfn.IFNA(VLOOKUP($B79,DELICIAS!$CI$5:$CW$29,14,FALSE),0)+_xlfn.IFNA(VLOOKUP($B79,JAMBALÓ!$CI$5:$CW$29,14,FALSE),0)+_xlfn.IFNA(VLOOKUP($B79,CANALON!$CI$5:$CW$29,14,FALSE),0)</f>
        <v>0</v>
      </c>
      <c r="K79" s="18">
        <f>_xlfn.IFNA(VLOOKUP($B79,MIRANDA!$CZ$5:$DN$29,14,FALSE),0)+_xlfn.IFNA(VLOOKUP($B79,CORINTO!$CZ$3:$DN$27,14,FALSE),0)+_xlfn.IFNA(VLOOKUP($B79,'SANTANDER DE Q'!$CZ$5:$DN$29,14,FALSE),0)+_xlfn.IFNA(VLOOKUP($B79,CALOTO!$CZ$5:$DN$29,14,FALSE),0)+_xlfn.IFNA(VLOOKUP($B79,SUAREZ!$CZ$5:$DN$29,14,FALSE),0)+_xlfn.IFNA(VLOOKUP($B79,'BUENOS AIRES'!$CZ$5:$DN$29,14,FALSE),0)+_xlfn.IFNA(VLOOKUP($B79,DELICIAS!$CZ$5:$DN$29,14,FALSE),0)+_xlfn.IFNA(VLOOKUP($B79,JAMBALÓ!$CZ$5:$DN$29,14,FALSE),0)+_xlfn.IFNA(VLOOKUP($B79,CANALON!$CZ$5:$DN$29,14,FALSE),0)</f>
        <v>0</v>
      </c>
      <c r="L79" s="18">
        <f>_xlfn.IFNA(VLOOKUP($B79,MIRANDA!$DQ$5:$EE$29,14,FALSE),0)+_xlfn.IFNA(VLOOKUP($B79,CORINTO!$DQ$3:$EE$27,14,FALSE),0)+_xlfn.IFNA(VLOOKUP($B79,'SANTANDER DE Q'!$DQ$5:$EE$29,14,FALSE),0)+_xlfn.IFNA(VLOOKUP($B79,CALOTO!$DQ$5:$EE$29,14,FALSE),0)+_xlfn.IFNA(VLOOKUP($B79,SUAREZ!$DQ$5:$EE$29,14,FALSE),0)+_xlfn.IFNA(VLOOKUP($B79,'BUENOS AIRES'!$DQ$5:$EE$29,14,FALSE),0)+_xlfn.IFNA(VLOOKUP($B79,DELICIAS!$DQ$5:$EE$29,14,FALSE),0)+_xlfn.IFNA(VLOOKUP($B79,JAMBALÓ!$DQ$5:$EE$29,14,FALSE),0)+_xlfn.IFNA(VLOOKUP($B79,CANALON!$DQ$5:$EE$29,14,FALSE),0)+_xlfn.IFNA(VLOOKUP($B79,OTROS!$S$5:$AG$29,14,FALSE),0)</f>
        <v>0</v>
      </c>
      <c r="M79" s="18">
        <f>_xlfn.IFNA(VLOOKUP($B79,MIRANDA!$EH$5:$EV$29,14,FALSE),0)+_xlfn.IFNA(VLOOKUP($B79,CORINTO!$EH$3:$EV$27,14,FALSE),0)+_xlfn.IFNA(VLOOKUP($B79,'SANTANDER DE Q'!$EH$5:$EV$29,14,FALSE),0)+_xlfn.IFNA(VLOOKUP($B79,CALOTO!$EH$5:$EV$29,14,FALSE),0)+_xlfn.IFNA(VLOOKUP($B79,SUAREZ!$EH$5:$EV$29,14,FALSE),0)+_xlfn.IFNA(VLOOKUP($B79,'BUENOS AIRES'!$EH$5:$EV$29,14,FALSE),0)+_xlfn.IFNA(VLOOKUP($B79,DELICIAS!$EH$5:$EV$29,14,FALSE),0)+_xlfn.IFNA(VLOOKUP($B79,JAMBALÓ!$EH$5:$EV$29,14,FALSE),0)+_xlfn.IFNA(VLOOKUP($B79,CANALON!$EH$5:$EV$29,14,FALSE),0)+_xlfn.IFNA(VLOOKUP($B79,OTROS!$AJ$5:$AX$29,14,FALSE),0)</f>
        <v>0</v>
      </c>
      <c r="N79" s="18">
        <f>_xlfn.IFNA(VLOOKUP($B79,MIRANDA!$EY$5:$FM$29,14,FALSE),0)+_xlfn.IFNA(VLOOKUP($B79,CORINTO!$EY$3:$FM$27,14,FALSE),0)+_xlfn.IFNA(VLOOKUP($B79,'SANTANDER DE Q'!$EY$5:$FM$29,14,FALSE),0)+_xlfn.IFNA(VLOOKUP($B79,CALOTO!$EY$5:$FM$29,14,FALSE),0)+_xlfn.IFNA(VLOOKUP($B79,SUAREZ!$EY$5:$FM$29,14,FALSE),0)+_xlfn.IFNA(VLOOKUP($B79,'BUENOS AIRES'!$EY$5:$FM$29,14,FALSE),0)+_xlfn.IFNA(VLOOKUP($B79,DELICIAS!$EY$5:$FM$29,14,FALSE),0)+_xlfn.IFNA(VLOOKUP($B79,JAMBALÓ!$EY$5:$FM$29,14,FALSE),0)+_xlfn.IFNA(VLOOKUP($B79,CANALON!$EY$5:$FM$29,14,FALSE),0)+_xlfn.IFNA(VLOOKUP($B79,OTROS!$BA$5:$BO$29,14,FALSE),0)</f>
        <v>0</v>
      </c>
      <c r="O79" s="18">
        <f>_xlfn.IFNA(VLOOKUP($B79,MIRANDA!$FP$5:$GD$29,14,FALSE),0)+_xlfn.IFNA(VLOOKUP($B79,CORINTO!$FP$3:$GD$27,14,FALSE),0)+_xlfn.IFNA(VLOOKUP($B79,'SANTANDER DE Q'!$FP$5:$GD$29,14,FALSE),0)+_xlfn.IFNA(VLOOKUP($B79,CALOTO!$FP$5:$GD$29,14,FALSE),0)+_xlfn.IFNA(VLOOKUP($B79,SUAREZ!$FP$5:$GD$29,14,FALSE),0)+_xlfn.IFNA(VLOOKUP($B79,'BUENOS AIRES'!$FP$5:$GD$29,14,FALSE),0)+_xlfn.IFNA(VLOOKUP($B79,DELICIAS!$FP$5:$GD$29,14,FALSE),0)+_xlfn.IFNA(VLOOKUP($B79,JAMBALÓ!$FP$5:$GD$29,14,FALSE),0)+_xlfn.IFNA(VLOOKUP($B79,CANALON!$FP$5:$GD$29,14,FALSE),0)+_xlfn.IFNA(VLOOKUP($B79,OTROS!$BR$5:$CF$29,14,FALSE),0)</f>
        <v>0</v>
      </c>
      <c r="P79" s="18">
        <f>_xlfn.IFNA(VLOOKUP($B79,MIRANDA!$GG$5:$GU$29,14,FALSE),0)+_xlfn.IFNA(VLOOKUP($B79,CORINTO!$GG$3:$GU$27,14,FALSE),0)+_xlfn.IFNA(VLOOKUP($B79,'SANTANDER DE Q'!$GG$5:$GU$29,14,FALSE),0)+_xlfn.IFNA(VLOOKUP($B79,CALOTO!$GG$5:$GU$29,14,FALSE),0)+_xlfn.IFNA(VLOOKUP($B79,SUAREZ!$GG$5:$GU$29,14,FALSE),0)+_xlfn.IFNA(VLOOKUP($B79,'BUENOS AIRES'!$GG$5:$GU$29,14,FALSE),0)+_xlfn.IFNA(VLOOKUP($B79,DELICIAS!$GG$5:$GU$29,14,FALSE),0)+_xlfn.IFNA(VLOOKUP($B79,JAMBALÓ!$GG$5:$GU$29,14,FALSE),0)+_xlfn.IFNA(VLOOKUP($B79,CANALON!$GG$5:$GU$29,14,FALSE),0)+_xlfn.IFNA(VLOOKUP($B79,OTROS!$CI$5:$CW$29,14,FALSE),0)</f>
        <v>0</v>
      </c>
      <c r="Q79" s="18">
        <f>_xlfn.IFNA(VLOOKUP($B79,MIRANDA!$GX$5:$HL$29,14,FALSE),0)+_xlfn.IFNA(VLOOKUP($B79,CORINTO!$GX$3:$HL$27,14,FALSE),0)+_xlfn.IFNA(VLOOKUP($B79,'SANTANDER DE Q'!$GX$5:$HL$29,14,FALSE),0)+_xlfn.IFNA(VLOOKUP($B79,CALOTO!$GX$5:$HL$29,14,FALSE),0)+_xlfn.IFNA(VLOOKUP($B79,SUAREZ!$GX$5:$HL$29,14,FALSE),0)+_xlfn.IFNA(VLOOKUP($B79,'BUENOS AIRES'!$GX$5:$HL$29,14,FALSE),0)+_xlfn.IFNA(VLOOKUP($B79,DELICIAS!$GX$5:$HL$29,14,FALSE),0)+_xlfn.IFNA(VLOOKUP($B79,JAMBALÓ!$GX$5:$HL$29,14,FALSE),0)+_xlfn.IFNA(VLOOKUP($B79,CANALON!$GX$5:$HL$29,14,FALSE),0)</f>
        <v>0</v>
      </c>
      <c r="R79" s="18">
        <f>_xlfn.IFNA(VLOOKUP($B79,MIRANDA!$HO$5:$IC$29,14,FALSE),0)+_xlfn.IFNA(VLOOKUP($B79,CORINTO!$HO$3:$IC$27,14,FALSE),0)+_xlfn.IFNA(VLOOKUP($B79,'SANTANDER DE Q'!$HO$5:$IC$29,14,FALSE),0)+_xlfn.IFNA(VLOOKUP($B79,CALOTO!$HO$5:$IC$29,14,FALSE),0)+_xlfn.IFNA(VLOOKUP($B79,SUAREZ!$HO$5:$IC$29,14,FALSE),0)+_xlfn.IFNA(VLOOKUP($B79,'BUENOS AIRES'!$HO$5:$IC$29,14,FALSE),0)+_xlfn.IFNA(VLOOKUP($B79,DELICIAS!$HO$5:$IC$29,14,FALSE),0)+_xlfn.IFNA(VLOOKUP($B79,JAMBALÓ!$HO$5:$IC$29,14,FALSE),0)+_xlfn.IFNA(VLOOKUP($B79,CANALON!$HO$5:$IC$29,14,FALSE),0)</f>
        <v>0</v>
      </c>
      <c r="S79" s="18">
        <f t="shared" si="4"/>
        <v>0</v>
      </c>
      <c r="T79" s="18">
        <f t="shared" si="5"/>
        <v>0</v>
      </c>
      <c r="U79" s="64"/>
      <c r="V79" s="1"/>
    </row>
    <row r="80" spans="1:22" x14ac:dyDescent="0.2">
      <c r="A80" s="18" t="s">
        <v>49</v>
      </c>
      <c r="B80" s="18" t="s">
        <v>76</v>
      </c>
      <c r="C80" s="18" t="s">
        <v>77</v>
      </c>
      <c r="D80" s="74">
        <v>1</v>
      </c>
      <c r="E80" s="18">
        <f>_xlfn.IFNA(VLOOKUP($B80,MIRANDA!$B$5:$P$29,14,FALSE),0)+_xlfn.IFNA(VLOOKUP($B80,CORINTO!$B$3:$P$27,14,FALSE),0)+_xlfn.IFNA(VLOOKUP($B80,'SANTANDER DE Q'!$B$5:$P$29,14,FALSE),0)+_xlfn.IFNA(VLOOKUP($B80,CALOTO!$B$5:$P$29,14,FALSE),0)+_xlfn.IFNA(VLOOKUP($B80,SUAREZ!$B$5:$P$29,14,FALSE),0)+_xlfn.IFNA(VLOOKUP($B80,'BUENOS AIRES'!$B$5:$P$29,14,FALSE),0)+_xlfn.IFNA(VLOOKUP($B80,DELICIAS!$B$5:$P$29,14,FALSE),0)+_xlfn.IFNA(VLOOKUP($B80,[1]JAMBOLÓ!$B$19:$P$43,14,FALSE),0)+_xlfn.IFNA(VLOOKUP($B80,CANALON!$B$5:$P$29,14,FALSE),0)</f>
        <v>0</v>
      </c>
      <c r="F80" s="18">
        <f>_xlfn.IFNA(VLOOKUP($B80,MIRANDA!$S$5:$AG$29,14,FALSE),0)+_xlfn.IFNA(VLOOKUP($B80,CORINTO!$S$3:$AG$27,14,FALSE),0)+_xlfn.IFNA(VLOOKUP($B80,'SANTANDER DE Q'!$S$5:$AG$29,14,FALSE),0)+_xlfn.IFNA(VLOOKUP($B80,CALOTO!$S$5:$AG$29,14,FALSE),0)+_xlfn.IFNA(VLOOKUP($B80,SUAREZ!$S$5:$AG$29,14,FALSE),0)+_xlfn.IFNA(VLOOKUP($B80,'BUENOS AIRES'!$S$5:$AG$29,14,FALSE),0)+_xlfn.IFNA(VLOOKUP($B80,DELICIAS!$S$5:$AG$29,14,FALSE),0)+_xlfn.IFNA(VLOOKUP($B80,[1]JAMBOLÓ!$S$19:$AG$43,14,FALSE),0)+_xlfn.IFNA(VLOOKUP($B80,CANALON!$S$5:$AG$29,14,FALSE),0)</f>
        <v>0</v>
      </c>
      <c r="G80" s="18">
        <f>_xlfn.IFNA(VLOOKUP($B80,MIRANDA!$AJ$5:$AX$29,14,FALSE),0)+_xlfn.IFNA(VLOOKUP($B80,CORINTO!$AJ$3:$AX$27,14,FALSE),0)+_xlfn.IFNA(VLOOKUP($B80,'SANTANDER DE Q'!$AJ$5:$AX$29,14,FALSE),0)+_xlfn.IFNA(VLOOKUP($B80,CALOTO!$AJ$5:$AX$29,14,FALSE),0)+_xlfn.IFNA(VLOOKUP($B80,SUAREZ!$AJ$5:$AX$29,14,FALSE),0)+_xlfn.IFNA(VLOOKUP($B80,'BUENOS AIRES'!$AJ$5:$AX$29,14,FALSE),0)+_xlfn.IFNA(VLOOKUP($B80,DELICIAS!$AJ$5:$AX$29,14,FALSE),0)+_xlfn.IFNA(VLOOKUP($B80,[1]JAMBOLÓ!$AJ$19:$AX$43,14,FALSE),0)+_xlfn.IFNA(VLOOKUP($B80,CANALON!$AJ$5:$AX$29,14,FALSE),0)</f>
        <v>0</v>
      </c>
      <c r="H80" s="18">
        <f>_xlfn.IFNA(VLOOKUP($B80,MIRANDA!$BA$5:$BO$29,14,FALSE),0)+_xlfn.IFNA(VLOOKUP($B80,CORINTO!$BA$3:$BO$27,14,FALSE),0)+_xlfn.IFNA(VLOOKUP($B80,'SANTANDER DE Q'!$BA$5:$BO$29,14,FALSE),0)+_xlfn.IFNA(VLOOKUP($B80,CALOTO!$BA$5:$BO$29,14,FALSE),0)+_xlfn.IFNA(VLOOKUP($B80,SUAREZ!$BA$5:$BO$29,14,FALSE),0)+_xlfn.IFNA(VLOOKUP($B80,'BUENOS AIRES'!$BA$5:$BO$29,14,FALSE),0)+_xlfn.IFNA(VLOOKUP($B80,DELICIAS!$BA$5:$BO$29,14,FALSE),0)+_xlfn.IFNA(VLOOKUP($B80,JAMBALÓ!$BA$5:$BO$29,14,FALSE),0)+_xlfn.IFNA(VLOOKUP($B80,CANALON!$BA$5:$BO$29,14,FALSE),0)</f>
        <v>0</v>
      </c>
      <c r="I80" s="18">
        <f>_xlfn.IFNA(VLOOKUP($B80,MIRANDA!$BR$5:$CF$29,14,FALSE),0)+_xlfn.IFNA(VLOOKUP($B80,CORINTO!$BR$3:$CF$27,14,FALSE),0)+_xlfn.IFNA(VLOOKUP($B80,'SANTANDER DE Q'!$BR$5:$CF$29,14,FALSE),0)+_xlfn.IFNA(VLOOKUP($B80,CALOTO!$BR$5:$CF$29,14,FALSE),0)+_xlfn.IFNA(VLOOKUP($B80,SUAREZ!$BR$5:$CF$29,14,FALSE),0)+_xlfn.IFNA(VLOOKUP($B80,'BUENOS AIRES'!$BR$5:$CF$29,14,FALSE),0)+_xlfn.IFNA(VLOOKUP($B80,DELICIAS!$BR$5:$CF$29,14,FALSE),0)+_xlfn.IFNA(VLOOKUP($B80,JAMBALÓ!$BR$5:$CF$29,14,FALSE),0)+_xlfn.IFNA(VLOOKUP($B80,CANALON!$BR$5:$CF$29,14,FALSE),0)+_xlfn.IFNA(VLOOKUP($B80,OTROS!$B$5:$P$29,14,FALSE),0)</f>
        <v>0</v>
      </c>
      <c r="J80" s="18">
        <f>_xlfn.IFNA(VLOOKUP($B80,MIRANDA!$CI$5:$CW$29,14,FALSE),0)+_xlfn.IFNA(VLOOKUP($B80,CORINTO!$CI$3:$CW$27,14,FALSE),0)+_xlfn.IFNA(VLOOKUP($B80,'SANTANDER DE Q'!$CI$5:$CW$29,14,FALSE),0)+_xlfn.IFNA(VLOOKUP($B80,CALOTO!$CI$5:$CW$29,14,FALSE),0)+_xlfn.IFNA(VLOOKUP($B80,SUAREZ!$CI$5:$CW$29,14,FALSE),0)+_xlfn.IFNA(VLOOKUP($B80,'BUENOS AIRES'!$CI$5:$CW$29,14,FALSE),0)+_xlfn.IFNA(VLOOKUP($B80,DELICIAS!$CI$5:$CW$29,14,FALSE),0)+_xlfn.IFNA(VLOOKUP($B80,JAMBALÓ!$CI$5:$CW$29,14,FALSE),0)+_xlfn.IFNA(VLOOKUP($B80,CANALON!$CI$5:$CW$29,14,FALSE),0)</f>
        <v>0</v>
      </c>
      <c r="K80" s="18">
        <f>_xlfn.IFNA(VLOOKUP($B80,MIRANDA!$CZ$5:$DN$29,14,FALSE),0)+_xlfn.IFNA(VLOOKUP($B80,CORINTO!$CZ$3:$DN$27,14,FALSE),0)+_xlfn.IFNA(VLOOKUP($B80,'SANTANDER DE Q'!$CZ$5:$DN$29,14,FALSE),0)+_xlfn.IFNA(VLOOKUP($B80,CALOTO!$CZ$5:$DN$29,14,FALSE),0)+_xlfn.IFNA(VLOOKUP($B80,SUAREZ!$CZ$5:$DN$29,14,FALSE),0)+_xlfn.IFNA(VLOOKUP($B80,'BUENOS AIRES'!$CZ$5:$DN$29,14,FALSE),0)+_xlfn.IFNA(VLOOKUP($B80,DELICIAS!$CZ$5:$DN$29,14,FALSE),0)+_xlfn.IFNA(VLOOKUP($B80,JAMBALÓ!$CZ$5:$DN$29,14,FALSE),0)+_xlfn.IFNA(VLOOKUP($B80,CANALON!$CZ$5:$DN$29,14,FALSE),0)</f>
        <v>0</v>
      </c>
      <c r="L80" s="18">
        <f>_xlfn.IFNA(VLOOKUP($B80,MIRANDA!$DQ$5:$EE$29,14,FALSE),0)+_xlfn.IFNA(VLOOKUP($B80,CORINTO!$DQ$3:$EE$27,14,FALSE),0)+_xlfn.IFNA(VLOOKUP($B80,'SANTANDER DE Q'!$DQ$5:$EE$29,14,FALSE),0)+_xlfn.IFNA(VLOOKUP($B80,CALOTO!$DQ$5:$EE$29,14,FALSE),0)+_xlfn.IFNA(VLOOKUP($B80,SUAREZ!$DQ$5:$EE$29,14,FALSE),0)+_xlfn.IFNA(VLOOKUP($B80,'BUENOS AIRES'!$DQ$5:$EE$29,14,FALSE),0)+_xlfn.IFNA(VLOOKUP($B80,DELICIAS!$DQ$5:$EE$29,14,FALSE),0)+_xlfn.IFNA(VLOOKUP($B80,JAMBALÓ!$DQ$5:$EE$29,14,FALSE),0)+_xlfn.IFNA(VLOOKUP($B80,CANALON!$DQ$5:$EE$29,14,FALSE),0)+_xlfn.IFNA(VLOOKUP($B80,OTROS!$S$5:$AG$29,14,FALSE),0)</f>
        <v>0</v>
      </c>
      <c r="M80" s="18">
        <f>_xlfn.IFNA(VLOOKUP($B80,MIRANDA!$EH$5:$EV$29,14,FALSE),0)+_xlfn.IFNA(VLOOKUP($B80,CORINTO!$EH$3:$EV$27,14,FALSE),0)+_xlfn.IFNA(VLOOKUP($B80,'SANTANDER DE Q'!$EH$5:$EV$29,14,FALSE),0)+_xlfn.IFNA(VLOOKUP($B80,CALOTO!$EH$5:$EV$29,14,FALSE),0)+_xlfn.IFNA(VLOOKUP($B80,SUAREZ!$EH$5:$EV$29,14,FALSE),0)+_xlfn.IFNA(VLOOKUP($B80,'BUENOS AIRES'!$EH$5:$EV$29,14,FALSE),0)+_xlfn.IFNA(VLOOKUP($B80,DELICIAS!$EH$5:$EV$29,14,FALSE),0)+_xlfn.IFNA(VLOOKUP($B80,JAMBALÓ!$EH$5:$EV$29,14,FALSE),0)+_xlfn.IFNA(VLOOKUP($B80,CANALON!$EH$5:$EV$29,14,FALSE),0)+_xlfn.IFNA(VLOOKUP($B80,OTROS!$AJ$5:$AX$29,14,FALSE),0)</f>
        <v>0</v>
      </c>
      <c r="N80" s="18">
        <f>_xlfn.IFNA(VLOOKUP($B80,MIRANDA!$EY$5:$FM$29,14,FALSE),0)+_xlfn.IFNA(VLOOKUP($B80,CORINTO!$EY$3:$FM$27,14,FALSE),0)+_xlfn.IFNA(VLOOKUP($B80,'SANTANDER DE Q'!$EY$5:$FM$29,14,FALSE),0)+_xlfn.IFNA(VLOOKUP($B80,CALOTO!$EY$5:$FM$29,14,FALSE),0)+_xlfn.IFNA(VLOOKUP($B80,SUAREZ!$EY$5:$FM$29,14,FALSE),0)+_xlfn.IFNA(VLOOKUP($B80,'BUENOS AIRES'!$EY$5:$FM$29,14,FALSE),0)+_xlfn.IFNA(VLOOKUP($B80,DELICIAS!$EY$5:$FM$29,14,FALSE),0)+_xlfn.IFNA(VLOOKUP($B80,JAMBALÓ!$EY$5:$FM$29,14,FALSE),0)+_xlfn.IFNA(VLOOKUP($B80,CANALON!$EY$5:$FM$29,14,FALSE),0)+_xlfn.IFNA(VLOOKUP($B80,OTROS!$BA$5:$BO$29,14,FALSE),0)</f>
        <v>0</v>
      </c>
      <c r="O80" s="18">
        <f>_xlfn.IFNA(VLOOKUP($B80,MIRANDA!$FP$5:$GD$29,14,FALSE),0)+_xlfn.IFNA(VLOOKUP($B80,CORINTO!$FP$3:$GD$27,14,FALSE),0)+_xlfn.IFNA(VLOOKUP($B80,'SANTANDER DE Q'!$FP$5:$GD$29,14,FALSE),0)+_xlfn.IFNA(VLOOKUP($B80,CALOTO!$FP$5:$GD$29,14,FALSE),0)+_xlfn.IFNA(VLOOKUP($B80,SUAREZ!$FP$5:$GD$29,14,FALSE),0)+_xlfn.IFNA(VLOOKUP($B80,'BUENOS AIRES'!$FP$5:$GD$29,14,FALSE),0)+_xlfn.IFNA(VLOOKUP($B80,DELICIAS!$FP$5:$GD$29,14,FALSE),0)+_xlfn.IFNA(VLOOKUP($B80,JAMBALÓ!$FP$5:$GD$29,14,FALSE),0)+_xlfn.IFNA(VLOOKUP($B80,CANALON!$FP$5:$GD$29,14,FALSE),0)+_xlfn.IFNA(VLOOKUP($B80,OTROS!$BR$5:$CF$29,14,FALSE),0)</f>
        <v>0</v>
      </c>
      <c r="P80" s="18">
        <f>_xlfn.IFNA(VLOOKUP($B80,MIRANDA!$GG$5:$GU$29,14,FALSE),0)+_xlfn.IFNA(VLOOKUP($B80,CORINTO!$GG$3:$GU$27,14,FALSE),0)+_xlfn.IFNA(VLOOKUP($B80,'SANTANDER DE Q'!$GG$5:$GU$29,14,FALSE),0)+_xlfn.IFNA(VLOOKUP($B80,CALOTO!$GG$5:$GU$29,14,FALSE),0)+_xlfn.IFNA(VLOOKUP($B80,SUAREZ!$GG$5:$GU$29,14,FALSE),0)+_xlfn.IFNA(VLOOKUP($B80,'BUENOS AIRES'!$GG$5:$GU$29,14,FALSE),0)+_xlfn.IFNA(VLOOKUP($B80,DELICIAS!$GG$5:$GU$29,14,FALSE),0)+_xlfn.IFNA(VLOOKUP($B80,JAMBALÓ!$GG$5:$GU$29,14,FALSE),0)+_xlfn.IFNA(VLOOKUP($B80,CANALON!$GG$5:$GU$29,14,FALSE),0)+_xlfn.IFNA(VLOOKUP($B80,OTROS!$CI$5:$CW$29,14,FALSE),0)</f>
        <v>0</v>
      </c>
      <c r="Q80" s="18">
        <f>_xlfn.IFNA(VLOOKUP($B80,MIRANDA!$GX$5:$HL$29,14,FALSE),0)+_xlfn.IFNA(VLOOKUP($B80,CORINTO!$GX$3:$HL$27,14,FALSE),0)+_xlfn.IFNA(VLOOKUP($B80,'SANTANDER DE Q'!$GX$5:$HL$29,14,FALSE),0)+_xlfn.IFNA(VLOOKUP($B80,CALOTO!$GX$5:$HL$29,14,FALSE),0)+_xlfn.IFNA(VLOOKUP($B80,SUAREZ!$GX$5:$HL$29,14,FALSE),0)+_xlfn.IFNA(VLOOKUP($B80,'BUENOS AIRES'!$GX$5:$HL$29,14,FALSE),0)+_xlfn.IFNA(VLOOKUP($B80,DELICIAS!$GX$5:$HL$29,14,FALSE),0)+_xlfn.IFNA(VLOOKUP($B80,JAMBALÓ!$GX$5:$HL$29,14,FALSE),0)+_xlfn.IFNA(VLOOKUP($B80,CANALON!$GX$5:$HL$29,14,FALSE),0)</f>
        <v>0</v>
      </c>
      <c r="R80" s="18">
        <f>_xlfn.IFNA(VLOOKUP($B80,MIRANDA!$HO$5:$IC$29,14,FALSE),0)+_xlfn.IFNA(VLOOKUP($B80,CORINTO!$HO$3:$IC$27,14,FALSE),0)+_xlfn.IFNA(VLOOKUP($B80,'SANTANDER DE Q'!$HO$5:$IC$29,14,FALSE),0)+_xlfn.IFNA(VLOOKUP($B80,CALOTO!$HO$5:$IC$29,14,FALSE),0)+_xlfn.IFNA(VLOOKUP($B80,SUAREZ!$HO$5:$IC$29,14,FALSE),0)+_xlfn.IFNA(VLOOKUP($B80,'BUENOS AIRES'!$HO$5:$IC$29,14,FALSE),0)+_xlfn.IFNA(VLOOKUP($B80,DELICIAS!$HO$5:$IC$29,14,FALSE),0)+_xlfn.IFNA(VLOOKUP($B80,JAMBALÓ!$HO$5:$IC$29,14,FALSE),0)+_xlfn.IFNA(VLOOKUP($B80,CANALON!$HO$5:$IC$29,14,FALSE),0)</f>
        <v>0</v>
      </c>
      <c r="S80" s="18">
        <f t="shared" si="4"/>
        <v>0</v>
      </c>
      <c r="T80" s="18">
        <f t="shared" si="5"/>
        <v>0</v>
      </c>
      <c r="U80" s="64"/>
      <c r="V80" s="1"/>
    </row>
    <row r="81" spans="1:22" x14ac:dyDescent="0.2">
      <c r="A81" s="18" t="s">
        <v>49</v>
      </c>
      <c r="B81" s="18" t="s">
        <v>78</v>
      </c>
      <c r="C81" s="18" t="s">
        <v>79</v>
      </c>
      <c r="D81" s="74">
        <v>1</v>
      </c>
      <c r="E81" s="18">
        <f>_xlfn.IFNA(VLOOKUP($B81,MIRANDA!$B$5:$P$29,14,FALSE),0)+_xlfn.IFNA(VLOOKUP($B81,CORINTO!$B$3:$P$27,14,FALSE),0)+_xlfn.IFNA(VLOOKUP($B81,'SANTANDER DE Q'!$B$5:$P$29,14,FALSE),0)+_xlfn.IFNA(VLOOKUP($B81,CALOTO!$B$5:$P$29,14,FALSE),0)+_xlfn.IFNA(VLOOKUP($B81,SUAREZ!$B$5:$P$29,14,FALSE),0)+_xlfn.IFNA(VLOOKUP($B81,'BUENOS AIRES'!$B$5:$P$29,14,FALSE),0)+_xlfn.IFNA(VLOOKUP($B81,DELICIAS!$B$5:$P$29,14,FALSE),0)+_xlfn.IFNA(VLOOKUP($B81,[1]JAMBOLÓ!$B$19:$P$43,14,FALSE),0)+_xlfn.IFNA(VLOOKUP($B81,CANALON!$B$5:$P$29,14,FALSE),0)</f>
        <v>0</v>
      </c>
      <c r="F81" s="18">
        <f>_xlfn.IFNA(VLOOKUP($B81,MIRANDA!$S$5:$AG$29,14,FALSE),0)+_xlfn.IFNA(VLOOKUP($B81,CORINTO!$S$3:$AG$27,14,FALSE),0)+_xlfn.IFNA(VLOOKUP($B81,'SANTANDER DE Q'!$S$5:$AG$29,14,FALSE),0)+_xlfn.IFNA(VLOOKUP($B81,CALOTO!$S$5:$AG$29,14,FALSE),0)+_xlfn.IFNA(VLOOKUP($B81,SUAREZ!$S$5:$AG$29,14,FALSE),0)+_xlfn.IFNA(VLOOKUP($B81,'BUENOS AIRES'!$S$5:$AG$29,14,FALSE),0)+_xlfn.IFNA(VLOOKUP($B81,DELICIAS!$S$5:$AG$29,14,FALSE),0)+_xlfn.IFNA(VLOOKUP($B81,[1]JAMBOLÓ!$S$19:$AG$43,14,FALSE),0)+_xlfn.IFNA(VLOOKUP($B81,CANALON!$S$5:$AG$29,14,FALSE),0)</f>
        <v>0</v>
      </c>
      <c r="G81" s="18">
        <f>_xlfn.IFNA(VLOOKUP($B81,MIRANDA!$AJ$5:$AX$29,14,FALSE),0)+_xlfn.IFNA(VLOOKUP($B81,CORINTO!$AJ$3:$AX$27,14,FALSE),0)+_xlfn.IFNA(VLOOKUP($B81,'SANTANDER DE Q'!$AJ$5:$AX$29,14,FALSE),0)+_xlfn.IFNA(VLOOKUP($B81,CALOTO!$AJ$5:$AX$29,14,FALSE),0)+_xlfn.IFNA(VLOOKUP($B81,SUAREZ!$AJ$5:$AX$29,14,FALSE),0)+_xlfn.IFNA(VLOOKUP($B81,'BUENOS AIRES'!$AJ$5:$AX$29,14,FALSE),0)+_xlfn.IFNA(VLOOKUP($B81,DELICIAS!$AJ$5:$AX$29,14,FALSE),0)+_xlfn.IFNA(VLOOKUP($B81,[1]JAMBOLÓ!$AJ$19:$AX$43,14,FALSE),0)+_xlfn.IFNA(VLOOKUP($B81,CANALON!$AJ$5:$AX$29,14,FALSE),0)</f>
        <v>0</v>
      </c>
      <c r="H81" s="18">
        <f>_xlfn.IFNA(VLOOKUP($B81,MIRANDA!$BA$5:$BO$29,14,FALSE),0)+_xlfn.IFNA(VLOOKUP($B81,CORINTO!$BA$3:$BO$27,14,FALSE),0)+_xlfn.IFNA(VLOOKUP($B81,'SANTANDER DE Q'!$BA$5:$BO$29,14,FALSE),0)+_xlfn.IFNA(VLOOKUP($B81,CALOTO!$BA$5:$BO$29,14,FALSE),0)+_xlfn.IFNA(VLOOKUP($B81,SUAREZ!$BA$5:$BO$29,14,FALSE),0)+_xlfn.IFNA(VLOOKUP($B81,'BUENOS AIRES'!$BA$5:$BO$29,14,FALSE),0)+_xlfn.IFNA(VLOOKUP($B81,DELICIAS!$BA$5:$BO$29,14,FALSE),0)+_xlfn.IFNA(VLOOKUP($B81,JAMBALÓ!$BA$5:$BO$29,14,FALSE),0)+_xlfn.IFNA(VLOOKUP($B81,CANALON!$BA$5:$BO$29,14,FALSE),0)</f>
        <v>0</v>
      </c>
      <c r="I81" s="18">
        <f>_xlfn.IFNA(VLOOKUP($B81,MIRANDA!$BR$5:$CF$29,14,FALSE),0)+_xlfn.IFNA(VLOOKUP($B81,CORINTO!$BR$3:$CF$27,14,FALSE),0)+_xlfn.IFNA(VLOOKUP($B81,'SANTANDER DE Q'!$BR$5:$CF$29,14,FALSE),0)+_xlfn.IFNA(VLOOKUP($B81,CALOTO!$BR$5:$CF$29,14,FALSE),0)+_xlfn.IFNA(VLOOKUP($B81,SUAREZ!$BR$5:$CF$29,14,FALSE),0)+_xlfn.IFNA(VLOOKUP($B81,'BUENOS AIRES'!$BR$5:$CF$29,14,FALSE),0)+_xlfn.IFNA(VLOOKUP($B81,DELICIAS!$BR$5:$CF$29,14,FALSE),0)+_xlfn.IFNA(VLOOKUP($B81,JAMBALÓ!$BR$5:$CF$29,14,FALSE),0)+_xlfn.IFNA(VLOOKUP($B81,CANALON!$BR$5:$CF$29,14,FALSE),0)+_xlfn.IFNA(VLOOKUP($B81,OTROS!$B$5:$P$29,14,FALSE),0)</f>
        <v>0</v>
      </c>
      <c r="J81" s="18">
        <f>_xlfn.IFNA(VLOOKUP($B81,MIRANDA!$CI$5:$CW$29,14,FALSE),0)+_xlfn.IFNA(VLOOKUP($B81,CORINTO!$CI$3:$CW$27,14,FALSE),0)+_xlfn.IFNA(VLOOKUP($B81,'SANTANDER DE Q'!$CI$5:$CW$29,14,FALSE),0)+_xlfn.IFNA(VLOOKUP($B81,CALOTO!$CI$5:$CW$29,14,FALSE),0)+_xlfn.IFNA(VLOOKUP($B81,SUAREZ!$CI$5:$CW$29,14,FALSE),0)+_xlfn.IFNA(VLOOKUP($B81,'BUENOS AIRES'!$CI$5:$CW$29,14,FALSE),0)+_xlfn.IFNA(VLOOKUP($B81,DELICIAS!$CI$5:$CW$29,14,FALSE),0)+_xlfn.IFNA(VLOOKUP($B81,JAMBALÓ!$CI$5:$CW$29,14,FALSE),0)+_xlfn.IFNA(VLOOKUP($B81,CANALON!$CI$5:$CW$29,14,FALSE),0)</f>
        <v>0</v>
      </c>
      <c r="K81" s="18">
        <f>_xlfn.IFNA(VLOOKUP($B81,MIRANDA!$CZ$5:$DN$29,14,FALSE),0)+_xlfn.IFNA(VLOOKUP($B81,CORINTO!$CZ$3:$DN$27,14,FALSE),0)+_xlfn.IFNA(VLOOKUP($B81,'SANTANDER DE Q'!$CZ$5:$DN$29,14,FALSE),0)+_xlfn.IFNA(VLOOKUP($B81,CALOTO!$CZ$5:$DN$29,14,FALSE),0)+_xlfn.IFNA(VLOOKUP($B81,SUAREZ!$CZ$5:$DN$29,14,FALSE),0)+_xlfn.IFNA(VLOOKUP($B81,'BUENOS AIRES'!$CZ$5:$DN$29,14,FALSE),0)+_xlfn.IFNA(VLOOKUP($B81,DELICIAS!$CZ$5:$DN$29,14,FALSE),0)+_xlfn.IFNA(VLOOKUP($B81,JAMBALÓ!$CZ$5:$DN$29,14,FALSE),0)+_xlfn.IFNA(VLOOKUP($B81,CANALON!$CZ$5:$DN$29,14,FALSE),0)</f>
        <v>0</v>
      </c>
      <c r="L81" s="18">
        <f>_xlfn.IFNA(VLOOKUP($B81,MIRANDA!$DQ$5:$EE$29,14,FALSE),0)+_xlfn.IFNA(VLOOKUP($B81,CORINTO!$DQ$3:$EE$27,14,FALSE),0)+_xlfn.IFNA(VLOOKUP($B81,'SANTANDER DE Q'!$DQ$5:$EE$29,14,FALSE),0)+_xlfn.IFNA(VLOOKUP($B81,CALOTO!$DQ$5:$EE$29,14,FALSE),0)+_xlfn.IFNA(VLOOKUP($B81,SUAREZ!$DQ$5:$EE$29,14,FALSE),0)+_xlfn.IFNA(VLOOKUP($B81,'BUENOS AIRES'!$DQ$5:$EE$29,14,FALSE),0)+_xlfn.IFNA(VLOOKUP($B81,DELICIAS!$DQ$5:$EE$29,14,FALSE),0)+_xlfn.IFNA(VLOOKUP($B81,JAMBALÓ!$DQ$5:$EE$29,14,FALSE),0)+_xlfn.IFNA(VLOOKUP($B81,CANALON!$DQ$5:$EE$29,14,FALSE),0)+_xlfn.IFNA(VLOOKUP($B81,OTROS!$S$5:$AG$29,14,FALSE),0)</f>
        <v>0</v>
      </c>
      <c r="M81" s="18">
        <f>_xlfn.IFNA(VLOOKUP($B81,MIRANDA!$EH$5:$EV$29,14,FALSE),0)+_xlfn.IFNA(VLOOKUP($B81,CORINTO!$EH$3:$EV$27,14,FALSE),0)+_xlfn.IFNA(VLOOKUP($B81,'SANTANDER DE Q'!$EH$5:$EV$29,14,FALSE),0)+_xlfn.IFNA(VLOOKUP($B81,CALOTO!$EH$5:$EV$29,14,FALSE),0)+_xlfn.IFNA(VLOOKUP($B81,SUAREZ!$EH$5:$EV$29,14,FALSE),0)+_xlfn.IFNA(VLOOKUP($B81,'BUENOS AIRES'!$EH$5:$EV$29,14,FALSE),0)+_xlfn.IFNA(VLOOKUP($B81,DELICIAS!$EH$5:$EV$29,14,FALSE),0)+_xlfn.IFNA(VLOOKUP($B81,JAMBALÓ!$EH$5:$EV$29,14,FALSE),0)+_xlfn.IFNA(VLOOKUP($B81,CANALON!$EH$5:$EV$29,14,FALSE),0)+_xlfn.IFNA(VLOOKUP($B81,OTROS!$AJ$5:$AX$29,14,FALSE),0)</f>
        <v>0</v>
      </c>
      <c r="N81" s="18">
        <f>_xlfn.IFNA(VLOOKUP($B81,MIRANDA!$EY$5:$FM$29,14,FALSE),0)+_xlfn.IFNA(VLOOKUP($B81,CORINTO!$EY$3:$FM$27,14,FALSE),0)+_xlfn.IFNA(VLOOKUP($B81,'SANTANDER DE Q'!$EY$5:$FM$29,14,FALSE),0)+_xlfn.IFNA(VLOOKUP($B81,CALOTO!$EY$5:$FM$29,14,FALSE),0)+_xlfn.IFNA(VLOOKUP($B81,SUAREZ!$EY$5:$FM$29,14,FALSE),0)+_xlfn.IFNA(VLOOKUP($B81,'BUENOS AIRES'!$EY$5:$FM$29,14,FALSE),0)+_xlfn.IFNA(VLOOKUP($B81,DELICIAS!$EY$5:$FM$29,14,FALSE),0)+_xlfn.IFNA(VLOOKUP($B81,JAMBALÓ!$EY$5:$FM$29,14,FALSE),0)+_xlfn.IFNA(VLOOKUP($B81,CANALON!$EY$5:$FM$29,14,FALSE),0)+_xlfn.IFNA(VLOOKUP($B81,OTROS!$BA$5:$BO$29,14,FALSE),0)</f>
        <v>0</v>
      </c>
      <c r="O81" s="18">
        <f>_xlfn.IFNA(VLOOKUP($B81,MIRANDA!$FP$5:$GD$29,14,FALSE),0)+_xlfn.IFNA(VLOOKUP($B81,CORINTO!$FP$3:$GD$27,14,FALSE),0)+_xlfn.IFNA(VLOOKUP($B81,'SANTANDER DE Q'!$FP$5:$GD$29,14,FALSE),0)+_xlfn.IFNA(VLOOKUP($B81,CALOTO!$FP$5:$GD$29,14,FALSE),0)+_xlfn.IFNA(VLOOKUP($B81,SUAREZ!$FP$5:$GD$29,14,FALSE),0)+_xlfn.IFNA(VLOOKUP($B81,'BUENOS AIRES'!$FP$5:$GD$29,14,FALSE),0)+_xlfn.IFNA(VLOOKUP($B81,DELICIAS!$FP$5:$GD$29,14,FALSE),0)+_xlfn.IFNA(VLOOKUP($B81,JAMBALÓ!$FP$5:$GD$29,14,FALSE),0)+_xlfn.IFNA(VLOOKUP($B81,CANALON!$FP$5:$GD$29,14,FALSE),0)+_xlfn.IFNA(VLOOKUP($B81,OTROS!$BR$5:$CF$29,14,FALSE),0)</f>
        <v>0</v>
      </c>
      <c r="P81" s="18">
        <f>_xlfn.IFNA(VLOOKUP($B81,MIRANDA!$GG$5:$GU$29,14,FALSE),0)+_xlfn.IFNA(VLOOKUP($B81,CORINTO!$GG$3:$GU$27,14,FALSE),0)+_xlfn.IFNA(VLOOKUP($B81,'SANTANDER DE Q'!$GG$5:$GU$29,14,FALSE),0)+_xlfn.IFNA(VLOOKUP($B81,CALOTO!$GG$5:$GU$29,14,FALSE),0)+_xlfn.IFNA(VLOOKUP($B81,SUAREZ!$GG$5:$GU$29,14,FALSE),0)+_xlfn.IFNA(VLOOKUP($B81,'BUENOS AIRES'!$GG$5:$GU$29,14,FALSE),0)+_xlfn.IFNA(VLOOKUP($B81,DELICIAS!$GG$5:$GU$29,14,FALSE),0)+_xlfn.IFNA(VLOOKUP($B81,JAMBALÓ!$GG$5:$GU$29,14,FALSE),0)+_xlfn.IFNA(VLOOKUP($B81,CANALON!$GG$5:$GU$29,14,FALSE),0)+_xlfn.IFNA(VLOOKUP($B81,OTROS!$CI$5:$CW$29,14,FALSE),0)</f>
        <v>0</v>
      </c>
      <c r="Q81" s="18">
        <f>_xlfn.IFNA(VLOOKUP($B81,MIRANDA!$GX$5:$HL$29,14,FALSE),0)+_xlfn.IFNA(VLOOKUP($B81,CORINTO!$GX$3:$HL$27,14,FALSE),0)+_xlfn.IFNA(VLOOKUP($B81,'SANTANDER DE Q'!$GX$5:$HL$29,14,FALSE),0)+_xlfn.IFNA(VLOOKUP($B81,CALOTO!$GX$5:$HL$29,14,FALSE),0)+_xlfn.IFNA(VLOOKUP($B81,SUAREZ!$GX$5:$HL$29,14,FALSE),0)+_xlfn.IFNA(VLOOKUP($B81,'BUENOS AIRES'!$GX$5:$HL$29,14,FALSE),0)+_xlfn.IFNA(VLOOKUP($B81,DELICIAS!$GX$5:$HL$29,14,FALSE),0)+_xlfn.IFNA(VLOOKUP($B81,JAMBALÓ!$GX$5:$HL$29,14,FALSE),0)+_xlfn.IFNA(VLOOKUP($B81,CANALON!$GX$5:$HL$29,14,FALSE),0)</f>
        <v>0</v>
      </c>
      <c r="R81" s="18">
        <f>_xlfn.IFNA(VLOOKUP($B81,MIRANDA!$HO$5:$IC$29,14,FALSE),0)+_xlfn.IFNA(VLOOKUP($B81,CORINTO!$HO$3:$IC$27,14,FALSE),0)+_xlfn.IFNA(VLOOKUP($B81,'SANTANDER DE Q'!$HO$5:$IC$29,14,FALSE),0)+_xlfn.IFNA(VLOOKUP($B81,CALOTO!$HO$5:$IC$29,14,FALSE),0)+_xlfn.IFNA(VLOOKUP($B81,SUAREZ!$HO$5:$IC$29,14,FALSE),0)+_xlfn.IFNA(VLOOKUP($B81,'BUENOS AIRES'!$HO$5:$IC$29,14,FALSE),0)+_xlfn.IFNA(VLOOKUP($B81,DELICIAS!$HO$5:$IC$29,14,FALSE),0)+_xlfn.IFNA(VLOOKUP($B81,JAMBALÓ!$HO$5:$IC$29,14,FALSE),0)+_xlfn.IFNA(VLOOKUP($B81,CANALON!$HO$5:$IC$29,14,FALSE),0)</f>
        <v>0</v>
      </c>
      <c r="S81" s="18">
        <f t="shared" si="4"/>
        <v>0</v>
      </c>
      <c r="T81" s="18">
        <f t="shared" si="5"/>
        <v>0</v>
      </c>
      <c r="U81" s="64"/>
      <c r="V81" s="1"/>
    </row>
    <row r="82" spans="1:22" x14ac:dyDescent="0.2">
      <c r="A82" s="18" t="s">
        <v>49</v>
      </c>
      <c r="B82" s="18" t="s">
        <v>80</v>
      </c>
      <c r="C82" s="18" t="s">
        <v>81</v>
      </c>
      <c r="D82" s="74">
        <v>1</v>
      </c>
      <c r="E82" s="18">
        <f>_xlfn.IFNA(VLOOKUP($B82,MIRANDA!$B$5:$P$29,14,FALSE),0)+_xlfn.IFNA(VLOOKUP($B82,CORINTO!$B$3:$P$27,14,FALSE),0)+_xlfn.IFNA(VLOOKUP($B82,'SANTANDER DE Q'!$B$5:$P$29,14,FALSE),0)+_xlfn.IFNA(VLOOKUP($B82,CALOTO!$B$5:$P$29,14,FALSE),0)+_xlfn.IFNA(VLOOKUP($B82,SUAREZ!$B$5:$P$29,14,FALSE),0)+_xlfn.IFNA(VLOOKUP($B82,'BUENOS AIRES'!$B$5:$P$29,14,FALSE),0)+_xlfn.IFNA(VLOOKUP($B82,DELICIAS!$B$5:$P$29,14,FALSE),0)+_xlfn.IFNA(VLOOKUP($B82,[1]JAMBOLÓ!$B$19:$P$43,14,FALSE),0)+_xlfn.IFNA(VLOOKUP($B82,CANALON!$B$5:$P$29,14,FALSE),0)</f>
        <v>0</v>
      </c>
      <c r="F82" s="18">
        <f>_xlfn.IFNA(VLOOKUP($B82,MIRANDA!$S$5:$AG$29,14,FALSE),0)+_xlfn.IFNA(VLOOKUP($B82,CORINTO!$S$3:$AG$27,14,FALSE),0)+_xlfn.IFNA(VLOOKUP($B82,'SANTANDER DE Q'!$S$5:$AG$29,14,FALSE),0)+_xlfn.IFNA(VLOOKUP($B82,CALOTO!$S$5:$AG$29,14,FALSE),0)+_xlfn.IFNA(VLOOKUP($B82,SUAREZ!$S$5:$AG$29,14,FALSE),0)+_xlfn.IFNA(VLOOKUP($B82,'BUENOS AIRES'!$S$5:$AG$29,14,FALSE),0)+_xlfn.IFNA(VLOOKUP($B82,DELICIAS!$S$5:$AG$29,14,FALSE),0)+_xlfn.IFNA(VLOOKUP($B82,[1]JAMBOLÓ!$S$19:$AG$43,14,FALSE),0)+_xlfn.IFNA(VLOOKUP($B82,CANALON!$S$5:$AG$29,14,FALSE),0)</f>
        <v>0</v>
      </c>
      <c r="G82" s="18">
        <f>_xlfn.IFNA(VLOOKUP($B82,MIRANDA!$AJ$5:$AX$29,14,FALSE),0)+_xlfn.IFNA(VLOOKUP($B82,CORINTO!$AJ$3:$AX$27,14,FALSE),0)+_xlfn.IFNA(VLOOKUP($B82,'SANTANDER DE Q'!$AJ$5:$AX$29,14,FALSE),0)+_xlfn.IFNA(VLOOKUP($B82,CALOTO!$AJ$5:$AX$29,14,FALSE),0)+_xlfn.IFNA(VLOOKUP($B82,SUAREZ!$AJ$5:$AX$29,14,FALSE),0)+_xlfn.IFNA(VLOOKUP($B82,'BUENOS AIRES'!$AJ$5:$AX$29,14,FALSE),0)+_xlfn.IFNA(VLOOKUP($B82,DELICIAS!$AJ$5:$AX$29,14,FALSE),0)+_xlfn.IFNA(VLOOKUP($B82,[1]JAMBOLÓ!$AJ$19:$AX$43,14,FALSE),0)+_xlfn.IFNA(VLOOKUP($B82,CANALON!$AJ$5:$AX$29,14,FALSE),0)</f>
        <v>0</v>
      </c>
      <c r="H82" s="18">
        <f>_xlfn.IFNA(VLOOKUP($B82,MIRANDA!$BA$5:$BO$29,14,FALSE),0)+_xlfn.IFNA(VLOOKUP($B82,CORINTO!$BA$3:$BO$27,14,FALSE),0)+_xlfn.IFNA(VLOOKUP($B82,'SANTANDER DE Q'!$BA$5:$BO$29,14,FALSE),0)+_xlfn.IFNA(VLOOKUP($B82,CALOTO!$BA$5:$BO$29,14,FALSE),0)+_xlfn.IFNA(VLOOKUP($B82,SUAREZ!$BA$5:$BO$29,14,FALSE),0)+_xlfn.IFNA(VLOOKUP($B82,'BUENOS AIRES'!$BA$5:$BO$29,14,FALSE),0)+_xlfn.IFNA(VLOOKUP($B82,DELICIAS!$BA$5:$BO$29,14,FALSE),0)+_xlfn.IFNA(VLOOKUP($B82,JAMBALÓ!$BA$5:$BO$29,14,FALSE),0)+_xlfn.IFNA(VLOOKUP($B82,CANALON!$BA$5:$BO$29,14,FALSE),0)</f>
        <v>0</v>
      </c>
      <c r="I82" s="18">
        <f>_xlfn.IFNA(VLOOKUP($B82,MIRANDA!$BR$5:$CF$29,14,FALSE),0)+_xlfn.IFNA(VLOOKUP($B82,CORINTO!$BR$3:$CF$27,14,FALSE),0)+_xlfn.IFNA(VLOOKUP($B82,'SANTANDER DE Q'!$BR$5:$CF$29,14,FALSE),0)+_xlfn.IFNA(VLOOKUP($B82,CALOTO!$BR$5:$CF$29,14,FALSE),0)+_xlfn.IFNA(VLOOKUP($B82,SUAREZ!$BR$5:$CF$29,14,FALSE),0)+_xlfn.IFNA(VLOOKUP($B82,'BUENOS AIRES'!$BR$5:$CF$29,14,FALSE),0)+_xlfn.IFNA(VLOOKUP($B82,DELICIAS!$BR$5:$CF$29,14,FALSE),0)+_xlfn.IFNA(VLOOKUP($B82,JAMBALÓ!$BR$5:$CF$29,14,FALSE),0)+_xlfn.IFNA(VLOOKUP($B82,CANALON!$BR$5:$CF$29,14,FALSE),0)+_xlfn.IFNA(VLOOKUP($B82,OTROS!$B$5:$P$29,14,FALSE),0)</f>
        <v>0</v>
      </c>
      <c r="J82" s="18">
        <f>_xlfn.IFNA(VLOOKUP($B82,MIRANDA!$CI$5:$CW$29,14,FALSE),0)+_xlfn.IFNA(VLOOKUP($B82,CORINTO!$CI$3:$CW$27,14,FALSE),0)+_xlfn.IFNA(VLOOKUP($B82,'SANTANDER DE Q'!$CI$5:$CW$29,14,FALSE),0)+_xlfn.IFNA(VLOOKUP($B82,CALOTO!$CI$5:$CW$29,14,FALSE),0)+_xlfn.IFNA(VLOOKUP($B82,SUAREZ!$CI$5:$CW$29,14,FALSE),0)+_xlfn.IFNA(VLOOKUP($B82,'BUENOS AIRES'!$CI$5:$CW$29,14,FALSE),0)+_xlfn.IFNA(VLOOKUP($B82,DELICIAS!$CI$5:$CW$29,14,FALSE),0)+_xlfn.IFNA(VLOOKUP($B82,JAMBALÓ!$CI$5:$CW$29,14,FALSE),0)+_xlfn.IFNA(VLOOKUP($B82,CANALON!$CI$5:$CW$29,14,FALSE),0)</f>
        <v>0</v>
      </c>
      <c r="K82" s="18">
        <f>_xlfn.IFNA(VLOOKUP($B82,MIRANDA!$CZ$5:$DN$29,14,FALSE),0)+_xlfn.IFNA(VLOOKUP($B82,CORINTO!$CZ$3:$DN$27,14,FALSE),0)+_xlfn.IFNA(VLOOKUP($B82,'SANTANDER DE Q'!$CZ$5:$DN$29,14,FALSE),0)+_xlfn.IFNA(VLOOKUP($B82,CALOTO!$CZ$5:$DN$29,14,FALSE),0)+_xlfn.IFNA(VLOOKUP($B82,SUAREZ!$CZ$5:$DN$29,14,FALSE),0)+_xlfn.IFNA(VLOOKUP($B82,'BUENOS AIRES'!$CZ$5:$DN$29,14,FALSE),0)+_xlfn.IFNA(VLOOKUP($B82,DELICIAS!$CZ$5:$DN$29,14,FALSE),0)+_xlfn.IFNA(VLOOKUP($B82,JAMBALÓ!$CZ$5:$DN$29,14,FALSE),0)+_xlfn.IFNA(VLOOKUP($B82,CANALON!$CZ$5:$DN$29,14,FALSE),0)</f>
        <v>0</v>
      </c>
      <c r="L82" s="18">
        <f>_xlfn.IFNA(VLOOKUP($B82,MIRANDA!$DQ$5:$EE$29,14,FALSE),0)+_xlfn.IFNA(VLOOKUP($B82,CORINTO!$DQ$3:$EE$27,14,FALSE),0)+_xlfn.IFNA(VLOOKUP($B82,'SANTANDER DE Q'!$DQ$5:$EE$29,14,FALSE),0)+_xlfn.IFNA(VLOOKUP($B82,CALOTO!$DQ$5:$EE$29,14,FALSE),0)+_xlfn.IFNA(VLOOKUP($B82,SUAREZ!$DQ$5:$EE$29,14,FALSE),0)+_xlfn.IFNA(VLOOKUP($B82,'BUENOS AIRES'!$DQ$5:$EE$29,14,FALSE),0)+_xlfn.IFNA(VLOOKUP($B82,DELICIAS!$DQ$5:$EE$29,14,FALSE),0)+_xlfn.IFNA(VLOOKUP($B82,JAMBALÓ!$DQ$5:$EE$29,14,FALSE),0)+_xlfn.IFNA(VLOOKUP($B82,CANALON!$DQ$5:$EE$29,14,FALSE),0)+_xlfn.IFNA(VLOOKUP($B82,OTROS!$S$5:$AG$29,14,FALSE),0)</f>
        <v>0</v>
      </c>
      <c r="M82" s="18">
        <f>_xlfn.IFNA(VLOOKUP($B82,MIRANDA!$EH$5:$EV$29,14,FALSE),0)+_xlfn.IFNA(VLOOKUP($B82,CORINTO!$EH$3:$EV$27,14,FALSE),0)+_xlfn.IFNA(VLOOKUP($B82,'SANTANDER DE Q'!$EH$5:$EV$29,14,FALSE),0)+_xlfn.IFNA(VLOOKUP($B82,CALOTO!$EH$5:$EV$29,14,FALSE),0)+_xlfn.IFNA(VLOOKUP($B82,SUAREZ!$EH$5:$EV$29,14,FALSE),0)+_xlfn.IFNA(VLOOKUP($B82,'BUENOS AIRES'!$EH$5:$EV$29,14,FALSE),0)+_xlfn.IFNA(VLOOKUP($B82,DELICIAS!$EH$5:$EV$29,14,FALSE),0)+_xlfn.IFNA(VLOOKUP($B82,JAMBALÓ!$EH$5:$EV$29,14,FALSE),0)+_xlfn.IFNA(VLOOKUP($B82,CANALON!$EH$5:$EV$29,14,FALSE),0)+_xlfn.IFNA(VLOOKUP($B82,OTROS!$AJ$5:$AX$29,14,FALSE),0)</f>
        <v>0</v>
      </c>
      <c r="N82" s="18">
        <f>_xlfn.IFNA(VLOOKUP($B82,MIRANDA!$EY$5:$FM$29,14,FALSE),0)+_xlfn.IFNA(VLOOKUP($B82,CORINTO!$EY$3:$FM$27,14,FALSE),0)+_xlfn.IFNA(VLOOKUP($B82,'SANTANDER DE Q'!$EY$5:$FM$29,14,FALSE),0)+_xlfn.IFNA(VLOOKUP($B82,CALOTO!$EY$5:$FM$29,14,FALSE),0)+_xlfn.IFNA(VLOOKUP($B82,SUAREZ!$EY$5:$FM$29,14,FALSE),0)+_xlfn.IFNA(VLOOKUP($B82,'BUENOS AIRES'!$EY$5:$FM$29,14,FALSE),0)+_xlfn.IFNA(VLOOKUP($B82,DELICIAS!$EY$5:$FM$29,14,FALSE),0)+_xlfn.IFNA(VLOOKUP($B82,JAMBALÓ!$EY$5:$FM$29,14,FALSE),0)+_xlfn.IFNA(VLOOKUP($B82,CANALON!$EY$5:$FM$29,14,FALSE),0)+_xlfn.IFNA(VLOOKUP($B82,OTROS!$BA$5:$BO$29,14,FALSE),0)</f>
        <v>0</v>
      </c>
      <c r="O82" s="18">
        <f>_xlfn.IFNA(VLOOKUP($B82,MIRANDA!$FP$5:$GD$29,14,FALSE),0)+_xlfn.IFNA(VLOOKUP($B82,CORINTO!$FP$3:$GD$27,14,FALSE),0)+_xlfn.IFNA(VLOOKUP($B82,'SANTANDER DE Q'!$FP$5:$GD$29,14,FALSE),0)+_xlfn.IFNA(VLOOKUP($B82,CALOTO!$FP$5:$GD$29,14,FALSE),0)+_xlfn.IFNA(VLOOKUP($B82,SUAREZ!$FP$5:$GD$29,14,FALSE),0)+_xlfn.IFNA(VLOOKUP($B82,'BUENOS AIRES'!$FP$5:$GD$29,14,FALSE),0)+_xlfn.IFNA(VLOOKUP($B82,DELICIAS!$FP$5:$GD$29,14,FALSE),0)+_xlfn.IFNA(VLOOKUP($B82,JAMBALÓ!$FP$5:$GD$29,14,FALSE),0)+_xlfn.IFNA(VLOOKUP($B82,CANALON!$FP$5:$GD$29,14,FALSE),0)+_xlfn.IFNA(VLOOKUP($B82,OTROS!$BR$5:$CF$29,14,FALSE),0)</f>
        <v>0</v>
      </c>
      <c r="P82" s="18">
        <f>_xlfn.IFNA(VLOOKUP($B82,MIRANDA!$GG$5:$GU$29,14,FALSE),0)+_xlfn.IFNA(VLOOKUP($B82,CORINTO!$GG$3:$GU$27,14,FALSE),0)+_xlfn.IFNA(VLOOKUP($B82,'SANTANDER DE Q'!$GG$5:$GU$29,14,FALSE),0)+_xlfn.IFNA(VLOOKUP($B82,CALOTO!$GG$5:$GU$29,14,FALSE),0)+_xlfn.IFNA(VLOOKUP($B82,SUAREZ!$GG$5:$GU$29,14,FALSE),0)+_xlfn.IFNA(VLOOKUP($B82,'BUENOS AIRES'!$GG$5:$GU$29,14,FALSE),0)+_xlfn.IFNA(VLOOKUP($B82,DELICIAS!$GG$5:$GU$29,14,FALSE),0)+_xlfn.IFNA(VLOOKUP($B82,JAMBALÓ!$GG$5:$GU$29,14,FALSE),0)+_xlfn.IFNA(VLOOKUP($B82,CANALON!$GG$5:$GU$29,14,FALSE),0)+_xlfn.IFNA(VLOOKUP($B82,OTROS!$CI$5:$CW$29,14,FALSE),0)</f>
        <v>0</v>
      </c>
      <c r="Q82" s="18">
        <f>_xlfn.IFNA(VLOOKUP($B82,MIRANDA!$GX$5:$HL$29,14,FALSE),0)+_xlfn.IFNA(VLOOKUP($B82,CORINTO!$GX$3:$HL$27,14,FALSE),0)+_xlfn.IFNA(VLOOKUP($B82,'SANTANDER DE Q'!$GX$5:$HL$29,14,FALSE),0)+_xlfn.IFNA(VLOOKUP($B82,CALOTO!$GX$5:$HL$29,14,FALSE),0)+_xlfn.IFNA(VLOOKUP($B82,SUAREZ!$GX$5:$HL$29,14,FALSE),0)+_xlfn.IFNA(VLOOKUP($B82,'BUENOS AIRES'!$GX$5:$HL$29,14,FALSE),0)+_xlfn.IFNA(VLOOKUP($B82,DELICIAS!$GX$5:$HL$29,14,FALSE),0)+_xlfn.IFNA(VLOOKUP($B82,JAMBALÓ!$GX$5:$HL$29,14,FALSE),0)+_xlfn.IFNA(VLOOKUP($B82,CANALON!$GX$5:$HL$29,14,FALSE),0)</f>
        <v>0</v>
      </c>
      <c r="R82" s="18">
        <f>_xlfn.IFNA(VLOOKUP($B82,MIRANDA!$HO$5:$IC$29,14,FALSE),0)+_xlfn.IFNA(VLOOKUP($B82,CORINTO!$HO$3:$IC$27,14,FALSE),0)+_xlfn.IFNA(VLOOKUP($B82,'SANTANDER DE Q'!$HO$5:$IC$29,14,FALSE),0)+_xlfn.IFNA(VLOOKUP($B82,CALOTO!$HO$5:$IC$29,14,FALSE),0)+_xlfn.IFNA(VLOOKUP($B82,SUAREZ!$HO$5:$IC$29,14,FALSE),0)+_xlfn.IFNA(VLOOKUP($B82,'BUENOS AIRES'!$HO$5:$IC$29,14,FALSE),0)+_xlfn.IFNA(VLOOKUP($B82,DELICIAS!$HO$5:$IC$29,14,FALSE),0)+_xlfn.IFNA(VLOOKUP($B82,JAMBALÓ!$HO$5:$IC$29,14,FALSE),0)+_xlfn.IFNA(VLOOKUP($B82,CANALON!$HO$5:$IC$29,14,FALSE),0)</f>
        <v>0</v>
      </c>
      <c r="S82" s="18">
        <f t="shared" si="4"/>
        <v>0</v>
      </c>
      <c r="T82" s="18">
        <f t="shared" si="5"/>
        <v>0</v>
      </c>
      <c r="U82" s="64"/>
      <c r="V82" s="1"/>
    </row>
    <row r="83" spans="1:22" x14ac:dyDescent="0.2">
      <c r="A83" s="18" t="s">
        <v>82</v>
      </c>
      <c r="B83" s="18" t="s">
        <v>83</v>
      </c>
      <c r="C83" s="18" t="s">
        <v>84</v>
      </c>
      <c r="D83" s="74">
        <v>1</v>
      </c>
      <c r="E83" s="18">
        <f>_xlfn.IFNA(VLOOKUP($B83,MIRANDA!$B$5:$P$29,14,FALSE),0)+_xlfn.IFNA(VLOOKUP($B83,CORINTO!$B$3:$P$27,14,FALSE),0)+_xlfn.IFNA(VLOOKUP($B83,'SANTANDER DE Q'!$B$5:$P$29,14,FALSE),0)+_xlfn.IFNA(VLOOKUP($B83,CALOTO!$B$5:$P$29,14,FALSE),0)+_xlfn.IFNA(VLOOKUP($B83,SUAREZ!$B$5:$P$29,14,FALSE),0)+_xlfn.IFNA(VLOOKUP($B83,'BUENOS AIRES'!$B$5:$P$29,14,FALSE),0)+_xlfn.IFNA(VLOOKUP($B83,DELICIAS!$B$5:$P$29,14,FALSE),0)+_xlfn.IFNA(VLOOKUP($B83,[1]JAMBOLÓ!$B$19:$P$43,14,FALSE),0)+_xlfn.IFNA(VLOOKUP($B83,CANALON!$B$5:$P$29,14,FALSE),0)</f>
        <v>0</v>
      </c>
      <c r="F83" s="18">
        <f>_xlfn.IFNA(VLOOKUP($B83,MIRANDA!$S$5:$AG$29,14,FALSE),0)+_xlfn.IFNA(VLOOKUP($B83,CORINTO!$S$3:$AG$27,14,FALSE),0)+_xlfn.IFNA(VLOOKUP($B83,'SANTANDER DE Q'!$S$5:$AG$29,14,FALSE),0)+_xlfn.IFNA(VLOOKUP($B83,CALOTO!$S$5:$AG$29,14,FALSE),0)+_xlfn.IFNA(VLOOKUP($B83,SUAREZ!$S$5:$AG$29,14,FALSE),0)+_xlfn.IFNA(VLOOKUP($B83,'BUENOS AIRES'!$S$5:$AG$29,14,FALSE),0)+_xlfn.IFNA(VLOOKUP($B83,DELICIAS!$S$5:$AG$29,14,FALSE),0)+_xlfn.IFNA(VLOOKUP($B83,[1]JAMBOLÓ!$S$19:$AG$43,14,FALSE),0)+_xlfn.IFNA(VLOOKUP($B83,CANALON!$S$5:$AG$29,14,FALSE),0)</f>
        <v>0</v>
      </c>
      <c r="G83" s="18">
        <f>_xlfn.IFNA(VLOOKUP($B83,MIRANDA!$AJ$5:$AX$29,14,FALSE),0)+_xlfn.IFNA(VLOOKUP($B83,CORINTO!$AJ$3:$AX$27,14,FALSE),0)+_xlfn.IFNA(VLOOKUP($B83,'SANTANDER DE Q'!$AJ$5:$AX$29,14,FALSE),0)+_xlfn.IFNA(VLOOKUP($B83,CALOTO!$AJ$5:$AX$29,14,FALSE),0)+_xlfn.IFNA(VLOOKUP($B83,SUAREZ!$AJ$5:$AX$29,14,FALSE),0)+_xlfn.IFNA(VLOOKUP($B83,'BUENOS AIRES'!$AJ$5:$AX$29,14,FALSE),0)+_xlfn.IFNA(VLOOKUP($B83,DELICIAS!$AJ$5:$AX$29,14,FALSE),0)+_xlfn.IFNA(VLOOKUP($B83,[1]JAMBOLÓ!$AJ$19:$AX$43,14,FALSE),0)+_xlfn.IFNA(VLOOKUP($B83,CANALON!$AJ$5:$AX$29,14,FALSE),0)</f>
        <v>0</v>
      </c>
      <c r="H83" s="18">
        <f>_xlfn.IFNA(VLOOKUP($B83,MIRANDA!$BA$5:$BO$29,14,FALSE),0)+_xlfn.IFNA(VLOOKUP($B83,CORINTO!$BA$3:$BO$27,14,FALSE),0)+_xlfn.IFNA(VLOOKUP($B83,'SANTANDER DE Q'!$BA$5:$BO$29,14,FALSE),0)+_xlfn.IFNA(VLOOKUP($B83,CALOTO!$BA$5:$BO$29,14,FALSE),0)+_xlfn.IFNA(VLOOKUP($B83,SUAREZ!$BA$5:$BO$29,14,FALSE),0)+_xlfn.IFNA(VLOOKUP($B83,'BUENOS AIRES'!$BA$5:$BO$29,14,FALSE),0)+_xlfn.IFNA(VLOOKUP($B83,DELICIAS!$BA$5:$BO$29,14,FALSE),0)+_xlfn.IFNA(VLOOKUP($B83,JAMBALÓ!$BA$5:$BO$29,14,FALSE),0)+_xlfn.IFNA(VLOOKUP($B83,CANALON!$BA$5:$BO$29,14,FALSE),0)</f>
        <v>0</v>
      </c>
      <c r="I83" s="18">
        <f>_xlfn.IFNA(VLOOKUP($B83,MIRANDA!$BR$5:$CF$29,14,FALSE),0)+_xlfn.IFNA(VLOOKUP($B83,CORINTO!$BR$3:$CF$27,14,FALSE),0)+_xlfn.IFNA(VLOOKUP($B83,'SANTANDER DE Q'!$BR$5:$CF$29,14,FALSE),0)+_xlfn.IFNA(VLOOKUP($B83,CALOTO!$BR$5:$CF$29,14,FALSE),0)+_xlfn.IFNA(VLOOKUP($B83,SUAREZ!$BR$5:$CF$29,14,FALSE),0)+_xlfn.IFNA(VLOOKUP($B83,'BUENOS AIRES'!$BR$5:$CF$29,14,FALSE),0)+_xlfn.IFNA(VLOOKUP($B83,DELICIAS!$BR$5:$CF$29,14,FALSE),0)+_xlfn.IFNA(VLOOKUP($B83,JAMBALÓ!$BR$5:$CF$29,14,FALSE),0)+_xlfn.IFNA(VLOOKUP($B83,CANALON!$BR$5:$CF$29,14,FALSE),0)+_xlfn.IFNA(VLOOKUP($B83,OTROS!$B$5:$P$29,14,FALSE),0)</f>
        <v>0</v>
      </c>
      <c r="J83" s="18">
        <f>_xlfn.IFNA(VLOOKUP($B83,MIRANDA!$CI$5:$CW$29,14,FALSE),0)+_xlfn.IFNA(VLOOKUP($B83,CORINTO!$CI$3:$CW$27,14,FALSE),0)+_xlfn.IFNA(VLOOKUP($B83,'SANTANDER DE Q'!$CI$5:$CW$29,14,FALSE),0)+_xlfn.IFNA(VLOOKUP($B83,CALOTO!$CI$5:$CW$29,14,FALSE),0)+_xlfn.IFNA(VLOOKUP($B83,SUAREZ!$CI$5:$CW$29,14,FALSE),0)+_xlfn.IFNA(VLOOKUP($B83,'BUENOS AIRES'!$CI$5:$CW$29,14,FALSE),0)+_xlfn.IFNA(VLOOKUP($B83,DELICIAS!$CI$5:$CW$29,14,FALSE),0)+_xlfn.IFNA(VLOOKUP($B83,JAMBALÓ!$CI$5:$CW$29,14,FALSE),0)+_xlfn.IFNA(VLOOKUP($B83,CANALON!$CI$5:$CW$29,14,FALSE),0)</f>
        <v>0</v>
      </c>
      <c r="K83" s="18">
        <f>_xlfn.IFNA(VLOOKUP($B83,MIRANDA!$CZ$5:$DN$29,14,FALSE),0)+_xlfn.IFNA(VLOOKUP($B83,CORINTO!$CZ$3:$DN$27,14,FALSE),0)+_xlfn.IFNA(VLOOKUP($B83,'SANTANDER DE Q'!$CZ$5:$DN$29,14,FALSE),0)+_xlfn.IFNA(VLOOKUP($B83,CALOTO!$CZ$5:$DN$29,14,FALSE),0)+_xlfn.IFNA(VLOOKUP($B83,SUAREZ!$CZ$5:$DN$29,14,FALSE),0)+_xlfn.IFNA(VLOOKUP($B83,'BUENOS AIRES'!$CZ$5:$DN$29,14,FALSE),0)+_xlfn.IFNA(VLOOKUP($B83,DELICIAS!$CZ$5:$DN$29,14,FALSE),0)+_xlfn.IFNA(VLOOKUP($B83,JAMBALÓ!$CZ$5:$DN$29,14,FALSE),0)+_xlfn.IFNA(VLOOKUP($B83,CANALON!$CZ$5:$DN$29,14,FALSE),0)</f>
        <v>35</v>
      </c>
      <c r="L83" s="18">
        <f>_xlfn.IFNA(VLOOKUP($B83,MIRANDA!$DQ$5:$EE$29,14,FALSE),0)+_xlfn.IFNA(VLOOKUP($B83,CORINTO!$DQ$3:$EE$27,14,FALSE),0)+_xlfn.IFNA(VLOOKUP($B83,'SANTANDER DE Q'!$DQ$5:$EE$29,14,FALSE),0)+_xlfn.IFNA(VLOOKUP($B83,CALOTO!$DQ$5:$EE$29,14,FALSE),0)+_xlfn.IFNA(VLOOKUP($B83,SUAREZ!$DQ$5:$EE$29,14,FALSE),0)+_xlfn.IFNA(VLOOKUP($B83,'BUENOS AIRES'!$DQ$5:$EE$29,14,FALSE),0)+_xlfn.IFNA(VLOOKUP($B83,DELICIAS!$DQ$5:$EE$29,14,FALSE),0)+_xlfn.IFNA(VLOOKUP($B83,JAMBALÓ!$DQ$5:$EE$29,14,FALSE),0)+_xlfn.IFNA(VLOOKUP($B83,CANALON!$DQ$5:$EE$29,14,FALSE),0)+_xlfn.IFNA(VLOOKUP($B83,OTROS!$S$5:$AG$29,14,FALSE),0)</f>
        <v>0</v>
      </c>
      <c r="M83" s="18">
        <f>_xlfn.IFNA(VLOOKUP($B83,MIRANDA!$EH$5:$EV$29,14,FALSE),0)+_xlfn.IFNA(VLOOKUP($B83,CORINTO!$EH$3:$EV$27,14,FALSE),0)+_xlfn.IFNA(VLOOKUP($B83,'SANTANDER DE Q'!$EH$5:$EV$29,14,FALSE),0)+_xlfn.IFNA(VLOOKUP($B83,CALOTO!$EH$5:$EV$29,14,FALSE),0)+_xlfn.IFNA(VLOOKUP($B83,SUAREZ!$EH$5:$EV$29,14,FALSE),0)+_xlfn.IFNA(VLOOKUP($B83,'BUENOS AIRES'!$EH$5:$EV$29,14,FALSE),0)+_xlfn.IFNA(VLOOKUP($B83,DELICIAS!$EH$5:$EV$29,14,FALSE),0)+_xlfn.IFNA(VLOOKUP($B83,JAMBALÓ!$EH$5:$EV$29,14,FALSE),0)+_xlfn.IFNA(VLOOKUP($B83,CANALON!$EH$5:$EV$29,14,FALSE),0)+_xlfn.IFNA(VLOOKUP($B83,OTROS!$AJ$5:$AX$29,14,FALSE),0)</f>
        <v>0</v>
      </c>
      <c r="N83" s="18">
        <f>_xlfn.IFNA(VLOOKUP($B83,MIRANDA!$EY$5:$FM$29,14,FALSE),0)+_xlfn.IFNA(VLOOKUP($B83,CORINTO!$EY$3:$FM$27,14,FALSE),0)+_xlfn.IFNA(VLOOKUP($B83,'SANTANDER DE Q'!$EY$5:$FM$29,14,FALSE),0)+_xlfn.IFNA(VLOOKUP($B83,CALOTO!$EY$5:$FM$29,14,FALSE),0)+_xlfn.IFNA(VLOOKUP($B83,SUAREZ!$EY$5:$FM$29,14,FALSE),0)+_xlfn.IFNA(VLOOKUP($B83,'BUENOS AIRES'!$EY$5:$FM$29,14,FALSE),0)+_xlfn.IFNA(VLOOKUP($B83,DELICIAS!$EY$5:$FM$29,14,FALSE),0)+_xlfn.IFNA(VLOOKUP($B83,JAMBALÓ!$EY$5:$FM$29,14,FALSE),0)+_xlfn.IFNA(VLOOKUP($B83,CANALON!$EY$5:$FM$29,14,FALSE),0)+_xlfn.IFNA(VLOOKUP($B83,OTROS!$BA$5:$BO$29,14,FALSE),0)</f>
        <v>82</v>
      </c>
      <c r="O83" s="18">
        <f>_xlfn.IFNA(VLOOKUP($B83,MIRANDA!$FP$5:$GD$29,14,FALSE),0)+_xlfn.IFNA(VLOOKUP($B83,CORINTO!$FP$3:$GD$27,14,FALSE),0)+_xlfn.IFNA(VLOOKUP($B83,'SANTANDER DE Q'!$FP$5:$GD$29,14,FALSE),0)+_xlfn.IFNA(VLOOKUP($B83,CALOTO!$FP$5:$GD$29,14,FALSE),0)+_xlfn.IFNA(VLOOKUP($B83,SUAREZ!$FP$5:$GD$29,14,FALSE),0)+_xlfn.IFNA(VLOOKUP($B83,'BUENOS AIRES'!$FP$5:$GD$29,14,FALSE),0)+_xlfn.IFNA(VLOOKUP($B83,DELICIAS!$FP$5:$GD$29,14,FALSE),0)+_xlfn.IFNA(VLOOKUP($B83,JAMBALÓ!$FP$5:$GD$29,14,FALSE),0)+_xlfn.IFNA(VLOOKUP($B83,CANALON!$FP$5:$GD$29,14,FALSE),0)+_xlfn.IFNA(VLOOKUP($B83,OTROS!$BR$5:$CF$29,14,FALSE),0)</f>
        <v>2</v>
      </c>
      <c r="P83" s="18">
        <f>_xlfn.IFNA(VLOOKUP($B83,MIRANDA!$GG$5:$GU$29,14,FALSE),0)+_xlfn.IFNA(VLOOKUP($B83,CORINTO!$GG$3:$GU$27,14,FALSE),0)+_xlfn.IFNA(VLOOKUP($B83,'SANTANDER DE Q'!$GG$5:$GU$29,14,FALSE),0)+_xlfn.IFNA(VLOOKUP($B83,CALOTO!$GG$5:$GU$29,14,FALSE),0)+_xlfn.IFNA(VLOOKUP($B83,SUAREZ!$GG$5:$GU$29,14,FALSE),0)+_xlfn.IFNA(VLOOKUP($B83,'BUENOS AIRES'!$GG$5:$GU$29,14,FALSE),0)+_xlfn.IFNA(VLOOKUP($B83,DELICIAS!$GG$5:$GU$29,14,FALSE),0)+_xlfn.IFNA(VLOOKUP($B83,JAMBALÓ!$GG$5:$GU$29,14,FALSE),0)+_xlfn.IFNA(VLOOKUP($B83,CANALON!$GG$5:$GU$29,14,FALSE),0)+_xlfn.IFNA(VLOOKUP($B83,OTROS!$CI$5:$CW$29,14,FALSE),0)</f>
        <v>27</v>
      </c>
      <c r="Q83" s="18">
        <f>_xlfn.IFNA(VLOOKUP($B83,MIRANDA!$GX$5:$HL$29,14,FALSE),0)+_xlfn.IFNA(VLOOKUP($B83,CORINTO!$GX$3:$HL$27,14,FALSE),0)+_xlfn.IFNA(VLOOKUP($B83,'SANTANDER DE Q'!$GX$5:$HL$29,14,FALSE),0)+_xlfn.IFNA(VLOOKUP($B83,CALOTO!$GX$5:$HL$29,14,FALSE),0)+_xlfn.IFNA(VLOOKUP($B83,SUAREZ!$GX$5:$HL$29,14,FALSE),0)+_xlfn.IFNA(VLOOKUP($B83,'BUENOS AIRES'!$GX$5:$HL$29,14,FALSE),0)+_xlfn.IFNA(VLOOKUP($B83,DELICIAS!$GX$5:$HL$29,14,FALSE),0)+_xlfn.IFNA(VLOOKUP($B83,JAMBALÓ!$GX$5:$HL$29,14,FALSE),0)+_xlfn.IFNA(VLOOKUP($B83,CANALON!$GX$5:$HL$29,14,FALSE),0)</f>
        <v>0</v>
      </c>
      <c r="R83" s="18">
        <f>_xlfn.IFNA(VLOOKUP($B83,MIRANDA!$HO$5:$IC$29,14,FALSE),0)+_xlfn.IFNA(VLOOKUP($B83,CORINTO!$HO$3:$IC$27,14,FALSE),0)+_xlfn.IFNA(VLOOKUP($B83,'SANTANDER DE Q'!$HO$5:$IC$29,14,FALSE),0)+_xlfn.IFNA(VLOOKUP($B83,CALOTO!$HO$5:$IC$29,14,FALSE),0)+_xlfn.IFNA(VLOOKUP($B83,SUAREZ!$HO$5:$IC$29,14,FALSE),0)+_xlfn.IFNA(VLOOKUP($B83,'BUENOS AIRES'!$HO$5:$IC$29,14,FALSE),0)+_xlfn.IFNA(VLOOKUP($B83,DELICIAS!$HO$5:$IC$29,14,FALSE),0)+_xlfn.IFNA(VLOOKUP($B83,JAMBALÓ!$HO$5:$IC$29,14,FALSE),0)+_xlfn.IFNA(VLOOKUP($B83,CANALON!$HO$5:$IC$29,14,FALSE),0)</f>
        <v>0</v>
      </c>
      <c r="S83" s="18">
        <f t="shared" si="4"/>
        <v>146</v>
      </c>
      <c r="T83" s="18">
        <f t="shared" si="5"/>
        <v>146</v>
      </c>
      <c r="U83" s="64"/>
      <c r="V83" s="1"/>
    </row>
    <row r="84" spans="1:22" x14ac:dyDescent="0.2">
      <c r="A84" s="18" t="s">
        <v>82</v>
      </c>
      <c r="B84" s="18" t="s">
        <v>85</v>
      </c>
      <c r="C84" s="18" t="s">
        <v>86</v>
      </c>
      <c r="D84" s="74">
        <v>1</v>
      </c>
      <c r="E84" s="18">
        <f>_xlfn.IFNA(VLOOKUP($B84,MIRANDA!$B$5:$P$29,14,FALSE),0)+_xlfn.IFNA(VLOOKUP($B84,CORINTO!$B$3:$P$27,14,FALSE),0)+_xlfn.IFNA(VLOOKUP($B84,'SANTANDER DE Q'!$B$5:$P$29,14,FALSE),0)+_xlfn.IFNA(VLOOKUP($B84,CALOTO!$B$5:$P$29,14,FALSE),0)+_xlfn.IFNA(VLOOKUP($B84,SUAREZ!$B$5:$P$29,14,FALSE),0)+_xlfn.IFNA(VLOOKUP($B84,'BUENOS AIRES'!$B$5:$P$29,14,FALSE),0)+_xlfn.IFNA(VLOOKUP($B84,DELICIAS!$B$5:$P$29,14,FALSE),0)+_xlfn.IFNA(VLOOKUP($B84,[1]JAMBOLÓ!$B$19:$P$43,14,FALSE),0)+_xlfn.IFNA(VLOOKUP($B84,CANALON!$B$5:$P$29,14,FALSE),0)</f>
        <v>0</v>
      </c>
      <c r="F84" s="18">
        <f>_xlfn.IFNA(VLOOKUP($B84,MIRANDA!$S$5:$AG$29,14,FALSE),0)+_xlfn.IFNA(VLOOKUP($B84,CORINTO!$S$3:$AG$27,14,FALSE),0)+_xlfn.IFNA(VLOOKUP($B84,'SANTANDER DE Q'!$S$5:$AG$29,14,FALSE),0)+_xlfn.IFNA(VLOOKUP($B84,CALOTO!$S$5:$AG$29,14,FALSE),0)+_xlfn.IFNA(VLOOKUP($B84,SUAREZ!$S$5:$AG$29,14,FALSE),0)+_xlfn.IFNA(VLOOKUP($B84,'BUENOS AIRES'!$S$5:$AG$29,14,FALSE),0)+_xlfn.IFNA(VLOOKUP($B84,DELICIAS!$S$5:$AG$29,14,FALSE),0)+_xlfn.IFNA(VLOOKUP($B84,[1]JAMBOLÓ!$S$19:$AG$43,14,FALSE),0)+_xlfn.IFNA(VLOOKUP($B84,CANALON!$S$5:$AG$29,14,FALSE),0)</f>
        <v>0</v>
      </c>
      <c r="G84" s="18">
        <f>_xlfn.IFNA(VLOOKUP($B84,MIRANDA!$AJ$5:$AX$29,14,FALSE),0)+_xlfn.IFNA(VLOOKUP($B84,CORINTO!$AJ$3:$AX$27,14,FALSE),0)+_xlfn.IFNA(VLOOKUP($B84,'SANTANDER DE Q'!$AJ$5:$AX$29,14,FALSE),0)+_xlfn.IFNA(VLOOKUP($B84,CALOTO!$AJ$5:$AX$29,14,FALSE),0)+_xlfn.IFNA(VLOOKUP($B84,SUAREZ!$AJ$5:$AX$29,14,FALSE),0)+_xlfn.IFNA(VLOOKUP($B84,'BUENOS AIRES'!$AJ$5:$AX$29,14,FALSE),0)+_xlfn.IFNA(VLOOKUP($B84,DELICIAS!$AJ$5:$AX$29,14,FALSE),0)+_xlfn.IFNA(VLOOKUP($B84,[1]JAMBOLÓ!$AJ$19:$AX$43,14,FALSE),0)+_xlfn.IFNA(VLOOKUP($B84,CANALON!$AJ$5:$AX$29,14,FALSE),0)</f>
        <v>0</v>
      </c>
      <c r="H84" s="18">
        <f>_xlfn.IFNA(VLOOKUP($B84,MIRANDA!$BA$5:$BO$29,14,FALSE),0)+_xlfn.IFNA(VLOOKUP($B84,CORINTO!$BA$3:$BO$27,14,FALSE),0)+_xlfn.IFNA(VLOOKUP($B84,'SANTANDER DE Q'!$BA$5:$BO$29,14,FALSE),0)+_xlfn.IFNA(VLOOKUP($B84,CALOTO!$BA$5:$BO$29,14,FALSE),0)+_xlfn.IFNA(VLOOKUP($B84,SUAREZ!$BA$5:$BO$29,14,FALSE),0)+_xlfn.IFNA(VLOOKUP($B84,'BUENOS AIRES'!$BA$5:$BO$29,14,FALSE),0)+_xlfn.IFNA(VLOOKUP($B84,DELICIAS!$BA$5:$BO$29,14,FALSE),0)+_xlfn.IFNA(VLOOKUP($B84,JAMBALÓ!$BA$5:$BO$29,14,FALSE),0)+_xlfn.IFNA(VLOOKUP($B84,CANALON!$BA$5:$BO$29,14,FALSE),0)</f>
        <v>0</v>
      </c>
      <c r="I84" s="18">
        <f>_xlfn.IFNA(VLOOKUP($B84,MIRANDA!$BR$5:$CF$29,14,FALSE),0)+_xlfn.IFNA(VLOOKUP($B84,CORINTO!$BR$3:$CF$27,14,FALSE),0)+_xlfn.IFNA(VLOOKUP($B84,'SANTANDER DE Q'!$BR$5:$CF$29,14,FALSE),0)+_xlfn.IFNA(VLOOKUP($B84,CALOTO!$BR$5:$CF$29,14,FALSE),0)+_xlfn.IFNA(VLOOKUP($B84,SUAREZ!$BR$5:$CF$29,14,FALSE),0)+_xlfn.IFNA(VLOOKUP($B84,'BUENOS AIRES'!$BR$5:$CF$29,14,FALSE),0)+_xlfn.IFNA(VLOOKUP($B84,DELICIAS!$BR$5:$CF$29,14,FALSE),0)+_xlfn.IFNA(VLOOKUP($B84,JAMBALÓ!$BR$5:$CF$29,14,FALSE),0)+_xlfn.IFNA(VLOOKUP($B84,CANALON!$BR$5:$CF$29,14,FALSE),0)+_xlfn.IFNA(VLOOKUP($B84,OTROS!$B$5:$P$29,14,FALSE),0)</f>
        <v>0</v>
      </c>
      <c r="J84" s="18">
        <f>_xlfn.IFNA(VLOOKUP($B84,MIRANDA!$CI$5:$CW$29,14,FALSE),0)+_xlfn.IFNA(VLOOKUP($B84,CORINTO!$CI$3:$CW$27,14,FALSE),0)+_xlfn.IFNA(VLOOKUP($B84,'SANTANDER DE Q'!$CI$5:$CW$29,14,FALSE),0)+_xlfn.IFNA(VLOOKUP($B84,CALOTO!$CI$5:$CW$29,14,FALSE),0)+_xlfn.IFNA(VLOOKUP($B84,SUAREZ!$CI$5:$CW$29,14,FALSE),0)+_xlfn.IFNA(VLOOKUP($B84,'BUENOS AIRES'!$CI$5:$CW$29,14,FALSE),0)+_xlfn.IFNA(VLOOKUP($B84,DELICIAS!$CI$5:$CW$29,14,FALSE),0)+_xlfn.IFNA(VLOOKUP($B84,JAMBALÓ!$CI$5:$CW$29,14,FALSE),0)+_xlfn.IFNA(VLOOKUP($B84,CANALON!$CI$5:$CW$29,14,FALSE),0)</f>
        <v>0</v>
      </c>
      <c r="K84" s="18">
        <f>_xlfn.IFNA(VLOOKUP($B84,MIRANDA!$CZ$5:$DN$29,14,FALSE),0)+_xlfn.IFNA(VLOOKUP($B84,CORINTO!$CZ$3:$DN$27,14,FALSE),0)+_xlfn.IFNA(VLOOKUP($B84,'SANTANDER DE Q'!$CZ$5:$DN$29,14,FALSE),0)+_xlfn.IFNA(VLOOKUP($B84,CALOTO!$CZ$5:$DN$29,14,FALSE),0)+_xlfn.IFNA(VLOOKUP($B84,SUAREZ!$CZ$5:$DN$29,14,FALSE),0)+_xlfn.IFNA(VLOOKUP($B84,'BUENOS AIRES'!$CZ$5:$DN$29,14,FALSE),0)+_xlfn.IFNA(VLOOKUP($B84,DELICIAS!$CZ$5:$DN$29,14,FALSE),0)+_xlfn.IFNA(VLOOKUP($B84,JAMBALÓ!$CZ$5:$DN$29,14,FALSE),0)+_xlfn.IFNA(VLOOKUP($B84,CANALON!$CZ$5:$DN$29,14,FALSE),0)</f>
        <v>0</v>
      </c>
      <c r="L84" s="18">
        <f>_xlfn.IFNA(VLOOKUP($B84,MIRANDA!$DQ$5:$EE$29,14,FALSE),0)+_xlfn.IFNA(VLOOKUP($B84,CORINTO!$DQ$3:$EE$27,14,FALSE),0)+_xlfn.IFNA(VLOOKUP($B84,'SANTANDER DE Q'!$DQ$5:$EE$29,14,FALSE),0)+_xlfn.IFNA(VLOOKUP($B84,CALOTO!$DQ$5:$EE$29,14,FALSE),0)+_xlfn.IFNA(VLOOKUP($B84,SUAREZ!$DQ$5:$EE$29,14,FALSE),0)+_xlfn.IFNA(VLOOKUP($B84,'BUENOS AIRES'!$DQ$5:$EE$29,14,FALSE),0)+_xlfn.IFNA(VLOOKUP($B84,DELICIAS!$DQ$5:$EE$29,14,FALSE),0)+_xlfn.IFNA(VLOOKUP($B84,JAMBALÓ!$DQ$5:$EE$29,14,FALSE),0)+_xlfn.IFNA(VLOOKUP($B84,CANALON!$DQ$5:$EE$29,14,FALSE),0)+_xlfn.IFNA(VLOOKUP($B84,OTROS!$S$5:$AG$29,14,FALSE),0)</f>
        <v>0</v>
      </c>
      <c r="M84" s="18">
        <f>_xlfn.IFNA(VLOOKUP($B84,MIRANDA!$EH$5:$EV$29,14,FALSE),0)+_xlfn.IFNA(VLOOKUP($B84,CORINTO!$EH$3:$EV$27,14,FALSE),0)+_xlfn.IFNA(VLOOKUP($B84,'SANTANDER DE Q'!$EH$5:$EV$29,14,FALSE),0)+_xlfn.IFNA(VLOOKUP($B84,CALOTO!$EH$5:$EV$29,14,FALSE),0)+_xlfn.IFNA(VLOOKUP($B84,SUAREZ!$EH$5:$EV$29,14,FALSE),0)+_xlfn.IFNA(VLOOKUP($B84,'BUENOS AIRES'!$EH$5:$EV$29,14,FALSE),0)+_xlfn.IFNA(VLOOKUP($B84,DELICIAS!$EH$5:$EV$29,14,FALSE),0)+_xlfn.IFNA(VLOOKUP($B84,JAMBALÓ!$EH$5:$EV$29,14,FALSE),0)+_xlfn.IFNA(VLOOKUP($B84,CANALON!$EH$5:$EV$29,14,FALSE),0)+_xlfn.IFNA(VLOOKUP($B84,OTROS!$AJ$5:$AX$29,14,FALSE),0)</f>
        <v>0</v>
      </c>
      <c r="N84" s="18">
        <f>_xlfn.IFNA(VLOOKUP($B84,MIRANDA!$EY$5:$FM$29,14,FALSE),0)+_xlfn.IFNA(VLOOKUP($B84,CORINTO!$EY$3:$FM$27,14,FALSE),0)+_xlfn.IFNA(VLOOKUP($B84,'SANTANDER DE Q'!$EY$5:$FM$29,14,FALSE),0)+_xlfn.IFNA(VLOOKUP($B84,CALOTO!$EY$5:$FM$29,14,FALSE),0)+_xlfn.IFNA(VLOOKUP($B84,SUAREZ!$EY$5:$FM$29,14,FALSE),0)+_xlfn.IFNA(VLOOKUP($B84,'BUENOS AIRES'!$EY$5:$FM$29,14,FALSE),0)+_xlfn.IFNA(VLOOKUP($B84,DELICIAS!$EY$5:$FM$29,14,FALSE),0)+_xlfn.IFNA(VLOOKUP($B84,JAMBALÓ!$EY$5:$FM$29,14,FALSE),0)+_xlfn.IFNA(VLOOKUP($B84,CANALON!$EY$5:$FM$29,14,FALSE),0)+_xlfn.IFNA(VLOOKUP($B84,OTROS!$BA$5:$BO$29,14,FALSE),0)</f>
        <v>0</v>
      </c>
      <c r="O84" s="18">
        <f>_xlfn.IFNA(VLOOKUP($B84,MIRANDA!$FP$5:$GD$29,14,FALSE),0)+_xlfn.IFNA(VLOOKUP($B84,CORINTO!$FP$3:$GD$27,14,FALSE),0)+_xlfn.IFNA(VLOOKUP($B84,'SANTANDER DE Q'!$FP$5:$GD$29,14,FALSE),0)+_xlfn.IFNA(VLOOKUP($B84,CALOTO!$FP$5:$GD$29,14,FALSE),0)+_xlfn.IFNA(VLOOKUP($B84,SUAREZ!$FP$5:$GD$29,14,FALSE),0)+_xlfn.IFNA(VLOOKUP($B84,'BUENOS AIRES'!$FP$5:$GD$29,14,FALSE),0)+_xlfn.IFNA(VLOOKUP($B84,DELICIAS!$FP$5:$GD$29,14,FALSE),0)+_xlfn.IFNA(VLOOKUP($B84,JAMBALÓ!$FP$5:$GD$29,14,FALSE),0)+_xlfn.IFNA(VLOOKUP($B84,CANALON!$FP$5:$GD$29,14,FALSE),0)+_xlfn.IFNA(VLOOKUP($B84,OTROS!$BR$5:$CF$29,14,FALSE),0)</f>
        <v>0</v>
      </c>
      <c r="P84" s="18">
        <f>_xlfn.IFNA(VLOOKUP($B84,MIRANDA!$GG$5:$GU$29,14,FALSE),0)+_xlfn.IFNA(VLOOKUP($B84,CORINTO!$GG$3:$GU$27,14,FALSE),0)+_xlfn.IFNA(VLOOKUP($B84,'SANTANDER DE Q'!$GG$5:$GU$29,14,FALSE),0)+_xlfn.IFNA(VLOOKUP($B84,CALOTO!$GG$5:$GU$29,14,FALSE),0)+_xlfn.IFNA(VLOOKUP($B84,SUAREZ!$GG$5:$GU$29,14,FALSE),0)+_xlfn.IFNA(VLOOKUP($B84,'BUENOS AIRES'!$GG$5:$GU$29,14,FALSE),0)+_xlfn.IFNA(VLOOKUP($B84,DELICIAS!$GG$5:$GU$29,14,FALSE),0)+_xlfn.IFNA(VLOOKUP($B84,JAMBALÓ!$GG$5:$GU$29,14,FALSE),0)+_xlfn.IFNA(VLOOKUP($B84,CANALON!$GG$5:$GU$29,14,FALSE),0)+_xlfn.IFNA(VLOOKUP($B84,OTROS!$CI$5:$CW$29,14,FALSE),0)</f>
        <v>0</v>
      </c>
      <c r="Q84" s="18">
        <f>_xlfn.IFNA(VLOOKUP($B84,MIRANDA!$GX$5:$HL$29,14,FALSE),0)+_xlfn.IFNA(VLOOKUP($B84,CORINTO!$GX$3:$HL$27,14,FALSE),0)+_xlfn.IFNA(VLOOKUP($B84,'SANTANDER DE Q'!$GX$5:$HL$29,14,FALSE),0)+_xlfn.IFNA(VLOOKUP($B84,CALOTO!$GX$5:$HL$29,14,FALSE),0)+_xlfn.IFNA(VLOOKUP($B84,SUAREZ!$GX$5:$HL$29,14,FALSE),0)+_xlfn.IFNA(VLOOKUP($B84,'BUENOS AIRES'!$GX$5:$HL$29,14,FALSE),0)+_xlfn.IFNA(VLOOKUP($B84,DELICIAS!$GX$5:$HL$29,14,FALSE),0)+_xlfn.IFNA(VLOOKUP($B84,JAMBALÓ!$GX$5:$HL$29,14,FALSE),0)+_xlfn.IFNA(VLOOKUP($B84,CANALON!$GX$5:$HL$29,14,FALSE),0)</f>
        <v>0</v>
      </c>
      <c r="R84" s="18">
        <f>_xlfn.IFNA(VLOOKUP($B84,MIRANDA!$HO$5:$IC$29,14,FALSE),0)+_xlfn.IFNA(VLOOKUP($B84,CORINTO!$HO$3:$IC$27,14,FALSE),0)+_xlfn.IFNA(VLOOKUP($B84,'SANTANDER DE Q'!$HO$5:$IC$29,14,FALSE),0)+_xlfn.IFNA(VLOOKUP($B84,CALOTO!$HO$5:$IC$29,14,FALSE),0)+_xlfn.IFNA(VLOOKUP($B84,SUAREZ!$HO$5:$IC$29,14,FALSE),0)+_xlfn.IFNA(VLOOKUP($B84,'BUENOS AIRES'!$HO$5:$IC$29,14,FALSE),0)+_xlfn.IFNA(VLOOKUP($B84,DELICIAS!$HO$5:$IC$29,14,FALSE),0)+_xlfn.IFNA(VLOOKUP($B84,JAMBALÓ!$HO$5:$IC$29,14,FALSE),0)+_xlfn.IFNA(VLOOKUP($B84,CANALON!$HO$5:$IC$29,14,FALSE),0)</f>
        <v>0</v>
      </c>
      <c r="S84" s="18">
        <f t="shared" si="4"/>
        <v>0</v>
      </c>
      <c r="T84" s="18">
        <f t="shared" si="5"/>
        <v>0</v>
      </c>
      <c r="U84" s="64"/>
      <c r="V84" s="9"/>
    </row>
    <row r="85" spans="1:22" x14ac:dyDescent="0.2">
      <c r="A85" s="18" t="s">
        <v>87</v>
      </c>
      <c r="B85" s="18" t="s">
        <v>88</v>
      </c>
      <c r="C85" s="23" t="s">
        <v>126</v>
      </c>
      <c r="D85" s="18">
        <v>50</v>
      </c>
      <c r="E85" s="18">
        <f>_xlfn.IFNA(VLOOKUP($B85,MIRANDA!$B$5:$P$29,14,FALSE),0)+_xlfn.IFNA(VLOOKUP($B85,CORINTO!$B$3:$P$27,14,FALSE),0)+_xlfn.IFNA(VLOOKUP($B85,'SANTANDER DE Q'!$B$5:$P$29,14,FALSE),0)+_xlfn.IFNA(VLOOKUP($B85,CALOTO!$B$5:$P$29,14,FALSE),0)+_xlfn.IFNA(VLOOKUP($B85,SUAREZ!$B$5:$P$29,14,FALSE),0)+_xlfn.IFNA(VLOOKUP($B85,'BUENOS AIRES'!$B$5:$P$29,14,FALSE),0)+_xlfn.IFNA(VLOOKUP($B85,DELICIAS!$B$5:$P$29,14,FALSE),0)+_xlfn.IFNA(VLOOKUP($B85,[1]JAMBOLÓ!$B$19:$P$43,14,FALSE),0)+_xlfn.IFNA(VLOOKUP($B85,CANALON!$B$5:$P$29,14,FALSE),0)</f>
        <v>900</v>
      </c>
      <c r="F85" s="18">
        <f>_xlfn.IFNA(VLOOKUP($B85,MIRANDA!$S$5:$AG$29,14,FALSE),0)+_xlfn.IFNA(VLOOKUP($B85,CORINTO!$S$3:$AG$27,14,FALSE),0)+_xlfn.IFNA(VLOOKUP($B85,'SANTANDER DE Q'!$S$5:$AG$29,14,FALSE),0)+_xlfn.IFNA(VLOOKUP($B85,CALOTO!$S$5:$AG$29,14,FALSE),0)+_xlfn.IFNA(VLOOKUP($B85,SUAREZ!$S$5:$AG$29,14,FALSE),0)+_xlfn.IFNA(VLOOKUP($B85,'BUENOS AIRES'!$S$5:$AG$29,14,FALSE),0)+_xlfn.IFNA(VLOOKUP($B85,DELICIAS!$S$5:$AG$29,14,FALSE),0)+_xlfn.IFNA(VLOOKUP($B85,[1]JAMBOLÓ!$S$19:$AG$43,14,FALSE),0)+_xlfn.IFNA(VLOOKUP($B85,CANALON!$S$5:$AG$29,14,FALSE),0)</f>
        <v>600</v>
      </c>
      <c r="G85" s="18">
        <f>_xlfn.IFNA(VLOOKUP($B85,MIRANDA!$AJ$5:$AX$29,14,FALSE),0)+_xlfn.IFNA(VLOOKUP($B85,CORINTO!$AJ$3:$AX$27,14,FALSE),0)+_xlfn.IFNA(VLOOKUP($B85,'SANTANDER DE Q'!$AJ$5:$AX$29,14,FALSE),0)+_xlfn.IFNA(VLOOKUP($B85,CALOTO!$AJ$5:$AX$29,14,FALSE),0)+_xlfn.IFNA(VLOOKUP($B85,SUAREZ!$AJ$5:$AX$29,14,FALSE),0)+_xlfn.IFNA(VLOOKUP($B85,'BUENOS AIRES'!$AJ$5:$AX$29,14,FALSE),0)+_xlfn.IFNA(VLOOKUP($B85,DELICIAS!$AJ$5:$AX$29,14,FALSE),0)+_xlfn.IFNA(VLOOKUP($B85,[1]JAMBOLÓ!$AJ$19:$AX$43,14,FALSE),0)+_xlfn.IFNA(VLOOKUP($B85,CANALON!$AJ$5:$AX$29,14,FALSE),0)</f>
        <v>1550</v>
      </c>
      <c r="H85" s="18">
        <f>_xlfn.IFNA(VLOOKUP($B85,MIRANDA!$BA$5:$BO$29,14,FALSE),0)+_xlfn.IFNA(VLOOKUP($B85,CORINTO!$BA$3:$BO$27,14,FALSE),0)+_xlfn.IFNA(VLOOKUP($B85,'SANTANDER DE Q'!$BA$5:$BO$29,14,FALSE),0)+_xlfn.IFNA(VLOOKUP($B85,CALOTO!$BA$5:$BO$29,14,FALSE),0)+_xlfn.IFNA(VLOOKUP($B85,SUAREZ!$BA$5:$BO$29,14,FALSE),0)+_xlfn.IFNA(VLOOKUP($B85,'BUENOS AIRES'!$BA$5:$BO$29,14,FALSE),0)+_xlfn.IFNA(VLOOKUP($B85,DELICIAS!$BA$5:$BO$29,14,FALSE),0)+_xlfn.IFNA(VLOOKUP($B85,JAMBALÓ!$BA$5:$BO$29,14,FALSE),0)+_xlfn.IFNA(VLOOKUP($B85,CANALON!$BA$5:$BO$29,14,FALSE),0)</f>
        <v>670</v>
      </c>
      <c r="I85" s="18">
        <f>_xlfn.IFNA(VLOOKUP($B85,MIRANDA!$BR$5:$CF$29,14,FALSE),0)+_xlfn.IFNA(VLOOKUP($B85,CORINTO!$BR$3:$CF$27,14,FALSE),0)+_xlfn.IFNA(VLOOKUP($B85,'SANTANDER DE Q'!$BR$5:$CF$29,14,FALSE),0)+_xlfn.IFNA(VLOOKUP($B85,CALOTO!$BR$5:$CF$29,14,FALSE),0)+_xlfn.IFNA(VLOOKUP($B85,SUAREZ!$BR$5:$CF$29,14,FALSE),0)+_xlfn.IFNA(VLOOKUP($B85,'BUENOS AIRES'!$BR$5:$CF$29,14,FALSE),0)+_xlfn.IFNA(VLOOKUP($B85,DELICIAS!$BR$5:$CF$29,14,FALSE),0)+_xlfn.IFNA(VLOOKUP($B85,JAMBALÓ!$BR$5:$CF$29,14,FALSE),0)+_xlfn.IFNA(VLOOKUP($B85,CANALON!$BR$5:$CF$29,14,FALSE),0)+_xlfn.IFNA(VLOOKUP($B85,OTROS!$B$5:$P$29,14,FALSE),0)</f>
        <v>1240</v>
      </c>
      <c r="J85" s="18">
        <f>_xlfn.IFNA(VLOOKUP($B85,MIRANDA!$CI$5:$CW$29,14,FALSE),0)+_xlfn.IFNA(VLOOKUP($B85,CORINTO!$CI$3:$CW$27,14,FALSE),0)+_xlfn.IFNA(VLOOKUP($B85,'SANTANDER DE Q'!$CI$5:$CW$29,14,FALSE),0)+_xlfn.IFNA(VLOOKUP($B85,CALOTO!$CI$5:$CW$29,14,FALSE),0)+_xlfn.IFNA(VLOOKUP($B85,SUAREZ!$CI$5:$CW$29,14,FALSE),0)+_xlfn.IFNA(VLOOKUP($B85,'BUENOS AIRES'!$CI$5:$CW$29,14,FALSE),0)+_xlfn.IFNA(VLOOKUP($B85,DELICIAS!$CI$5:$CW$29,14,FALSE),0)+_xlfn.IFNA(VLOOKUP($B85,JAMBALÓ!$CI$5:$CW$29,14,FALSE),0)+_xlfn.IFNA(VLOOKUP($B85,CANALON!$CI$5:$CW$29,14,FALSE),0)</f>
        <v>0</v>
      </c>
      <c r="K85" s="18">
        <f>_xlfn.IFNA(VLOOKUP($B85,MIRANDA!$CZ$5:$DN$29,14,FALSE),0)+_xlfn.IFNA(VLOOKUP($B85,CORINTO!$CZ$3:$DN$27,14,FALSE),0)+_xlfn.IFNA(VLOOKUP($B85,'SANTANDER DE Q'!$CZ$5:$DN$29,14,FALSE),0)+_xlfn.IFNA(VLOOKUP($B85,CALOTO!$CZ$5:$DN$29,14,FALSE),0)+_xlfn.IFNA(VLOOKUP($B85,SUAREZ!$CZ$5:$DN$29,14,FALSE),0)+_xlfn.IFNA(VLOOKUP($B85,'BUENOS AIRES'!$CZ$5:$DN$29,14,FALSE),0)+_xlfn.IFNA(VLOOKUP($B85,DELICIAS!$CZ$5:$DN$29,14,FALSE),0)+_xlfn.IFNA(VLOOKUP($B85,JAMBALÓ!$CZ$5:$DN$29,14,FALSE),0)+_xlfn.IFNA(VLOOKUP($B85,CANALON!$CZ$5:$DN$29,14,FALSE),0)</f>
        <v>830</v>
      </c>
      <c r="L85" s="18">
        <f>_xlfn.IFNA(VLOOKUP($B85,MIRANDA!$DQ$5:$EE$29,14,FALSE),0)+_xlfn.IFNA(VLOOKUP($B85,CORINTO!$DQ$3:$EE$27,14,FALSE),0)+_xlfn.IFNA(VLOOKUP($B85,'SANTANDER DE Q'!$DQ$5:$EE$29,14,FALSE),0)+_xlfn.IFNA(VLOOKUP($B85,CALOTO!$DQ$5:$EE$29,14,FALSE),0)+_xlfn.IFNA(VLOOKUP($B85,SUAREZ!$DQ$5:$EE$29,14,FALSE),0)+_xlfn.IFNA(VLOOKUP($B85,'BUENOS AIRES'!$DQ$5:$EE$29,14,FALSE),0)+_xlfn.IFNA(VLOOKUP($B85,DELICIAS!$DQ$5:$EE$29,14,FALSE),0)+_xlfn.IFNA(VLOOKUP($B85,JAMBALÓ!$DQ$5:$EE$29,14,FALSE),0)+_xlfn.IFNA(VLOOKUP($B85,CANALON!$DQ$5:$EE$29,14,FALSE),0)+_xlfn.IFNA(VLOOKUP($B85,OTROS!$S$5:$AG$29,14,FALSE),0)</f>
        <v>980</v>
      </c>
      <c r="M85" s="18">
        <f>_xlfn.IFNA(VLOOKUP($B85,MIRANDA!$EH$5:$EV$29,14,FALSE),0)+_xlfn.IFNA(VLOOKUP($B85,CORINTO!$EH$3:$EV$27,14,FALSE),0)+_xlfn.IFNA(VLOOKUP($B85,'SANTANDER DE Q'!$EH$5:$EV$29,14,FALSE),0)+_xlfn.IFNA(VLOOKUP($B85,CALOTO!$EH$5:$EV$29,14,FALSE),0)+_xlfn.IFNA(VLOOKUP($B85,SUAREZ!$EH$5:$EV$29,14,FALSE),0)+_xlfn.IFNA(VLOOKUP($B85,'BUENOS AIRES'!$EH$5:$EV$29,14,FALSE),0)+_xlfn.IFNA(VLOOKUP($B85,DELICIAS!$EH$5:$EV$29,14,FALSE),0)+_xlfn.IFNA(VLOOKUP($B85,JAMBALÓ!$EH$5:$EV$29,14,FALSE),0)+_xlfn.IFNA(VLOOKUP($B85,CANALON!$EH$5:$EV$29,14,FALSE),0)+_xlfn.IFNA(VLOOKUP($B85,OTROS!$AJ$5:$AX$29,14,FALSE),0)</f>
        <v>750</v>
      </c>
      <c r="N85" s="18">
        <f>_xlfn.IFNA(VLOOKUP($B85,MIRANDA!$EY$5:$FM$29,14,FALSE),0)+_xlfn.IFNA(VLOOKUP($B85,CORINTO!$EY$3:$FM$27,14,FALSE),0)+_xlfn.IFNA(VLOOKUP($B85,'SANTANDER DE Q'!$EY$5:$FM$29,14,FALSE),0)+_xlfn.IFNA(VLOOKUP($B85,CALOTO!$EY$5:$FM$29,14,FALSE),0)+_xlfn.IFNA(VLOOKUP($B85,SUAREZ!$EY$5:$FM$29,14,FALSE),0)+_xlfn.IFNA(VLOOKUP($B85,'BUENOS AIRES'!$EY$5:$FM$29,14,FALSE),0)+_xlfn.IFNA(VLOOKUP($B85,DELICIAS!$EY$5:$FM$29,14,FALSE),0)+_xlfn.IFNA(VLOOKUP($B85,JAMBALÓ!$EY$5:$FM$29,14,FALSE),0)+_xlfn.IFNA(VLOOKUP($B85,CANALON!$EY$5:$FM$29,14,FALSE),0)+_xlfn.IFNA(VLOOKUP($B85,OTROS!$BA$5:$BO$29,14,FALSE),0)</f>
        <v>450</v>
      </c>
      <c r="O85" s="18">
        <f>_xlfn.IFNA(VLOOKUP($B85,MIRANDA!$FP$5:$GD$29,14,FALSE),0)+_xlfn.IFNA(VLOOKUP($B85,CORINTO!$FP$3:$GD$27,14,FALSE),0)+_xlfn.IFNA(VLOOKUP($B85,'SANTANDER DE Q'!$FP$5:$GD$29,14,FALSE),0)+_xlfn.IFNA(VLOOKUP($B85,CALOTO!$FP$5:$GD$29,14,FALSE),0)+_xlfn.IFNA(VLOOKUP($B85,SUAREZ!$FP$5:$GD$29,14,FALSE),0)+_xlfn.IFNA(VLOOKUP($B85,'BUENOS AIRES'!$FP$5:$GD$29,14,FALSE),0)+_xlfn.IFNA(VLOOKUP($B85,DELICIAS!$FP$5:$GD$29,14,FALSE),0)+_xlfn.IFNA(VLOOKUP($B85,JAMBALÓ!$FP$5:$GD$29,14,FALSE),0)+_xlfn.IFNA(VLOOKUP($B85,CANALON!$FP$5:$GD$29,14,FALSE),0)+_xlfn.IFNA(VLOOKUP($B85,OTROS!$BR$5:$CF$29,14,FALSE),0)</f>
        <v>170</v>
      </c>
      <c r="P85" s="18">
        <f>_xlfn.IFNA(VLOOKUP($B85,MIRANDA!$GG$5:$GU$29,14,FALSE),0)+_xlfn.IFNA(VLOOKUP($B85,CORINTO!$GG$3:$GU$27,14,FALSE),0)+_xlfn.IFNA(VLOOKUP($B85,'SANTANDER DE Q'!$GG$5:$GU$29,14,FALSE),0)+_xlfn.IFNA(VLOOKUP($B85,CALOTO!$GG$5:$GU$29,14,FALSE),0)+_xlfn.IFNA(VLOOKUP($B85,SUAREZ!$GG$5:$GU$29,14,FALSE),0)+_xlfn.IFNA(VLOOKUP($B85,'BUENOS AIRES'!$GG$5:$GU$29,14,FALSE),0)+_xlfn.IFNA(VLOOKUP($B85,DELICIAS!$GG$5:$GU$29,14,FALSE),0)+_xlfn.IFNA(VLOOKUP($B85,JAMBALÓ!$GG$5:$GU$29,14,FALSE),0)+_xlfn.IFNA(VLOOKUP($B85,CANALON!$GG$5:$GU$29,14,FALSE),0)+_xlfn.IFNA(VLOOKUP($B85,OTROS!$CI$5:$CW$29,14,FALSE),0)</f>
        <v>770</v>
      </c>
      <c r="Q85" s="18">
        <f>_xlfn.IFNA(VLOOKUP($B85,MIRANDA!$GX$5:$HL$29,14,FALSE),0)+_xlfn.IFNA(VLOOKUP($B85,CORINTO!$GX$3:$HL$27,14,FALSE),0)+_xlfn.IFNA(VLOOKUP($B85,'SANTANDER DE Q'!$GX$5:$HL$29,14,FALSE),0)+_xlfn.IFNA(VLOOKUP($B85,CALOTO!$GX$5:$HL$29,14,FALSE),0)+_xlfn.IFNA(VLOOKUP($B85,SUAREZ!$GX$5:$HL$29,14,FALSE),0)+_xlfn.IFNA(VLOOKUP($B85,'BUENOS AIRES'!$GX$5:$HL$29,14,FALSE),0)+_xlfn.IFNA(VLOOKUP($B85,DELICIAS!$GX$5:$HL$29,14,FALSE),0)+_xlfn.IFNA(VLOOKUP($B85,JAMBALÓ!$GX$5:$HL$29,14,FALSE),0)+_xlfn.IFNA(VLOOKUP($B85,CANALON!$GX$5:$HL$29,14,FALSE),0)</f>
        <v>400</v>
      </c>
      <c r="R85" s="18">
        <f>_xlfn.IFNA(VLOOKUP($B85,MIRANDA!$HO$5:$IC$29,14,FALSE),0)+_xlfn.IFNA(VLOOKUP($B85,CORINTO!$HO$3:$IC$27,14,FALSE),0)+_xlfn.IFNA(VLOOKUP($B85,'SANTANDER DE Q'!$HO$5:$IC$29,14,FALSE),0)+_xlfn.IFNA(VLOOKUP($B85,CALOTO!$HO$5:$IC$29,14,FALSE),0)+_xlfn.IFNA(VLOOKUP($B85,SUAREZ!$HO$5:$IC$29,14,FALSE),0)+_xlfn.IFNA(VLOOKUP($B85,'BUENOS AIRES'!$HO$5:$IC$29,14,FALSE),0)+_xlfn.IFNA(VLOOKUP($B85,DELICIAS!$HO$5:$IC$29,14,FALSE),0)+_xlfn.IFNA(VLOOKUP($B85,JAMBALÓ!$HO$5:$IC$29,14,FALSE),0)+_xlfn.IFNA(VLOOKUP($B85,CANALON!$HO$5:$IC$29,14,FALSE),0)</f>
        <v>0</v>
      </c>
      <c r="S85" s="18">
        <f t="shared" si="4"/>
        <v>9310</v>
      </c>
      <c r="T85" s="18">
        <f t="shared" si="5"/>
        <v>7810</v>
      </c>
      <c r="U85" s="64"/>
      <c r="V85" s="9"/>
    </row>
    <row r="86" spans="1:22" x14ac:dyDescent="0.2">
      <c r="A86" s="18" t="s">
        <v>87</v>
      </c>
      <c r="B86" s="18" t="s">
        <v>89</v>
      </c>
      <c r="C86" s="23" t="s">
        <v>127</v>
      </c>
      <c r="D86" s="18">
        <v>50</v>
      </c>
      <c r="E86" s="18">
        <f>_xlfn.IFNA(VLOOKUP($B86,MIRANDA!$B$5:$P$29,14,FALSE),0)+_xlfn.IFNA(VLOOKUP($B86,CORINTO!$B$3:$P$27,14,FALSE),0)+_xlfn.IFNA(VLOOKUP($B86,'SANTANDER DE Q'!$B$5:$P$29,14,FALSE),0)+_xlfn.IFNA(VLOOKUP($B86,CALOTO!$B$5:$P$29,14,FALSE),0)+_xlfn.IFNA(VLOOKUP($B86,SUAREZ!$B$5:$P$29,14,FALSE),0)+_xlfn.IFNA(VLOOKUP($B86,'BUENOS AIRES'!$B$5:$P$29,14,FALSE),0)+_xlfn.IFNA(VLOOKUP($B86,DELICIAS!$B$5:$P$29,14,FALSE),0)+_xlfn.IFNA(VLOOKUP($B86,[1]JAMBOLÓ!$B$19:$P$43,14,FALSE),0)+_xlfn.IFNA(VLOOKUP($B86,CANALON!$B$5:$P$29,14,FALSE),0)</f>
        <v>1900</v>
      </c>
      <c r="F86" s="18">
        <f>_xlfn.IFNA(VLOOKUP($B86,MIRANDA!$S$5:$AG$29,14,FALSE),0)+_xlfn.IFNA(VLOOKUP($B86,CORINTO!$S$3:$AG$27,14,FALSE),0)+_xlfn.IFNA(VLOOKUP($B86,'SANTANDER DE Q'!$S$5:$AG$29,14,FALSE),0)+_xlfn.IFNA(VLOOKUP($B86,CALOTO!$S$5:$AG$29,14,FALSE),0)+_xlfn.IFNA(VLOOKUP($B86,SUAREZ!$S$5:$AG$29,14,FALSE),0)+_xlfn.IFNA(VLOOKUP($B86,'BUENOS AIRES'!$S$5:$AG$29,14,FALSE),0)+_xlfn.IFNA(VLOOKUP($B86,DELICIAS!$S$5:$AG$29,14,FALSE),0)+_xlfn.IFNA(VLOOKUP($B86,[1]JAMBOLÓ!$S$19:$AG$43,14,FALSE),0)+_xlfn.IFNA(VLOOKUP($B86,CANALON!$S$5:$AG$29,14,FALSE),0)</f>
        <v>500</v>
      </c>
      <c r="G86" s="18">
        <f>_xlfn.IFNA(VLOOKUP($B86,MIRANDA!$AJ$5:$AX$29,14,FALSE),0)+_xlfn.IFNA(VLOOKUP($B86,CORINTO!$AJ$3:$AX$27,14,FALSE),0)+_xlfn.IFNA(VLOOKUP($B86,'SANTANDER DE Q'!$AJ$5:$AX$29,14,FALSE),0)+_xlfn.IFNA(VLOOKUP($B86,CALOTO!$AJ$5:$AX$29,14,FALSE),0)+_xlfn.IFNA(VLOOKUP($B86,SUAREZ!$AJ$5:$AX$29,14,FALSE),0)+_xlfn.IFNA(VLOOKUP($B86,'BUENOS AIRES'!$AJ$5:$AX$29,14,FALSE),0)+_xlfn.IFNA(VLOOKUP($B86,DELICIAS!$AJ$5:$AX$29,14,FALSE),0)+_xlfn.IFNA(VLOOKUP($B86,[1]JAMBOLÓ!$AJ$19:$AX$43,14,FALSE),0)+_xlfn.IFNA(VLOOKUP($B86,CANALON!$AJ$5:$AX$29,14,FALSE),0)</f>
        <v>1100</v>
      </c>
      <c r="H86" s="18">
        <f>_xlfn.IFNA(VLOOKUP($B86,MIRANDA!$BA$5:$BO$29,14,FALSE),0)+_xlfn.IFNA(VLOOKUP($B86,CORINTO!$BA$3:$BO$27,14,FALSE),0)+_xlfn.IFNA(VLOOKUP($B86,'SANTANDER DE Q'!$BA$5:$BO$29,14,FALSE),0)+_xlfn.IFNA(VLOOKUP($B86,CALOTO!$BA$5:$BO$29,14,FALSE),0)+_xlfn.IFNA(VLOOKUP($B86,SUAREZ!$BA$5:$BO$29,14,FALSE),0)+_xlfn.IFNA(VLOOKUP($B86,'BUENOS AIRES'!$BA$5:$BO$29,14,FALSE),0)+_xlfn.IFNA(VLOOKUP($B86,DELICIAS!$BA$5:$BO$29,14,FALSE),0)+_xlfn.IFNA(VLOOKUP($B86,JAMBALÓ!$BA$5:$BO$29,14,FALSE),0)+_xlfn.IFNA(VLOOKUP($B86,CANALON!$BA$5:$BO$29,14,FALSE),0)</f>
        <v>1070</v>
      </c>
      <c r="I86" s="18">
        <f>_xlfn.IFNA(VLOOKUP($B86,MIRANDA!$BR$5:$CF$29,14,FALSE),0)+_xlfn.IFNA(VLOOKUP($B86,CORINTO!$BR$3:$CF$27,14,FALSE),0)+_xlfn.IFNA(VLOOKUP($B86,'SANTANDER DE Q'!$BR$5:$CF$29,14,FALSE),0)+_xlfn.IFNA(VLOOKUP($B86,CALOTO!$BR$5:$CF$29,14,FALSE),0)+_xlfn.IFNA(VLOOKUP($B86,SUAREZ!$BR$5:$CF$29,14,FALSE),0)+_xlfn.IFNA(VLOOKUP($B86,'BUENOS AIRES'!$BR$5:$CF$29,14,FALSE),0)+_xlfn.IFNA(VLOOKUP($B86,DELICIAS!$BR$5:$CF$29,14,FALSE),0)+_xlfn.IFNA(VLOOKUP($B86,JAMBALÓ!$BR$5:$CF$29,14,FALSE),0)+_xlfn.IFNA(VLOOKUP($B86,CANALON!$BR$5:$CF$29,14,FALSE),0)+_xlfn.IFNA(VLOOKUP($B86,OTROS!$B$5:$P$29,14,FALSE),0)</f>
        <v>1000</v>
      </c>
      <c r="J86" s="18">
        <f>_xlfn.IFNA(VLOOKUP($B86,MIRANDA!$CI$5:$CW$29,14,FALSE),0)+_xlfn.IFNA(VLOOKUP($B86,CORINTO!$CI$3:$CW$27,14,FALSE),0)+_xlfn.IFNA(VLOOKUP($B86,'SANTANDER DE Q'!$CI$5:$CW$29,14,FALSE),0)+_xlfn.IFNA(VLOOKUP($B86,CALOTO!$CI$5:$CW$29,14,FALSE),0)+_xlfn.IFNA(VLOOKUP($B86,SUAREZ!$CI$5:$CW$29,14,FALSE),0)+_xlfn.IFNA(VLOOKUP($B86,'BUENOS AIRES'!$CI$5:$CW$29,14,FALSE),0)+_xlfn.IFNA(VLOOKUP($B86,DELICIAS!$CI$5:$CW$29,14,FALSE),0)+_xlfn.IFNA(VLOOKUP($B86,JAMBALÓ!$CI$5:$CW$29,14,FALSE),0)+_xlfn.IFNA(VLOOKUP($B86,CANALON!$CI$5:$CW$29,14,FALSE),0)</f>
        <v>120</v>
      </c>
      <c r="K86" s="18">
        <f>_xlfn.IFNA(VLOOKUP($B86,MIRANDA!$CZ$5:$DN$29,14,FALSE),0)+_xlfn.IFNA(VLOOKUP($B86,CORINTO!$CZ$3:$DN$27,14,FALSE),0)+_xlfn.IFNA(VLOOKUP($B86,'SANTANDER DE Q'!$CZ$5:$DN$29,14,FALSE),0)+_xlfn.IFNA(VLOOKUP($B86,CALOTO!$CZ$5:$DN$29,14,FALSE),0)+_xlfn.IFNA(VLOOKUP($B86,SUAREZ!$CZ$5:$DN$29,14,FALSE),0)+_xlfn.IFNA(VLOOKUP($B86,'BUENOS AIRES'!$CZ$5:$DN$29,14,FALSE),0)+_xlfn.IFNA(VLOOKUP($B86,DELICIAS!$CZ$5:$DN$29,14,FALSE),0)+_xlfn.IFNA(VLOOKUP($B86,JAMBALÓ!$CZ$5:$DN$29,14,FALSE),0)+_xlfn.IFNA(VLOOKUP($B86,CANALON!$CZ$5:$DN$29,14,FALSE),0)</f>
        <v>550</v>
      </c>
      <c r="L86" s="18">
        <f>_xlfn.IFNA(VLOOKUP($B86,MIRANDA!$DQ$5:$EE$29,14,FALSE),0)+_xlfn.IFNA(VLOOKUP($B86,CORINTO!$DQ$3:$EE$27,14,FALSE),0)+_xlfn.IFNA(VLOOKUP($B86,'SANTANDER DE Q'!$DQ$5:$EE$29,14,FALSE),0)+_xlfn.IFNA(VLOOKUP($B86,CALOTO!$DQ$5:$EE$29,14,FALSE),0)+_xlfn.IFNA(VLOOKUP($B86,SUAREZ!$DQ$5:$EE$29,14,FALSE),0)+_xlfn.IFNA(VLOOKUP($B86,'BUENOS AIRES'!$DQ$5:$EE$29,14,FALSE),0)+_xlfn.IFNA(VLOOKUP($B86,DELICIAS!$DQ$5:$EE$29,14,FALSE),0)+_xlfn.IFNA(VLOOKUP($B86,JAMBALÓ!$DQ$5:$EE$29,14,FALSE),0)+_xlfn.IFNA(VLOOKUP($B86,CANALON!$DQ$5:$EE$29,14,FALSE),0)+_xlfn.IFNA(VLOOKUP($B86,OTROS!$S$5:$AG$29,14,FALSE),0)</f>
        <v>980</v>
      </c>
      <c r="M86" s="18">
        <f>_xlfn.IFNA(VLOOKUP($B86,MIRANDA!$EH$5:$EV$29,14,FALSE),0)+_xlfn.IFNA(VLOOKUP($B86,CORINTO!$EH$3:$EV$27,14,FALSE),0)+_xlfn.IFNA(VLOOKUP($B86,'SANTANDER DE Q'!$EH$5:$EV$29,14,FALSE),0)+_xlfn.IFNA(VLOOKUP($B86,CALOTO!$EH$5:$EV$29,14,FALSE),0)+_xlfn.IFNA(VLOOKUP($B86,SUAREZ!$EH$5:$EV$29,14,FALSE),0)+_xlfn.IFNA(VLOOKUP($B86,'BUENOS AIRES'!$EH$5:$EV$29,14,FALSE),0)+_xlfn.IFNA(VLOOKUP($B86,DELICIAS!$EH$5:$EV$29,14,FALSE),0)+_xlfn.IFNA(VLOOKUP($B86,JAMBALÓ!$EH$5:$EV$29,14,FALSE),0)+_xlfn.IFNA(VLOOKUP($B86,CANALON!$EH$5:$EV$29,14,FALSE),0)+_xlfn.IFNA(VLOOKUP($B86,OTROS!$AJ$5:$AX$29,14,FALSE),0)</f>
        <v>1550</v>
      </c>
      <c r="N86" s="18">
        <f>_xlfn.IFNA(VLOOKUP($B86,MIRANDA!$EY$5:$FM$29,14,FALSE),0)+_xlfn.IFNA(VLOOKUP($B86,CORINTO!$EY$3:$FM$27,14,FALSE),0)+_xlfn.IFNA(VLOOKUP($B86,'SANTANDER DE Q'!$EY$5:$FM$29,14,FALSE),0)+_xlfn.IFNA(VLOOKUP($B86,CALOTO!$EY$5:$FM$29,14,FALSE),0)+_xlfn.IFNA(VLOOKUP($B86,SUAREZ!$EY$5:$FM$29,14,FALSE),0)+_xlfn.IFNA(VLOOKUP($B86,'BUENOS AIRES'!$EY$5:$FM$29,14,FALSE),0)+_xlfn.IFNA(VLOOKUP($B86,DELICIAS!$EY$5:$FM$29,14,FALSE),0)+_xlfn.IFNA(VLOOKUP($B86,JAMBALÓ!$EY$5:$FM$29,14,FALSE),0)+_xlfn.IFNA(VLOOKUP($B86,CANALON!$EY$5:$FM$29,14,FALSE),0)+_xlfn.IFNA(VLOOKUP($B86,OTROS!$BA$5:$BO$29,14,FALSE),0)</f>
        <v>300</v>
      </c>
      <c r="O86" s="18">
        <f>_xlfn.IFNA(VLOOKUP($B86,MIRANDA!$FP$5:$GD$29,14,FALSE),0)+_xlfn.IFNA(VLOOKUP($B86,CORINTO!$FP$3:$GD$27,14,FALSE),0)+_xlfn.IFNA(VLOOKUP($B86,'SANTANDER DE Q'!$FP$5:$GD$29,14,FALSE),0)+_xlfn.IFNA(VLOOKUP($B86,CALOTO!$FP$5:$GD$29,14,FALSE),0)+_xlfn.IFNA(VLOOKUP($B86,SUAREZ!$FP$5:$GD$29,14,FALSE),0)+_xlfn.IFNA(VLOOKUP($B86,'BUENOS AIRES'!$FP$5:$GD$29,14,FALSE),0)+_xlfn.IFNA(VLOOKUP($B86,DELICIAS!$FP$5:$GD$29,14,FALSE),0)+_xlfn.IFNA(VLOOKUP($B86,JAMBALÓ!$FP$5:$GD$29,14,FALSE),0)+_xlfn.IFNA(VLOOKUP($B86,CANALON!$FP$5:$GD$29,14,FALSE),0)+_xlfn.IFNA(VLOOKUP($B86,OTROS!$BR$5:$CF$29,14,FALSE),0)</f>
        <v>20</v>
      </c>
      <c r="P86" s="18">
        <f>_xlfn.IFNA(VLOOKUP($B86,MIRANDA!$GG$5:$GU$29,14,FALSE),0)+_xlfn.IFNA(VLOOKUP($B86,CORINTO!$GG$3:$GU$27,14,FALSE),0)+_xlfn.IFNA(VLOOKUP($B86,'SANTANDER DE Q'!$GG$5:$GU$29,14,FALSE),0)+_xlfn.IFNA(VLOOKUP($B86,CALOTO!$GG$5:$GU$29,14,FALSE),0)+_xlfn.IFNA(VLOOKUP($B86,SUAREZ!$GG$5:$GU$29,14,FALSE),0)+_xlfn.IFNA(VLOOKUP($B86,'BUENOS AIRES'!$GG$5:$GU$29,14,FALSE),0)+_xlfn.IFNA(VLOOKUP($B86,DELICIAS!$GG$5:$GU$29,14,FALSE),0)+_xlfn.IFNA(VLOOKUP($B86,JAMBALÓ!$GG$5:$GU$29,14,FALSE),0)+_xlfn.IFNA(VLOOKUP($B86,CANALON!$GG$5:$GU$29,14,FALSE),0)+_xlfn.IFNA(VLOOKUP($B86,OTROS!$CI$5:$CW$29,14,FALSE),0)</f>
        <v>1650</v>
      </c>
      <c r="Q86" s="18">
        <f>_xlfn.IFNA(VLOOKUP($B86,MIRANDA!$GX$5:$HL$29,14,FALSE),0)+_xlfn.IFNA(VLOOKUP($B86,CORINTO!$GX$3:$HL$27,14,FALSE),0)+_xlfn.IFNA(VLOOKUP($B86,'SANTANDER DE Q'!$GX$5:$HL$29,14,FALSE),0)+_xlfn.IFNA(VLOOKUP($B86,CALOTO!$GX$5:$HL$29,14,FALSE),0)+_xlfn.IFNA(VLOOKUP($B86,SUAREZ!$GX$5:$HL$29,14,FALSE),0)+_xlfn.IFNA(VLOOKUP($B86,'BUENOS AIRES'!$GX$5:$HL$29,14,FALSE),0)+_xlfn.IFNA(VLOOKUP($B86,DELICIAS!$GX$5:$HL$29,14,FALSE),0)+_xlfn.IFNA(VLOOKUP($B86,JAMBALÓ!$GX$5:$HL$29,14,FALSE),0)+_xlfn.IFNA(VLOOKUP($B86,CANALON!$GX$5:$HL$29,14,FALSE),0)</f>
        <v>400</v>
      </c>
      <c r="R86" s="18">
        <f>_xlfn.IFNA(VLOOKUP($B86,MIRANDA!$HO$5:$IC$29,14,FALSE),0)+_xlfn.IFNA(VLOOKUP($B86,CORINTO!$HO$3:$IC$27,14,FALSE),0)+_xlfn.IFNA(VLOOKUP($B86,'SANTANDER DE Q'!$HO$5:$IC$29,14,FALSE),0)+_xlfn.IFNA(VLOOKUP($B86,CALOTO!$HO$5:$IC$29,14,FALSE),0)+_xlfn.IFNA(VLOOKUP($B86,SUAREZ!$HO$5:$IC$29,14,FALSE),0)+_xlfn.IFNA(VLOOKUP($B86,'BUENOS AIRES'!$HO$5:$IC$29,14,FALSE),0)+_xlfn.IFNA(VLOOKUP($B86,DELICIAS!$HO$5:$IC$29,14,FALSE),0)+_xlfn.IFNA(VLOOKUP($B86,JAMBALÓ!$HO$5:$IC$29,14,FALSE),0)+_xlfn.IFNA(VLOOKUP($B86,CANALON!$HO$5:$IC$29,14,FALSE),0)</f>
        <v>0</v>
      </c>
      <c r="S86" s="18">
        <f t="shared" si="4"/>
        <v>11140</v>
      </c>
      <c r="T86" s="18">
        <f t="shared" si="5"/>
        <v>8740</v>
      </c>
      <c r="U86" s="64"/>
      <c r="V86" s="9"/>
    </row>
    <row r="87" spans="1:22" x14ac:dyDescent="0.2">
      <c r="A87" s="18" t="s">
        <v>87</v>
      </c>
      <c r="B87" s="18" t="s">
        <v>90</v>
      </c>
      <c r="C87" s="23" t="s">
        <v>128</v>
      </c>
      <c r="D87" s="18">
        <v>50</v>
      </c>
      <c r="E87" s="18">
        <f>_xlfn.IFNA(VLOOKUP($B87,MIRANDA!$B$5:$P$29,14,FALSE),0)+_xlfn.IFNA(VLOOKUP($B87,CORINTO!$B$3:$P$27,14,FALSE),0)+_xlfn.IFNA(VLOOKUP($B87,'SANTANDER DE Q'!$B$5:$P$29,14,FALSE),0)+_xlfn.IFNA(VLOOKUP($B87,CALOTO!$B$5:$P$29,14,FALSE),0)+_xlfn.IFNA(VLOOKUP($B87,SUAREZ!$B$5:$P$29,14,FALSE),0)+_xlfn.IFNA(VLOOKUP($B87,'BUENOS AIRES'!$B$5:$P$29,14,FALSE),0)+_xlfn.IFNA(VLOOKUP($B87,DELICIAS!$B$5:$P$29,14,FALSE),0)+_xlfn.IFNA(VLOOKUP($B87,[1]JAMBOLÓ!$B$19:$P$43,14,FALSE),0)+_xlfn.IFNA(VLOOKUP($B87,CANALON!$B$5:$P$29,14,FALSE),0)</f>
        <v>1750</v>
      </c>
      <c r="F87" s="18">
        <f>_xlfn.IFNA(VLOOKUP($B87,MIRANDA!$S$5:$AG$29,14,FALSE),0)+_xlfn.IFNA(VLOOKUP($B87,CORINTO!$S$3:$AG$27,14,FALSE),0)+_xlfn.IFNA(VLOOKUP($B87,'SANTANDER DE Q'!$S$5:$AG$29,14,FALSE),0)+_xlfn.IFNA(VLOOKUP($B87,CALOTO!$S$5:$AG$29,14,FALSE),0)+_xlfn.IFNA(VLOOKUP($B87,SUAREZ!$S$5:$AG$29,14,FALSE),0)+_xlfn.IFNA(VLOOKUP($B87,'BUENOS AIRES'!$S$5:$AG$29,14,FALSE),0)+_xlfn.IFNA(VLOOKUP($B87,DELICIAS!$S$5:$AG$29,14,FALSE),0)+_xlfn.IFNA(VLOOKUP($B87,[1]JAMBOLÓ!$S$19:$AG$43,14,FALSE),0)+_xlfn.IFNA(VLOOKUP($B87,CANALON!$S$5:$AG$29,14,FALSE),0)</f>
        <v>600</v>
      </c>
      <c r="G87" s="18">
        <f>_xlfn.IFNA(VLOOKUP($B87,MIRANDA!$AJ$5:$AX$29,14,FALSE),0)+_xlfn.IFNA(VLOOKUP($B87,CORINTO!$AJ$3:$AX$27,14,FALSE),0)+_xlfn.IFNA(VLOOKUP($B87,'SANTANDER DE Q'!$AJ$5:$AX$29,14,FALSE),0)+_xlfn.IFNA(VLOOKUP($B87,CALOTO!$AJ$5:$AX$29,14,FALSE),0)+_xlfn.IFNA(VLOOKUP($B87,SUAREZ!$AJ$5:$AX$29,14,FALSE),0)+_xlfn.IFNA(VLOOKUP($B87,'BUENOS AIRES'!$AJ$5:$AX$29,14,FALSE),0)+_xlfn.IFNA(VLOOKUP($B87,DELICIAS!$AJ$5:$AX$29,14,FALSE),0)+_xlfn.IFNA(VLOOKUP($B87,[1]JAMBOLÓ!$AJ$19:$AX$43,14,FALSE),0)+_xlfn.IFNA(VLOOKUP($B87,CANALON!$AJ$5:$AX$29,14,FALSE),0)</f>
        <v>400</v>
      </c>
      <c r="H87" s="18">
        <f>_xlfn.IFNA(VLOOKUP($B87,MIRANDA!$BA$5:$BO$29,14,FALSE),0)+_xlfn.IFNA(VLOOKUP($B87,CORINTO!$BA$3:$BO$27,14,FALSE),0)+_xlfn.IFNA(VLOOKUP($B87,'SANTANDER DE Q'!$BA$5:$BO$29,14,FALSE),0)+_xlfn.IFNA(VLOOKUP($B87,CALOTO!$BA$5:$BO$29,14,FALSE),0)+_xlfn.IFNA(VLOOKUP($B87,SUAREZ!$BA$5:$BO$29,14,FALSE),0)+_xlfn.IFNA(VLOOKUP($B87,'BUENOS AIRES'!$BA$5:$BO$29,14,FALSE),0)+_xlfn.IFNA(VLOOKUP($B87,DELICIAS!$BA$5:$BO$29,14,FALSE),0)+_xlfn.IFNA(VLOOKUP($B87,JAMBALÓ!$BA$5:$BO$29,14,FALSE),0)+_xlfn.IFNA(VLOOKUP($B87,CANALON!$BA$5:$BO$29,14,FALSE),0)</f>
        <v>870</v>
      </c>
      <c r="I87" s="18">
        <f>_xlfn.IFNA(VLOOKUP($B87,MIRANDA!$BR$5:$CF$29,14,FALSE),0)+_xlfn.IFNA(VLOOKUP($B87,CORINTO!$BR$3:$CF$27,14,FALSE),0)+_xlfn.IFNA(VLOOKUP($B87,'SANTANDER DE Q'!$BR$5:$CF$29,14,FALSE),0)+_xlfn.IFNA(VLOOKUP($B87,CALOTO!$BR$5:$CF$29,14,FALSE),0)+_xlfn.IFNA(VLOOKUP($B87,SUAREZ!$BR$5:$CF$29,14,FALSE),0)+_xlfn.IFNA(VLOOKUP($B87,'BUENOS AIRES'!$BR$5:$CF$29,14,FALSE),0)+_xlfn.IFNA(VLOOKUP($B87,DELICIAS!$BR$5:$CF$29,14,FALSE),0)+_xlfn.IFNA(VLOOKUP($B87,JAMBALÓ!$BR$5:$CF$29,14,FALSE),0)+_xlfn.IFNA(VLOOKUP($B87,CANALON!$BR$5:$CF$29,14,FALSE),0)+_xlfn.IFNA(VLOOKUP($B87,OTROS!$B$5:$P$29,14,FALSE),0)</f>
        <v>1240</v>
      </c>
      <c r="J87" s="18">
        <f>_xlfn.IFNA(VLOOKUP($B87,MIRANDA!$CI$5:$CW$29,14,FALSE),0)+_xlfn.IFNA(VLOOKUP($B87,CORINTO!$CI$3:$CW$27,14,FALSE),0)+_xlfn.IFNA(VLOOKUP($B87,'SANTANDER DE Q'!$CI$5:$CW$29,14,FALSE),0)+_xlfn.IFNA(VLOOKUP($B87,CALOTO!$CI$5:$CW$29,14,FALSE),0)+_xlfn.IFNA(VLOOKUP($B87,SUAREZ!$CI$5:$CW$29,14,FALSE),0)+_xlfn.IFNA(VLOOKUP($B87,'BUENOS AIRES'!$CI$5:$CW$29,14,FALSE),0)+_xlfn.IFNA(VLOOKUP($B87,DELICIAS!$CI$5:$CW$29,14,FALSE),0)+_xlfn.IFNA(VLOOKUP($B87,JAMBALÓ!$CI$5:$CW$29,14,FALSE),0)+_xlfn.IFNA(VLOOKUP($B87,CANALON!$CI$5:$CW$29,14,FALSE),0)</f>
        <v>300</v>
      </c>
      <c r="K87" s="18">
        <f>_xlfn.IFNA(VLOOKUP($B87,MIRANDA!$CZ$5:$DN$29,14,FALSE),0)+_xlfn.IFNA(VLOOKUP($B87,CORINTO!$CZ$3:$DN$27,14,FALSE),0)+_xlfn.IFNA(VLOOKUP($B87,'SANTANDER DE Q'!$CZ$5:$DN$29,14,FALSE),0)+_xlfn.IFNA(VLOOKUP($B87,CALOTO!$CZ$5:$DN$29,14,FALSE),0)+_xlfn.IFNA(VLOOKUP($B87,SUAREZ!$CZ$5:$DN$29,14,FALSE),0)+_xlfn.IFNA(VLOOKUP($B87,'BUENOS AIRES'!$CZ$5:$DN$29,14,FALSE),0)+_xlfn.IFNA(VLOOKUP($B87,DELICIAS!$CZ$5:$DN$29,14,FALSE),0)+_xlfn.IFNA(VLOOKUP($B87,JAMBALÓ!$CZ$5:$DN$29,14,FALSE),0)+_xlfn.IFNA(VLOOKUP($B87,CANALON!$CZ$5:$DN$29,14,FALSE),0)</f>
        <v>230</v>
      </c>
      <c r="L87" s="18">
        <f>_xlfn.IFNA(VLOOKUP($B87,MIRANDA!$DQ$5:$EE$29,14,FALSE),0)+_xlfn.IFNA(VLOOKUP($B87,CORINTO!$DQ$3:$EE$27,14,FALSE),0)+_xlfn.IFNA(VLOOKUP($B87,'SANTANDER DE Q'!$DQ$5:$EE$29,14,FALSE),0)+_xlfn.IFNA(VLOOKUP($B87,CALOTO!$DQ$5:$EE$29,14,FALSE),0)+_xlfn.IFNA(VLOOKUP($B87,SUAREZ!$DQ$5:$EE$29,14,FALSE),0)+_xlfn.IFNA(VLOOKUP($B87,'BUENOS AIRES'!$DQ$5:$EE$29,14,FALSE),0)+_xlfn.IFNA(VLOOKUP($B87,DELICIAS!$DQ$5:$EE$29,14,FALSE),0)+_xlfn.IFNA(VLOOKUP($B87,JAMBALÓ!$DQ$5:$EE$29,14,FALSE),0)+_xlfn.IFNA(VLOOKUP($B87,CANALON!$DQ$5:$EE$29,14,FALSE),0)+_xlfn.IFNA(VLOOKUP($B87,OTROS!$S$5:$AG$29,14,FALSE),0)</f>
        <v>530</v>
      </c>
      <c r="M87" s="18">
        <f>_xlfn.IFNA(VLOOKUP($B87,MIRANDA!$EH$5:$EV$29,14,FALSE),0)+_xlfn.IFNA(VLOOKUP($B87,CORINTO!$EH$3:$EV$27,14,FALSE),0)+_xlfn.IFNA(VLOOKUP($B87,'SANTANDER DE Q'!$EH$5:$EV$29,14,FALSE),0)+_xlfn.IFNA(VLOOKUP($B87,CALOTO!$EH$5:$EV$29,14,FALSE),0)+_xlfn.IFNA(VLOOKUP($B87,SUAREZ!$EH$5:$EV$29,14,FALSE),0)+_xlfn.IFNA(VLOOKUP($B87,'BUENOS AIRES'!$EH$5:$EV$29,14,FALSE),0)+_xlfn.IFNA(VLOOKUP($B87,DELICIAS!$EH$5:$EV$29,14,FALSE),0)+_xlfn.IFNA(VLOOKUP($B87,JAMBALÓ!$EH$5:$EV$29,14,FALSE),0)+_xlfn.IFNA(VLOOKUP($B87,CANALON!$EH$5:$EV$29,14,FALSE),0)+_xlfn.IFNA(VLOOKUP($B87,OTROS!$AJ$5:$AX$29,14,FALSE),0)</f>
        <v>600</v>
      </c>
      <c r="N87" s="18">
        <f>_xlfn.IFNA(VLOOKUP($B87,MIRANDA!$EY$5:$FM$29,14,FALSE),0)+_xlfn.IFNA(VLOOKUP($B87,CORINTO!$EY$3:$FM$27,14,FALSE),0)+_xlfn.IFNA(VLOOKUP($B87,'SANTANDER DE Q'!$EY$5:$FM$29,14,FALSE),0)+_xlfn.IFNA(VLOOKUP($B87,CALOTO!$EY$5:$FM$29,14,FALSE),0)+_xlfn.IFNA(VLOOKUP($B87,SUAREZ!$EY$5:$FM$29,14,FALSE),0)+_xlfn.IFNA(VLOOKUP($B87,'BUENOS AIRES'!$EY$5:$FM$29,14,FALSE),0)+_xlfn.IFNA(VLOOKUP($B87,DELICIAS!$EY$5:$FM$29,14,FALSE),0)+_xlfn.IFNA(VLOOKUP($B87,JAMBALÓ!$EY$5:$FM$29,14,FALSE),0)+_xlfn.IFNA(VLOOKUP($B87,CANALON!$EY$5:$FM$29,14,FALSE),0)+_xlfn.IFNA(VLOOKUP($B87,OTROS!$BA$5:$BO$29,14,FALSE),0)</f>
        <v>750</v>
      </c>
      <c r="O87" s="18">
        <f>_xlfn.IFNA(VLOOKUP($B87,MIRANDA!$FP$5:$GD$29,14,FALSE),0)+_xlfn.IFNA(VLOOKUP($B87,CORINTO!$FP$3:$GD$27,14,FALSE),0)+_xlfn.IFNA(VLOOKUP($B87,'SANTANDER DE Q'!$FP$5:$GD$29,14,FALSE),0)+_xlfn.IFNA(VLOOKUP($B87,CALOTO!$FP$5:$GD$29,14,FALSE),0)+_xlfn.IFNA(VLOOKUP($B87,SUAREZ!$FP$5:$GD$29,14,FALSE),0)+_xlfn.IFNA(VLOOKUP($B87,'BUENOS AIRES'!$FP$5:$GD$29,14,FALSE),0)+_xlfn.IFNA(VLOOKUP($B87,DELICIAS!$FP$5:$GD$29,14,FALSE),0)+_xlfn.IFNA(VLOOKUP($B87,JAMBALÓ!$FP$5:$GD$29,14,FALSE),0)+_xlfn.IFNA(VLOOKUP($B87,CANALON!$FP$5:$GD$29,14,FALSE),0)+_xlfn.IFNA(VLOOKUP($B87,OTROS!$BR$5:$CF$29,14,FALSE),0)</f>
        <v>220</v>
      </c>
      <c r="P87" s="18">
        <f>_xlfn.IFNA(VLOOKUP($B87,MIRANDA!$GG$5:$GU$29,14,FALSE),0)+_xlfn.IFNA(VLOOKUP($B87,CORINTO!$GG$3:$GU$27,14,FALSE),0)+_xlfn.IFNA(VLOOKUP($B87,'SANTANDER DE Q'!$GG$5:$GU$29,14,FALSE),0)+_xlfn.IFNA(VLOOKUP($B87,CALOTO!$GG$5:$GU$29,14,FALSE),0)+_xlfn.IFNA(VLOOKUP($B87,SUAREZ!$GG$5:$GU$29,14,FALSE),0)+_xlfn.IFNA(VLOOKUP($B87,'BUENOS AIRES'!$GG$5:$GU$29,14,FALSE),0)+_xlfn.IFNA(VLOOKUP($B87,DELICIAS!$GG$5:$GU$29,14,FALSE),0)+_xlfn.IFNA(VLOOKUP($B87,JAMBALÓ!$GG$5:$GU$29,14,FALSE),0)+_xlfn.IFNA(VLOOKUP($B87,CANALON!$GG$5:$GU$29,14,FALSE),0)+_xlfn.IFNA(VLOOKUP($B87,OTROS!$CI$5:$CW$29,14,FALSE),0)</f>
        <v>1220</v>
      </c>
      <c r="Q87" s="18">
        <f>_xlfn.IFNA(VLOOKUP($B87,MIRANDA!$GX$5:$HL$29,14,FALSE),0)+_xlfn.IFNA(VLOOKUP($B87,CORINTO!$GX$3:$HL$27,14,FALSE),0)+_xlfn.IFNA(VLOOKUP($B87,'SANTANDER DE Q'!$GX$5:$HL$29,14,FALSE),0)+_xlfn.IFNA(VLOOKUP($B87,CALOTO!$GX$5:$HL$29,14,FALSE),0)+_xlfn.IFNA(VLOOKUP($B87,SUAREZ!$GX$5:$HL$29,14,FALSE),0)+_xlfn.IFNA(VLOOKUP($B87,'BUENOS AIRES'!$GX$5:$HL$29,14,FALSE),0)+_xlfn.IFNA(VLOOKUP($B87,DELICIAS!$GX$5:$HL$29,14,FALSE),0)+_xlfn.IFNA(VLOOKUP($B87,JAMBALÓ!$GX$5:$HL$29,14,FALSE),0)+_xlfn.IFNA(VLOOKUP($B87,CANALON!$GX$5:$HL$29,14,FALSE),0)</f>
        <v>400</v>
      </c>
      <c r="R87" s="18">
        <f>_xlfn.IFNA(VLOOKUP($B87,MIRANDA!$HO$5:$IC$29,14,FALSE),0)+_xlfn.IFNA(VLOOKUP($B87,CORINTO!$HO$3:$IC$27,14,FALSE),0)+_xlfn.IFNA(VLOOKUP($B87,'SANTANDER DE Q'!$HO$5:$IC$29,14,FALSE),0)+_xlfn.IFNA(VLOOKUP($B87,CALOTO!$HO$5:$IC$29,14,FALSE),0)+_xlfn.IFNA(VLOOKUP($B87,SUAREZ!$HO$5:$IC$29,14,FALSE),0)+_xlfn.IFNA(VLOOKUP($B87,'BUENOS AIRES'!$HO$5:$IC$29,14,FALSE),0)+_xlfn.IFNA(VLOOKUP($B87,DELICIAS!$HO$5:$IC$29,14,FALSE),0)+_xlfn.IFNA(VLOOKUP($B87,JAMBALÓ!$HO$5:$IC$29,14,FALSE),0)+_xlfn.IFNA(VLOOKUP($B87,CANALON!$HO$5:$IC$29,14,FALSE),0)</f>
        <v>0</v>
      </c>
      <c r="S87" s="18">
        <f t="shared" si="4"/>
        <v>9110</v>
      </c>
      <c r="T87" s="18">
        <f t="shared" si="5"/>
        <v>6760</v>
      </c>
      <c r="U87" s="64"/>
      <c r="V87" s="9"/>
    </row>
    <row r="88" spans="1:22" x14ac:dyDescent="0.2">
      <c r="A88" s="18" t="s">
        <v>87</v>
      </c>
      <c r="B88" s="18" t="s">
        <v>91</v>
      </c>
      <c r="C88" s="23" t="s">
        <v>129</v>
      </c>
      <c r="D88" s="18">
        <v>50</v>
      </c>
      <c r="E88" s="18">
        <f>_xlfn.IFNA(VLOOKUP($B88,MIRANDA!$B$5:$P$29,14,FALSE),0)+_xlfn.IFNA(VLOOKUP($B88,CORINTO!$B$3:$P$27,14,FALSE),0)+_xlfn.IFNA(VLOOKUP($B88,'SANTANDER DE Q'!$B$5:$P$29,14,FALSE),0)+_xlfn.IFNA(VLOOKUP($B88,CALOTO!$B$5:$P$29,14,FALSE),0)+_xlfn.IFNA(VLOOKUP($B88,SUAREZ!$B$5:$P$29,14,FALSE),0)+_xlfn.IFNA(VLOOKUP($B88,'BUENOS AIRES'!$B$5:$P$29,14,FALSE),0)+_xlfn.IFNA(VLOOKUP($B88,DELICIAS!$B$5:$P$29,14,FALSE),0)+_xlfn.IFNA(VLOOKUP($B88,[1]JAMBOLÓ!$B$19:$P$43,14,FALSE),0)+_xlfn.IFNA(VLOOKUP($B88,CANALON!$B$5:$P$29,14,FALSE),0)</f>
        <v>0</v>
      </c>
      <c r="F88" s="18">
        <f>_xlfn.IFNA(VLOOKUP($B88,MIRANDA!$S$5:$AG$29,14,FALSE),0)+_xlfn.IFNA(VLOOKUP($B88,CORINTO!$S$3:$AG$27,14,FALSE),0)+_xlfn.IFNA(VLOOKUP($B88,'SANTANDER DE Q'!$S$5:$AG$29,14,FALSE),0)+_xlfn.IFNA(VLOOKUP($B88,CALOTO!$S$5:$AG$29,14,FALSE),0)+_xlfn.IFNA(VLOOKUP($B88,SUAREZ!$S$5:$AG$29,14,FALSE),0)+_xlfn.IFNA(VLOOKUP($B88,'BUENOS AIRES'!$S$5:$AG$29,14,FALSE),0)+_xlfn.IFNA(VLOOKUP($B88,DELICIAS!$S$5:$AG$29,14,FALSE),0)+_xlfn.IFNA(VLOOKUP($B88,[1]JAMBOLÓ!$S$19:$AG$43,14,FALSE),0)+_xlfn.IFNA(VLOOKUP($B88,CANALON!$S$5:$AG$29,14,FALSE),0)</f>
        <v>0</v>
      </c>
      <c r="G88" s="18">
        <f>_xlfn.IFNA(VLOOKUP($B88,MIRANDA!$AJ$5:$AX$29,14,FALSE),0)+_xlfn.IFNA(VLOOKUP($B88,CORINTO!$AJ$3:$AX$27,14,FALSE),0)+_xlfn.IFNA(VLOOKUP($B88,'SANTANDER DE Q'!$AJ$5:$AX$29,14,FALSE),0)+_xlfn.IFNA(VLOOKUP($B88,CALOTO!$AJ$5:$AX$29,14,FALSE),0)+_xlfn.IFNA(VLOOKUP($B88,SUAREZ!$AJ$5:$AX$29,14,FALSE),0)+_xlfn.IFNA(VLOOKUP($B88,'BUENOS AIRES'!$AJ$5:$AX$29,14,FALSE),0)+_xlfn.IFNA(VLOOKUP($B88,DELICIAS!$AJ$5:$AX$29,14,FALSE),0)+_xlfn.IFNA(VLOOKUP($B88,[1]JAMBOLÓ!$AJ$19:$AX$43,14,FALSE),0)+_xlfn.IFNA(VLOOKUP($B88,CANALON!$AJ$5:$AX$29,14,FALSE),0)</f>
        <v>0</v>
      </c>
      <c r="H88" s="18">
        <f>_xlfn.IFNA(VLOOKUP($B88,MIRANDA!$BA$5:$BO$29,14,FALSE),0)+_xlfn.IFNA(VLOOKUP($B88,CORINTO!$BA$3:$BO$27,14,FALSE),0)+_xlfn.IFNA(VLOOKUP($B88,'SANTANDER DE Q'!$BA$5:$BO$29,14,FALSE),0)+_xlfn.IFNA(VLOOKUP($B88,CALOTO!$BA$5:$BO$29,14,FALSE),0)+_xlfn.IFNA(VLOOKUP($B88,SUAREZ!$BA$5:$BO$29,14,FALSE),0)+_xlfn.IFNA(VLOOKUP($B88,'BUENOS AIRES'!$BA$5:$BO$29,14,FALSE),0)+_xlfn.IFNA(VLOOKUP($B88,DELICIAS!$BA$5:$BO$29,14,FALSE),0)+_xlfn.IFNA(VLOOKUP($B88,JAMBALÓ!$BA$5:$BO$29,14,FALSE),0)+_xlfn.IFNA(VLOOKUP($B88,CANALON!$BA$5:$BO$29,14,FALSE),0)</f>
        <v>0</v>
      </c>
      <c r="I88" s="18">
        <f>_xlfn.IFNA(VLOOKUP($B88,MIRANDA!$BR$5:$CF$29,14,FALSE),0)+_xlfn.IFNA(VLOOKUP($B88,CORINTO!$BR$3:$CF$27,14,FALSE),0)+_xlfn.IFNA(VLOOKUP($B88,'SANTANDER DE Q'!$BR$5:$CF$29,14,FALSE),0)+_xlfn.IFNA(VLOOKUP($B88,CALOTO!$BR$5:$CF$29,14,FALSE),0)+_xlfn.IFNA(VLOOKUP($B88,SUAREZ!$BR$5:$CF$29,14,FALSE),0)+_xlfn.IFNA(VLOOKUP($B88,'BUENOS AIRES'!$BR$5:$CF$29,14,FALSE),0)+_xlfn.IFNA(VLOOKUP($B88,DELICIAS!$BR$5:$CF$29,14,FALSE),0)+_xlfn.IFNA(VLOOKUP($B88,JAMBALÓ!$BR$5:$CF$29,14,FALSE),0)+_xlfn.IFNA(VLOOKUP($B88,CANALON!$BR$5:$CF$29,14,FALSE),0)+_xlfn.IFNA(VLOOKUP($B88,OTROS!$B$5:$P$29,14,FALSE),0)</f>
        <v>0</v>
      </c>
      <c r="J88" s="18">
        <f>_xlfn.IFNA(VLOOKUP($B88,MIRANDA!$CI$5:$CW$29,14,FALSE),0)+_xlfn.IFNA(VLOOKUP($B88,CORINTO!$CI$3:$CW$27,14,FALSE),0)+_xlfn.IFNA(VLOOKUP($B88,'SANTANDER DE Q'!$CI$5:$CW$29,14,FALSE),0)+_xlfn.IFNA(VLOOKUP($B88,CALOTO!$CI$5:$CW$29,14,FALSE),0)+_xlfn.IFNA(VLOOKUP($B88,SUAREZ!$CI$5:$CW$29,14,FALSE),0)+_xlfn.IFNA(VLOOKUP($B88,'BUENOS AIRES'!$CI$5:$CW$29,14,FALSE),0)+_xlfn.IFNA(VLOOKUP($B88,DELICIAS!$CI$5:$CW$29,14,FALSE),0)+_xlfn.IFNA(VLOOKUP($B88,JAMBALÓ!$CI$5:$CW$29,14,FALSE),0)+_xlfn.IFNA(VLOOKUP($B88,CANALON!$CI$5:$CW$29,14,FALSE),0)</f>
        <v>0</v>
      </c>
      <c r="K88" s="18">
        <f>_xlfn.IFNA(VLOOKUP($B88,MIRANDA!$CZ$5:$DN$29,14,FALSE),0)+_xlfn.IFNA(VLOOKUP($B88,CORINTO!$CZ$3:$DN$27,14,FALSE),0)+_xlfn.IFNA(VLOOKUP($B88,'SANTANDER DE Q'!$CZ$5:$DN$29,14,FALSE),0)+_xlfn.IFNA(VLOOKUP($B88,CALOTO!$CZ$5:$DN$29,14,FALSE),0)+_xlfn.IFNA(VLOOKUP($B88,SUAREZ!$CZ$5:$DN$29,14,FALSE),0)+_xlfn.IFNA(VLOOKUP($B88,'BUENOS AIRES'!$CZ$5:$DN$29,14,FALSE),0)+_xlfn.IFNA(VLOOKUP($B88,DELICIAS!$CZ$5:$DN$29,14,FALSE),0)+_xlfn.IFNA(VLOOKUP($B88,JAMBALÓ!$CZ$5:$DN$29,14,FALSE),0)+_xlfn.IFNA(VLOOKUP($B88,CANALON!$CZ$5:$DN$29,14,FALSE),0)</f>
        <v>0</v>
      </c>
      <c r="L88" s="18">
        <f>_xlfn.IFNA(VLOOKUP($B88,MIRANDA!$DQ$5:$EE$29,14,FALSE),0)+_xlfn.IFNA(VLOOKUP($B88,CORINTO!$DQ$3:$EE$27,14,FALSE),0)+_xlfn.IFNA(VLOOKUP($B88,'SANTANDER DE Q'!$DQ$5:$EE$29,14,FALSE),0)+_xlfn.IFNA(VLOOKUP($B88,CALOTO!$DQ$5:$EE$29,14,FALSE),0)+_xlfn.IFNA(VLOOKUP($B88,SUAREZ!$DQ$5:$EE$29,14,FALSE),0)+_xlfn.IFNA(VLOOKUP($B88,'BUENOS AIRES'!$DQ$5:$EE$29,14,FALSE),0)+_xlfn.IFNA(VLOOKUP($B88,DELICIAS!$DQ$5:$EE$29,14,FALSE),0)+_xlfn.IFNA(VLOOKUP($B88,JAMBALÓ!$DQ$5:$EE$29,14,FALSE),0)+_xlfn.IFNA(VLOOKUP($B88,CANALON!$DQ$5:$EE$29,14,FALSE),0)+_xlfn.IFNA(VLOOKUP($B88,OTROS!$S$5:$AG$29,14,FALSE),0)</f>
        <v>0</v>
      </c>
      <c r="M88" s="18">
        <f>_xlfn.IFNA(VLOOKUP($B88,MIRANDA!$EH$5:$EV$29,14,FALSE),0)+_xlfn.IFNA(VLOOKUP($B88,CORINTO!$EH$3:$EV$27,14,FALSE),0)+_xlfn.IFNA(VLOOKUP($B88,'SANTANDER DE Q'!$EH$5:$EV$29,14,FALSE),0)+_xlfn.IFNA(VLOOKUP($B88,CALOTO!$EH$5:$EV$29,14,FALSE),0)+_xlfn.IFNA(VLOOKUP($B88,SUAREZ!$EH$5:$EV$29,14,FALSE),0)+_xlfn.IFNA(VLOOKUP($B88,'BUENOS AIRES'!$EH$5:$EV$29,14,FALSE),0)+_xlfn.IFNA(VLOOKUP($B88,DELICIAS!$EH$5:$EV$29,14,FALSE),0)+_xlfn.IFNA(VLOOKUP($B88,JAMBALÓ!$EH$5:$EV$29,14,FALSE),0)+_xlfn.IFNA(VLOOKUP($B88,CANALON!$EH$5:$EV$29,14,FALSE),0)+_xlfn.IFNA(VLOOKUP($B88,OTROS!$AJ$5:$AX$29,14,FALSE),0)</f>
        <v>0</v>
      </c>
      <c r="N88" s="18">
        <f>_xlfn.IFNA(VLOOKUP($B88,MIRANDA!$EY$5:$FM$29,14,FALSE),0)+_xlfn.IFNA(VLOOKUP($B88,CORINTO!$EY$3:$FM$27,14,FALSE),0)+_xlfn.IFNA(VLOOKUP($B88,'SANTANDER DE Q'!$EY$5:$FM$29,14,FALSE),0)+_xlfn.IFNA(VLOOKUP($B88,CALOTO!$EY$5:$FM$29,14,FALSE),0)+_xlfn.IFNA(VLOOKUP($B88,SUAREZ!$EY$5:$FM$29,14,FALSE),0)+_xlfn.IFNA(VLOOKUP($B88,'BUENOS AIRES'!$EY$5:$FM$29,14,FALSE),0)+_xlfn.IFNA(VLOOKUP($B88,DELICIAS!$EY$5:$FM$29,14,FALSE),0)+_xlfn.IFNA(VLOOKUP($B88,JAMBALÓ!$EY$5:$FM$29,14,FALSE),0)+_xlfn.IFNA(VLOOKUP($B88,CANALON!$EY$5:$FM$29,14,FALSE),0)+_xlfn.IFNA(VLOOKUP($B88,OTROS!$BA$5:$BO$29,14,FALSE),0)</f>
        <v>0</v>
      </c>
      <c r="O88" s="18">
        <f>_xlfn.IFNA(VLOOKUP($B88,MIRANDA!$FP$5:$GD$29,14,FALSE),0)+_xlfn.IFNA(VLOOKUP($B88,CORINTO!$FP$3:$GD$27,14,FALSE),0)+_xlfn.IFNA(VLOOKUP($B88,'SANTANDER DE Q'!$FP$5:$GD$29,14,FALSE),0)+_xlfn.IFNA(VLOOKUP($B88,CALOTO!$FP$5:$GD$29,14,FALSE),0)+_xlfn.IFNA(VLOOKUP($B88,SUAREZ!$FP$5:$GD$29,14,FALSE),0)+_xlfn.IFNA(VLOOKUP($B88,'BUENOS AIRES'!$FP$5:$GD$29,14,FALSE),0)+_xlfn.IFNA(VLOOKUP($B88,DELICIAS!$FP$5:$GD$29,14,FALSE),0)+_xlfn.IFNA(VLOOKUP($B88,JAMBALÓ!$FP$5:$GD$29,14,FALSE),0)+_xlfn.IFNA(VLOOKUP($B88,CANALON!$FP$5:$GD$29,14,FALSE),0)+_xlfn.IFNA(VLOOKUP($B88,OTROS!$BR$5:$CF$29,14,FALSE),0)</f>
        <v>0</v>
      </c>
      <c r="P88" s="18">
        <f>_xlfn.IFNA(VLOOKUP($B88,MIRANDA!$GG$5:$GU$29,14,FALSE),0)+_xlfn.IFNA(VLOOKUP($B88,CORINTO!$GG$3:$GU$27,14,FALSE),0)+_xlfn.IFNA(VLOOKUP($B88,'SANTANDER DE Q'!$GG$5:$GU$29,14,FALSE),0)+_xlfn.IFNA(VLOOKUP($B88,CALOTO!$GG$5:$GU$29,14,FALSE),0)+_xlfn.IFNA(VLOOKUP($B88,SUAREZ!$GG$5:$GU$29,14,FALSE),0)+_xlfn.IFNA(VLOOKUP($B88,'BUENOS AIRES'!$GG$5:$GU$29,14,FALSE),0)+_xlfn.IFNA(VLOOKUP($B88,DELICIAS!$GG$5:$GU$29,14,FALSE),0)+_xlfn.IFNA(VLOOKUP($B88,JAMBALÓ!$GG$5:$GU$29,14,FALSE),0)+_xlfn.IFNA(VLOOKUP($B88,CANALON!$GG$5:$GU$29,14,FALSE),0)+_xlfn.IFNA(VLOOKUP($B88,OTROS!$CI$5:$CW$29,14,FALSE),0)</f>
        <v>0</v>
      </c>
      <c r="Q88" s="18">
        <f>_xlfn.IFNA(VLOOKUP($B88,MIRANDA!$GX$5:$HL$29,14,FALSE),0)+_xlfn.IFNA(VLOOKUP($B88,CORINTO!$GX$3:$HL$27,14,FALSE),0)+_xlfn.IFNA(VLOOKUP($B88,'SANTANDER DE Q'!$GX$5:$HL$29,14,FALSE),0)+_xlfn.IFNA(VLOOKUP($B88,CALOTO!$GX$5:$HL$29,14,FALSE),0)+_xlfn.IFNA(VLOOKUP($B88,SUAREZ!$GX$5:$HL$29,14,FALSE),0)+_xlfn.IFNA(VLOOKUP($B88,'BUENOS AIRES'!$GX$5:$HL$29,14,FALSE),0)+_xlfn.IFNA(VLOOKUP($B88,DELICIAS!$GX$5:$HL$29,14,FALSE),0)+_xlfn.IFNA(VLOOKUP($B88,JAMBALÓ!$GX$5:$HL$29,14,FALSE),0)+_xlfn.IFNA(VLOOKUP($B88,CANALON!$GX$5:$HL$29,14,FALSE),0)</f>
        <v>0</v>
      </c>
      <c r="R88" s="18">
        <f>_xlfn.IFNA(VLOOKUP($B88,MIRANDA!$HO$5:$IC$29,14,FALSE),0)+_xlfn.IFNA(VLOOKUP($B88,CORINTO!$HO$3:$IC$27,14,FALSE),0)+_xlfn.IFNA(VLOOKUP($B88,'SANTANDER DE Q'!$HO$5:$IC$29,14,FALSE),0)+_xlfn.IFNA(VLOOKUP($B88,CALOTO!$HO$5:$IC$29,14,FALSE),0)+_xlfn.IFNA(VLOOKUP($B88,SUAREZ!$HO$5:$IC$29,14,FALSE),0)+_xlfn.IFNA(VLOOKUP($B88,'BUENOS AIRES'!$HO$5:$IC$29,14,FALSE),0)+_xlfn.IFNA(VLOOKUP($B88,DELICIAS!$HO$5:$IC$29,14,FALSE),0)+_xlfn.IFNA(VLOOKUP($B88,JAMBALÓ!$HO$5:$IC$29,14,FALSE),0)+_xlfn.IFNA(VLOOKUP($B88,CANALON!$HO$5:$IC$29,14,FALSE),0)</f>
        <v>0</v>
      </c>
      <c r="S88" s="18">
        <f t="shared" si="4"/>
        <v>0</v>
      </c>
      <c r="T88" s="18">
        <f t="shared" si="5"/>
        <v>0</v>
      </c>
      <c r="U88" s="64"/>
      <c r="V88" s="1"/>
    </row>
    <row r="89" spans="1:22" x14ac:dyDescent="0.2">
      <c r="A89" s="18" t="s">
        <v>87</v>
      </c>
      <c r="B89" s="18" t="s">
        <v>92</v>
      </c>
      <c r="C89" s="18" t="s">
        <v>93</v>
      </c>
      <c r="D89" s="18">
        <v>50</v>
      </c>
      <c r="E89" s="18">
        <f>_xlfn.IFNA(VLOOKUP($B89,MIRANDA!$B$5:$P$29,14,FALSE),0)+_xlfn.IFNA(VLOOKUP($B89,CORINTO!$B$3:$P$27,14,FALSE),0)+_xlfn.IFNA(VLOOKUP($B89,'SANTANDER DE Q'!$B$5:$P$29,14,FALSE),0)+_xlfn.IFNA(VLOOKUP($B89,CALOTO!$B$5:$P$29,14,FALSE),0)+_xlfn.IFNA(VLOOKUP($B89,SUAREZ!$B$5:$P$29,14,FALSE),0)+_xlfn.IFNA(VLOOKUP($B89,'BUENOS AIRES'!$B$5:$P$29,14,FALSE),0)+_xlfn.IFNA(VLOOKUP($B89,DELICIAS!$B$5:$P$29,14,FALSE),0)+_xlfn.IFNA(VLOOKUP($B89,[1]JAMBOLÓ!$B$19:$P$43,14,FALSE),0)+_xlfn.IFNA(VLOOKUP($B89,CANALON!$B$5:$P$29,14,FALSE),0)</f>
        <v>950</v>
      </c>
      <c r="F89" s="18">
        <f>_xlfn.IFNA(VLOOKUP($B89,MIRANDA!$S$5:$AG$29,14,FALSE),0)+_xlfn.IFNA(VLOOKUP($B89,CORINTO!$S$3:$AG$27,14,FALSE),0)+_xlfn.IFNA(VLOOKUP($B89,'SANTANDER DE Q'!$S$5:$AG$29,14,FALSE),0)+_xlfn.IFNA(VLOOKUP($B89,CALOTO!$S$5:$AG$29,14,FALSE),0)+_xlfn.IFNA(VLOOKUP($B89,SUAREZ!$S$5:$AG$29,14,FALSE),0)+_xlfn.IFNA(VLOOKUP($B89,'BUENOS AIRES'!$S$5:$AG$29,14,FALSE),0)+_xlfn.IFNA(VLOOKUP($B89,DELICIAS!$S$5:$AG$29,14,FALSE),0)+_xlfn.IFNA(VLOOKUP($B89,[1]JAMBOLÓ!$S$19:$AG$43,14,FALSE),0)+_xlfn.IFNA(VLOOKUP($B89,CANALON!$S$5:$AG$29,14,FALSE),0)</f>
        <v>0</v>
      </c>
      <c r="G89" s="18">
        <f>_xlfn.IFNA(VLOOKUP($B89,MIRANDA!$AJ$5:$AX$29,14,FALSE),0)+_xlfn.IFNA(VLOOKUP($B89,CORINTO!$AJ$3:$AX$27,14,FALSE),0)+_xlfn.IFNA(VLOOKUP($B89,'SANTANDER DE Q'!$AJ$5:$AX$29,14,FALSE),0)+_xlfn.IFNA(VLOOKUP($B89,CALOTO!$AJ$5:$AX$29,14,FALSE),0)+_xlfn.IFNA(VLOOKUP($B89,SUAREZ!$AJ$5:$AX$29,14,FALSE),0)+_xlfn.IFNA(VLOOKUP($B89,'BUENOS AIRES'!$AJ$5:$AX$29,14,FALSE),0)+_xlfn.IFNA(VLOOKUP($B89,DELICIAS!$AJ$5:$AX$29,14,FALSE),0)+_xlfn.IFNA(VLOOKUP($B89,[1]JAMBOLÓ!$AJ$19:$AX$43,14,FALSE),0)+_xlfn.IFNA(VLOOKUP($B89,CANALON!$AJ$5:$AX$29,14,FALSE),0)</f>
        <v>300</v>
      </c>
      <c r="H89" s="18">
        <f>_xlfn.IFNA(VLOOKUP($B89,MIRANDA!$BA$5:$BO$29,14,FALSE),0)+_xlfn.IFNA(VLOOKUP($B89,CORINTO!$BA$3:$BO$27,14,FALSE),0)+_xlfn.IFNA(VLOOKUP($B89,'SANTANDER DE Q'!$BA$5:$BO$29,14,FALSE),0)+_xlfn.IFNA(VLOOKUP($B89,CALOTO!$BA$5:$BO$29,14,FALSE),0)+_xlfn.IFNA(VLOOKUP($B89,SUAREZ!$BA$5:$BO$29,14,FALSE),0)+_xlfn.IFNA(VLOOKUP($B89,'BUENOS AIRES'!$BA$5:$BO$29,14,FALSE),0)+_xlfn.IFNA(VLOOKUP($B89,DELICIAS!$BA$5:$BO$29,14,FALSE),0)+_xlfn.IFNA(VLOOKUP($B89,JAMBALÓ!$BA$5:$BO$29,14,FALSE),0)+_xlfn.IFNA(VLOOKUP($B89,CANALON!$BA$5:$BO$29,14,FALSE),0)</f>
        <v>0</v>
      </c>
      <c r="I89" s="18">
        <f>_xlfn.IFNA(VLOOKUP($B89,MIRANDA!$BR$5:$CF$29,14,FALSE),0)+_xlfn.IFNA(VLOOKUP($B89,CORINTO!$BR$3:$CF$27,14,FALSE),0)+_xlfn.IFNA(VLOOKUP($B89,'SANTANDER DE Q'!$BR$5:$CF$29,14,FALSE),0)+_xlfn.IFNA(VLOOKUP($B89,CALOTO!$BR$5:$CF$29,14,FALSE),0)+_xlfn.IFNA(VLOOKUP($B89,SUAREZ!$BR$5:$CF$29,14,FALSE),0)+_xlfn.IFNA(VLOOKUP($B89,'BUENOS AIRES'!$BR$5:$CF$29,14,FALSE),0)+_xlfn.IFNA(VLOOKUP($B89,DELICIAS!$BR$5:$CF$29,14,FALSE),0)+_xlfn.IFNA(VLOOKUP($B89,JAMBALÓ!$BR$5:$CF$29,14,FALSE),0)+_xlfn.IFNA(VLOOKUP($B89,CANALON!$BR$5:$CF$29,14,FALSE),0)+_xlfn.IFNA(VLOOKUP($B89,OTROS!$B$5:$P$29,14,FALSE),0)</f>
        <v>0</v>
      </c>
      <c r="J89" s="18">
        <f>_xlfn.IFNA(VLOOKUP($B89,MIRANDA!$CI$5:$CW$29,14,FALSE),0)+_xlfn.IFNA(VLOOKUP($B89,CORINTO!$CI$3:$CW$27,14,FALSE),0)+_xlfn.IFNA(VLOOKUP($B89,'SANTANDER DE Q'!$CI$5:$CW$29,14,FALSE),0)+_xlfn.IFNA(VLOOKUP($B89,CALOTO!$CI$5:$CW$29,14,FALSE),0)+_xlfn.IFNA(VLOOKUP($B89,SUAREZ!$CI$5:$CW$29,14,FALSE),0)+_xlfn.IFNA(VLOOKUP($B89,'BUENOS AIRES'!$CI$5:$CW$29,14,FALSE),0)+_xlfn.IFNA(VLOOKUP($B89,DELICIAS!$CI$5:$CW$29,14,FALSE),0)+_xlfn.IFNA(VLOOKUP($B89,JAMBALÓ!$CI$5:$CW$29,14,FALSE),0)+_xlfn.IFNA(VLOOKUP($B89,CANALON!$CI$5:$CW$29,14,FALSE),0)</f>
        <v>0</v>
      </c>
      <c r="K89" s="18">
        <f>_xlfn.IFNA(VLOOKUP($B89,MIRANDA!$CZ$5:$DN$29,14,FALSE),0)+_xlfn.IFNA(VLOOKUP($B89,CORINTO!$CZ$3:$DN$27,14,FALSE),0)+_xlfn.IFNA(VLOOKUP($B89,'SANTANDER DE Q'!$CZ$5:$DN$29,14,FALSE),0)+_xlfn.IFNA(VLOOKUP($B89,CALOTO!$CZ$5:$DN$29,14,FALSE),0)+_xlfn.IFNA(VLOOKUP($B89,SUAREZ!$CZ$5:$DN$29,14,FALSE),0)+_xlfn.IFNA(VLOOKUP($B89,'BUENOS AIRES'!$CZ$5:$DN$29,14,FALSE),0)+_xlfn.IFNA(VLOOKUP($B89,DELICIAS!$CZ$5:$DN$29,14,FALSE),0)+_xlfn.IFNA(VLOOKUP($B89,JAMBALÓ!$CZ$5:$DN$29,14,FALSE),0)+_xlfn.IFNA(VLOOKUP($B89,CANALON!$CZ$5:$DN$29,14,FALSE),0)</f>
        <v>0</v>
      </c>
      <c r="L89" s="18">
        <f>_xlfn.IFNA(VLOOKUP($B89,MIRANDA!$DQ$5:$EE$29,14,FALSE),0)+_xlfn.IFNA(VLOOKUP($B89,CORINTO!$DQ$3:$EE$27,14,FALSE),0)+_xlfn.IFNA(VLOOKUP($B89,'SANTANDER DE Q'!$DQ$5:$EE$29,14,FALSE),0)+_xlfn.IFNA(VLOOKUP($B89,CALOTO!$DQ$5:$EE$29,14,FALSE),0)+_xlfn.IFNA(VLOOKUP($B89,SUAREZ!$DQ$5:$EE$29,14,FALSE),0)+_xlfn.IFNA(VLOOKUP($B89,'BUENOS AIRES'!$DQ$5:$EE$29,14,FALSE),0)+_xlfn.IFNA(VLOOKUP($B89,DELICIAS!$DQ$5:$EE$29,14,FALSE),0)+_xlfn.IFNA(VLOOKUP($B89,JAMBALÓ!$DQ$5:$EE$29,14,FALSE),0)+_xlfn.IFNA(VLOOKUP($B89,CANALON!$DQ$5:$EE$29,14,FALSE),0)+_xlfn.IFNA(VLOOKUP($B89,OTROS!$S$5:$AG$29,14,FALSE),0)</f>
        <v>400</v>
      </c>
      <c r="M89" s="18">
        <f>_xlfn.IFNA(VLOOKUP($B89,MIRANDA!$EH$5:$EV$29,14,FALSE),0)+_xlfn.IFNA(VLOOKUP($B89,CORINTO!$EH$3:$EV$27,14,FALSE),0)+_xlfn.IFNA(VLOOKUP($B89,'SANTANDER DE Q'!$EH$5:$EV$29,14,FALSE),0)+_xlfn.IFNA(VLOOKUP($B89,CALOTO!$EH$5:$EV$29,14,FALSE),0)+_xlfn.IFNA(VLOOKUP($B89,SUAREZ!$EH$5:$EV$29,14,FALSE),0)+_xlfn.IFNA(VLOOKUP($B89,'BUENOS AIRES'!$EH$5:$EV$29,14,FALSE),0)+_xlfn.IFNA(VLOOKUP($B89,DELICIAS!$EH$5:$EV$29,14,FALSE),0)+_xlfn.IFNA(VLOOKUP($B89,JAMBALÓ!$EH$5:$EV$29,14,FALSE),0)+_xlfn.IFNA(VLOOKUP($B89,CANALON!$EH$5:$EV$29,14,FALSE),0)+_xlfn.IFNA(VLOOKUP($B89,OTROS!$AJ$5:$AX$29,14,FALSE),0)</f>
        <v>0</v>
      </c>
      <c r="N89" s="18">
        <f>_xlfn.IFNA(VLOOKUP($B89,MIRANDA!$EY$5:$FM$29,14,FALSE),0)+_xlfn.IFNA(VLOOKUP($B89,CORINTO!$EY$3:$FM$27,14,FALSE),0)+_xlfn.IFNA(VLOOKUP($B89,'SANTANDER DE Q'!$EY$5:$FM$29,14,FALSE),0)+_xlfn.IFNA(VLOOKUP($B89,CALOTO!$EY$5:$FM$29,14,FALSE),0)+_xlfn.IFNA(VLOOKUP($B89,SUAREZ!$EY$5:$FM$29,14,FALSE),0)+_xlfn.IFNA(VLOOKUP($B89,'BUENOS AIRES'!$EY$5:$FM$29,14,FALSE),0)+_xlfn.IFNA(VLOOKUP($B89,DELICIAS!$EY$5:$FM$29,14,FALSE),0)+_xlfn.IFNA(VLOOKUP($B89,JAMBALÓ!$EY$5:$FM$29,14,FALSE),0)+_xlfn.IFNA(VLOOKUP($B89,CANALON!$EY$5:$FM$29,14,FALSE),0)+_xlfn.IFNA(VLOOKUP($B89,OTROS!$BA$5:$BO$29,14,FALSE),0)</f>
        <v>0</v>
      </c>
      <c r="O89" s="18">
        <f>_xlfn.IFNA(VLOOKUP($B89,MIRANDA!$FP$5:$GD$29,14,FALSE),0)+_xlfn.IFNA(VLOOKUP($B89,CORINTO!$FP$3:$GD$27,14,FALSE),0)+_xlfn.IFNA(VLOOKUP($B89,'SANTANDER DE Q'!$FP$5:$GD$29,14,FALSE),0)+_xlfn.IFNA(VLOOKUP($B89,CALOTO!$FP$5:$GD$29,14,FALSE),0)+_xlfn.IFNA(VLOOKUP($B89,SUAREZ!$FP$5:$GD$29,14,FALSE),0)+_xlfn.IFNA(VLOOKUP($B89,'BUENOS AIRES'!$FP$5:$GD$29,14,FALSE),0)+_xlfn.IFNA(VLOOKUP($B89,DELICIAS!$FP$5:$GD$29,14,FALSE),0)+_xlfn.IFNA(VLOOKUP($B89,JAMBALÓ!$FP$5:$GD$29,14,FALSE),0)+_xlfn.IFNA(VLOOKUP($B89,CANALON!$FP$5:$GD$29,14,FALSE),0)+_xlfn.IFNA(VLOOKUP($B89,OTROS!$BR$5:$CF$29,14,FALSE),0)</f>
        <v>0</v>
      </c>
      <c r="P89" s="18">
        <f>_xlfn.IFNA(VLOOKUP($B89,MIRANDA!$GG$5:$GU$29,14,FALSE),0)+_xlfn.IFNA(VLOOKUP($B89,CORINTO!$GG$3:$GU$27,14,FALSE),0)+_xlfn.IFNA(VLOOKUP($B89,'SANTANDER DE Q'!$GG$5:$GU$29,14,FALSE),0)+_xlfn.IFNA(VLOOKUP($B89,CALOTO!$GG$5:$GU$29,14,FALSE),0)+_xlfn.IFNA(VLOOKUP($B89,SUAREZ!$GG$5:$GU$29,14,FALSE),0)+_xlfn.IFNA(VLOOKUP($B89,'BUENOS AIRES'!$GG$5:$GU$29,14,FALSE),0)+_xlfn.IFNA(VLOOKUP($B89,DELICIAS!$GG$5:$GU$29,14,FALSE),0)+_xlfn.IFNA(VLOOKUP($B89,JAMBALÓ!$GG$5:$GU$29,14,FALSE),0)+_xlfn.IFNA(VLOOKUP($B89,CANALON!$GG$5:$GU$29,14,FALSE),0)+_xlfn.IFNA(VLOOKUP($B89,OTROS!$CI$5:$CW$29,14,FALSE),0)</f>
        <v>0</v>
      </c>
      <c r="Q89" s="18">
        <f>_xlfn.IFNA(VLOOKUP($B89,MIRANDA!$GX$5:$HL$29,14,FALSE),0)+_xlfn.IFNA(VLOOKUP($B89,CORINTO!$GX$3:$HL$27,14,FALSE),0)+_xlfn.IFNA(VLOOKUP($B89,'SANTANDER DE Q'!$GX$5:$HL$29,14,FALSE),0)+_xlfn.IFNA(VLOOKUP($B89,CALOTO!$GX$5:$HL$29,14,FALSE),0)+_xlfn.IFNA(VLOOKUP($B89,SUAREZ!$GX$5:$HL$29,14,FALSE),0)+_xlfn.IFNA(VLOOKUP($B89,'BUENOS AIRES'!$GX$5:$HL$29,14,FALSE),0)+_xlfn.IFNA(VLOOKUP($B89,DELICIAS!$GX$5:$HL$29,14,FALSE),0)+_xlfn.IFNA(VLOOKUP($B89,JAMBALÓ!$GX$5:$HL$29,14,FALSE),0)+_xlfn.IFNA(VLOOKUP($B89,CANALON!$GX$5:$HL$29,14,FALSE),0)</f>
        <v>0</v>
      </c>
      <c r="R89" s="18">
        <f>_xlfn.IFNA(VLOOKUP($B89,MIRANDA!$HO$5:$IC$29,14,FALSE),0)+_xlfn.IFNA(VLOOKUP($B89,CORINTO!$HO$3:$IC$27,14,FALSE),0)+_xlfn.IFNA(VLOOKUP($B89,'SANTANDER DE Q'!$HO$5:$IC$29,14,FALSE),0)+_xlfn.IFNA(VLOOKUP($B89,CALOTO!$HO$5:$IC$29,14,FALSE),0)+_xlfn.IFNA(VLOOKUP($B89,SUAREZ!$HO$5:$IC$29,14,FALSE),0)+_xlfn.IFNA(VLOOKUP($B89,'BUENOS AIRES'!$HO$5:$IC$29,14,FALSE),0)+_xlfn.IFNA(VLOOKUP($B89,DELICIAS!$HO$5:$IC$29,14,FALSE),0)+_xlfn.IFNA(VLOOKUP($B89,JAMBALÓ!$HO$5:$IC$29,14,FALSE),0)+_xlfn.IFNA(VLOOKUP($B89,CANALON!$HO$5:$IC$29,14,FALSE),0)</f>
        <v>0</v>
      </c>
      <c r="S89" s="18">
        <f t="shared" si="4"/>
        <v>1650</v>
      </c>
      <c r="T89" s="18">
        <f t="shared" si="5"/>
        <v>700</v>
      </c>
      <c r="U89" s="64"/>
      <c r="V89" s="9"/>
    </row>
    <row r="90" spans="1:22" x14ac:dyDescent="0.2">
      <c r="A90" s="18" t="s">
        <v>87</v>
      </c>
      <c r="B90" s="18" t="s">
        <v>94</v>
      </c>
      <c r="C90" s="23" t="s">
        <v>130</v>
      </c>
      <c r="D90" s="18">
        <v>50</v>
      </c>
      <c r="E90" s="18">
        <f>_xlfn.IFNA(VLOOKUP($B90,MIRANDA!$B$5:$P$29,14,FALSE),0)+_xlfn.IFNA(VLOOKUP($B90,CORINTO!$B$3:$P$27,14,FALSE),0)+_xlfn.IFNA(VLOOKUP($B90,'SANTANDER DE Q'!$B$5:$P$29,14,FALSE),0)+_xlfn.IFNA(VLOOKUP($B90,CALOTO!$B$5:$P$29,14,FALSE),0)+_xlfn.IFNA(VLOOKUP($B90,SUAREZ!$B$5:$P$29,14,FALSE),0)+_xlfn.IFNA(VLOOKUP($B90,'BUENOS AIRES'!$B$5:$P$29,14,FALSE),0)+_xlfn.IFNA(VLOOKUP($B90,DELICIAS!$B$5:$P$29,14,FALSE),0)+_xlfn.IFNA(VLOOKUP($B90,[1]JAMBOLÓ!$B$19:$P$43,14,FALSE),0)+_xlfn.IFNA(VLOOKUP($B90,CANALON!$B$5:$P$29,14,FALSE),0)</f>
        <v>0</v>
      </c>
      <c r="F90" s="18">
        <f>_xlfn.IFNA(VLOOKUP($B90,MIRANDA!$S$5:$AG$29,14,FALSE),0)+_xlfn.IFNA(VLOOKUP($B90,CORINTO!$S$3:$AG$27,14,FALSE),0)+_xlfn.IFNA(VLOOKUP($B90,'SANTANDER DE Q'!$S$5:$AG$29,14,FALSE),0)+_xlfn.IFNA(VLOOKUP($B90,CALOTO!$S$5:$AG$29,14,FALSE),0)+_xlfn.IFNA(VLOOKUP($B90,SUAREZ!$S$5:$AG$29,14,FALSE),0)+_xlfn.IFNA(VLOOKUP($B90,'BUENOS AIRES'!$S$5:$AG$29,14,FALSE),0)+_xlfn.IFNA(VLOOKUP($B90,DELICIAS!$S$5:$AG$29,14,FALSE),0)+_xlfn.IFNA(VLOOKUP($B90,[1]JAMBOLÓ!$S$19:$AG$43,14,FALSE),0)+_xlfn.IFNA(VLOOKUP($B90,CANALON!$S$5:$AG$29,14,FALSE),0)</f>
        <v>0</v>
      </c>
      <c r="G90" s="18">
        <f>_xlfn.IFNA(VLOOKUP($B90,MIRANDA!$AJ$5:$AX$29,14,FALSE),0)+_xlfn.IFNA(VLOOKUP($B90,CORINTO!$AJ$3:$AX$27,14,FALSE),0)+_xlfn.IFNA(VLOOKUP($B90,'SANTANDER DE Q'!$AJ$5:$AX$29,14,FALSE),0)+_xlfn.IFNA(VLOOKUP($B90,CALOTO!$AJ$5:$AX$29,14,FALSE),0)+_xlfn.IFNA(VLOOKUP($B90,SUAREZ!$AJ$5:$AX$29,14,FALSE),0)+_xlfn.IFNA(VLOOKUP($B90,'BUENOS AIRES'!$AJ$5:$AX$29,14,FALSE),0)+_xlfn.IFNA(VLOOKUP($B90,DELICIAS!$AJ$5:$AX$29,14,FALSE),0)+_xlfn.IFNA(VLOOKUP($B90,[1]JAMBOLÓ!$AJ$19:$AX$43,14,FALSE),0)+_xlfn.IFNA(VLOOKUP($B90,CANALON!$AJ$5:$AX$29,14,FALSE),0)</f>
        <v>0</v>
      </c>
      <c r="H90" s="18">
        <f>_xlfn.IFNA(VLOOKUP($B90,MIRANDA!$BA$5:$BO$29,14,FALSE),0)+_xlfn.IFNA(VLOOKUP($B90,CORINTO!$BA$3:$BO$27,14,FALSE),0)+_xlfn.IFNA(VLOOKUP($B90,'SANTANDER DE Q'!$BA$5:$BO$29,14,FALSE),0)+_xlfn.IFNA(VLOOKUP($B90,CALOTO!$BA$5:$BO$29,14,FALSE),0)+_xlfn.IFNA(VLOOKUP($B90,SUAREZ!$BA$5:$BO$29,14,FALSE),0)+_xlfn.IFNA(VLOOKUP($B90,'BUENOS AIRES'!$BA$5:$BO$29,14,FALSE),0)+_xlfn.IFNA(VLOOKUP($B90,DELICIAS!$BA$5:$BO$29,14,FALSE),0)+_xlfn.IFNA(VLOOKUP($B90,JAMBALÓ!$BA$5:$BO$29,14,FALSE),0)+_xlfn.IFNA(VLOOKUP($B90,CANALON!$BA$5:$BO$29,14,FALSE),0)</f>
        <v>0</v>
      </c>
      <c r="I90" s="18">
        <f>_xlfn.IFNA(VLOOKUP($B90,MIRANDA!$BR$5:$CF$29,14,FALSE),0)+_xlfn.IFNA(VLOOKUP($B90,CORINTO!$BR$3:$CF$27,14,FALSE),0)+_xlfn.IFNA(VLOOKUP($B90,'SANTANDER DE Q'!$BR$5:$CF$29,14,FALSE),0)+_xlfn.IFNA(VLOOKUP($B90,CALOTO!$BR$5:$CF$29,14,FALSE),0)+_xlfn.IFNA(VLOOKUP($B90,SUAREZ!$BR$5:$CF$29,14,FALSE),0)+_xlfn.IFNA(VLOOKUP($B90,'BUENOS AIRES'!$BR$5:$CF$29,14,FALSE),0)+_xlfn.IFNA(VLOOKUP($B90,DELICIAS!$BR$5:$CF$29,14,FALSE),0)+_xlfn.IFNA(VLOOKUP($B90,JAMBALÓ!$BR$5:$CF$29,14,FALSE),0)+_xlfn.IFNA(VLOOKUP($B90,CANALON!$BR$5:$CF$29,14,FALSE),0)+_xlfn.IFNA(VLOOKUP($B90,OTROS!$B$5:$P$29,14,FALSE),0)</f>
        <v>0</v>
      </c>
      <c r="J90" s="18">
        <f>_xlfn.IFNA(VLOOKUP($B90,MIRANDA!$CI$5:$CW$29,14,FALSE),0)+_xlfn.IFNA(VLOOKUP($B90,CORINTO!$CI$3:$CW$27,14,FALSE),0)+_xlfn.IFNA(VLOOKUP($B90,'SANTANDER DE Q'!$CI$5:$CW$29,14,FALSE),0)+_xlfn.IFNA(VLOOKUP($B90,CALOTO!$CI$5:$CW$29,14,FALSE),0)+_xlfn.IFNA(VLOOKUP($B90,SUAREZ!$CI$5:$CW$29,14,FALSE),0)+_xlfn.IFNA(VLOOKUP($B90,'BUENOS AIRES'!$CI$5:$CW$29,14,FALSE),0)+_xlfn.IFNA(VLOOKUP($B90,DELICIAS!$CI$5:$CW$29,14,FALSE),0)+_xlfn.IFNA(VLOOKUP($B90,JAMBALÓ!$CI$5:$CW$29,14,FALSE),0)+_xlfn.IFNA(VLOOKUP($B90,CANALON!$CI$5:$CW$29,14,FALSE),0)</f>
        <v>0</v>
      </c>
      <c r="K90" s="18">
        <f>_xlfn.IFNA(VLOOKUP($B90,MIRANDA!$CZ$5:$DN$29,14,FALSE),0)+_xlfn.IFNA(VLOOKUP($B90,CORINTO!$CZ$3:$DN$27,14,FALSE),0)+_xlfn.IFNA(VLOOKUP($B90,'SANTANDER DE Q'!$CZ$5:$DN$29,14,FALSE),0)+_xlfn.IFNA(VLOOKUP($B90,CALOTO!$CZ$5:$DN$29,14,FALSE),0)+_xlfn.IFNA(VLOOKUP($B90,SUAREZ!$CZ$5:$DN$29,14,FALSE),0)+_xlfn.IFNA(VLOOKUP($B90,'BUENOS AIRES'!$CZ$5:$DN$29,14,FALSE),0)+_xlfn.IFNA(VLOOKUP($B90,DELICIAS!$CZ$5:$DN$29,14,FALSE),0)+_xlfn.IFNA(VLOOKUP($B90,JAMBALÓ!$CZ$5:$DN$29,14,FALSE),0)+_xlfn.IFNA(VLOOKUP($B90,CANALON!$CZ$5:$DN$29,14,FALSE),0)</f>
        <v>0</v>
      </c>
      <c r="L90" s="18">
        <f>_xlfn.IFNA(VLOOKUP($B90,MIRANDA!$DQ$5:$EE$29,14,FALSE),0)+_xlfn.IFNA(VLOOKUP($B90,CORINTO!$DQ$3:$EE$27,14,FALSE),0)+_xlfn.IFNA(VLOOKUP($B90,'SANTANDER DE Q'!$DQ$5:$EE$29,14,FALSE),0)+_xlfn.IFNA(VLOOKUP($B90,CALOTO!$DQ$5:$EE$29,14,FALSE),0)+_xlfn.IFNA(VLOOKUP($B90,SUAREZ!$DQ$5:$EE$29,14,FALSE),0)+_xlfn.IFNA(VLOOKUP($B90,'BUENOS AIRES'!$DQ$5:$EE$29,14,FALSE),0)+_xlfn.IFNA(VLOOKUP($B90,DELICIAS!$DQ$5:$EE$29,14,FALSE),0)+_xlfn.IFNA(VLOOKUP($B90,JAMBALÓ!$DQ$5:$EE$29,14,FALSE),0)+_xlfn.IFNA(VLOOKUP($B90,CANALON!$DQ$5:$EE$29,14,FALSE),0)+_xlfn.IFNA(VLOOKUP($B90,OTROS!$S$5:$AG$29,14,FALSE),0)</f>
        <v>250</v>
      </c>
      <c r="M90" s="18">
        <f>_xlfn.IFNA(VLOOKUP($B90,MIRANDA!$EH$5:$EV$29,14,FALSE),0)+_xlfn.IFNA(VLOOKUP($B90,CORINTO!$EH$3:$EV$27,14,FALSE),0)+_xlfn.IFNA(VLOOKUP($B90,'SANTANDER DE Q'!$EH$5:$EV$29,14,FALSE),0)+_xlfn.IFNA(VLOOKUP($B90,CALOTO!$EH$5:$EV$29,14,FALSE),0)+_xlfn.IFNA(VLOOKUP($B90,SUAREZ!$EH$5:$EV$29,14,FALSE),0)+_xlfn.IFNA(VLOOKUP($B90,'BUENOS AIRES'!$EH$5:$EV$29,14,FALSE),0)+_xlfn.IFNA(VLOOKUP($B90,DELICIAS!$EH$5:$EV$29,14,FALSE),0)+_xlfn.IFNA(VLOOKUP($B90,JAMBALÓ!$EH$5:$EV$29,14,FALSE),0)+_xlfn.IFNA(VLOOKUP($B90,CANALON!$EH$5:$EV$29,14,FALSE),0)+_xlfn.IFNA(VLOOKUP($B90,OTROS!$AJ$5:$AX$29,14,FALSE),0)</f>
        <v>0</v>
      </c>
      <c r="N90" s="18">
        <f>_xlfn.IFNA(VLOOKUP($B90,MIRANDA!$EY$5:$FM$29,14,FALSE),0)+_xlfn.IFNA(VLOOKUP($B90,CORINTO!$EY$3:$FM$27,14,FALSE),0)+_xlfn.IFNA(VLOOKUP($B90,'SANTANDER DE Q'!$EY$5:$FM$29,14,FALSE),0)+_xlfn.IFNA(VLOOKUP($B90,CALOTO!$EY$5:$FM$29,14,FALSE),0)+_xlfn.IFNA(VLOOKUP($B90,SUAREZ!$EY$5:$FM$29,14,FALSE),0)+_xlfn.IFNA(VLOOKUP($B90,'BUENOS AIRES'!$EY$5:$FM$29,14,FALSE),0)+_xlfn.IFNA(VLOOKUP($B90,DELICIAS!$EY$5:$FM$29,14,FALSE),0)+_xlfn.IFNA(VLOOKUP($B90,JAMBALÓ!$EY$5:$FM$29,14,FALSE),0)+_xlfn.IFNA(VLOOKUP($B90,CANALON!$EY$5:$FM$29,14,FALSE),0)+_xlfn.IFNA(VLOOKUP($B90,OTROS!$BA$5:$BO$29,14,FALSE),0)</f>
        <v>0</v>
      </c>
      <c r="O90" s="18">
        <f>_xlfn.IFNA(VLOOKUP($B90,MIRANDA!$FP$5:$GD$29,14,FALSE),0)+_xlfn.IFNA(VLOOKUP($B90,CORINTO!$FP$3:$GD$27,14,FALSE),0)+_xlfn.IFNA(VLOOKUP($B90,'SANTANDER DE Q'!$FP$5:$GD$29,14,FALSE),0)+_xlfn.IFNA(VLOOKUP($B90,CALOTO!$FP$5:$GD$29,14,FALSE),0)+_xlfn.IFNA(VLOOKUP($B90,SUAREZ!$FP$5:$GD$29,14,FALSE),0)+_xlfn.IFNA(VLOOKUP($B90,'BUENOS AIRES'!$FP$5:$GD$29,14,FALSE),0)+_xlfn.IFNA(VLOOKUP($B90,DELICIAS!$FP$5:$GD$29,14,FALSE),0)+_xlfn.IFNA(VLOOKUP($B90,JAMBALÓ!$FP$5:$GD$29,14,FALSE),0)+_xlfn.IFNA(VLOOKUP($B90,CANALON!$FP$5:$GD$29,14,FALSE),0)+_xlfn.IFNA(VLOOKUP($B90,OTROS!$BR$5:$CF$29,14,FALSE),0)</f>
        <v>0</v>
      </c>
      <c r="P90" s="18">
        <f>_xlfn.IFNA(VLOOKUP($B90,MIRANDA!$GG$5:$GU$29,14,FALSE),0)+_xlfn.IFNA(VLOOKUP($B90,CORINTO!$GG$3:$GU$27,14,FALSE),0)+_xlfn.IFNA(VLOOKUP($B90,'SANTANDER DE Q'!$GG$5:$GU$29,14,FALSE),0)+_xlfn.IFNA(VLOOKUP($B90,CALOTO!$GG$5:$GU$29,14,FALSE),0)+_xlfn.IFNA(VLOOKUP($B90,SUAREZ!$GG$5:$GU$29,14,FALSE),0)+_xlfn.IFNA(VLOOKUP($B90,'BUENOS AIRES'!$GG$5:$GU$29,14,FALSE),0)+_xlfn.IFNA(VLOOKUP($B90,DELICIAS!$GG$5:$GU$29,14,FALSE),0)+_xlfn.IFNA(VLOOKUP($B90,JAMBALÓ!$GG$5:$GU$29,14,FALSE),0)+_xlfn.IFNA(VLOOKUP($B90,CANALON!$GG$5:$GU$29,14,FALSE),0)+_xlfn.IFNA(VLOOKUP($B90,OTROS!$CI$5:$CW$29,14,FALSE),0)</f>
        <v>0</v>
      </c>
      <c r="Q90" s="18">
        <f>_xlfn.IFNA(VLOOKUP($B90,MIRANDA!$GX$5:$HL$29,14,FALSE),0)+_xlfn.IFNA(VLOOKUP($B90,CORINTO!$GX$3:$HL$27,14,FALSE),0)+_xlfn.IFNA(VLOOKUP($B90,'SANTANDER DE Q'!$GX$5:$HL$29,14,FALSE),0)+_xlfn.IFNA(VLOOKUP($B90,CALOTO!$GX$5:$HL$29,14,FALSE),0)+_xlfn.IFNA(VLOOKUP($B90,SUAREZ!$GX$5:$HL$29,14,FALSE),0)+_xlfn.IFNA(VLOOKUP($B90,'BUENOS AIRES'!$GX$5:$HL$29,14,FALSE),0)+_xlfn.IFNA(VLOOKUP($B90,DELICIAS!$GX$5:$HL$29,14,FALSE),0)+_xlfn.IFNA(VLOOKUP($B90,JAMBALÓ!$GX$5:$HL$29,14,FALSE),0)+_xlfn.IFNA(VLOOKUP($B90,CANALON!$GX$5:$HL$29,14,FALSE),0)</f>
        <v>0</v>
      </c>
      <c r="R90" s="18">
        <f>_xlfn.IFNA(VLOOKUP($B90,MIRANDA!$HO$5:$IC$29,14,FALSE),0)+_xlfn.IFNA(VLOOKUP($B90,CORINTO!$HO$3:$IC$27,14,FALSE),0)+_xlfn.IFNA(VLOOKUP($B90,'SANTANDER DE Q'!$HO$5:$IC$29,14,FALSE),0)+_xlfn.IFNA(VLOOKUP($B90,CALOTO!$HO$5:$IC$29,14,FALSE),0)+_xlfn.IFNA(VLOOKUP($B90,SUAREZ!$HO$5:$IC$29,14,FALSE),0)+_xlfn.IFNA(VLOOKUP($B90,'BUENOS AIRES'!$HO$5:$IC$29,14,FALSE),0)+_xlfn.IFNA(VLOOKUP($B90,DELICIAS!$HO$5:$IC$29,14,FALSE),0)+_xlfn.IFNA(VLOOKUP($B90,JAMBALÓ!$HO$5:$IC$29,14,FALSE),0)+_xlfn.IFNA(VLOOKUP($B90,CANALON!$HO$5:$IC$29,14,FALSE),0)</f>
        <v>0</v>
      </c>
      <c r="S90" s="18">
        <f t="shared" si="4"/>
        <v>250</v>
      </c>
      <c r="T90" s="18">
        <f t="shared" si="5"/>
        <v>250</v>
      </c>
      <c r="U90" s="64"/>
      <c r="V90" s="9"/>
    </row>
    <row r="91" spans="1:22" x14ac:dyDescent="0.2">
      <c r="A91" s="18" t="s">
        <v>87</v>
      </c>
      <c r="B91" s="18" t="s">
        <v>95</v>
      </c>
      <c r="C91" s="23" t="s">
        <v>131</v>
      </c>
      <c r="D91" s="18">
        <v>50</v>
      </c>
      <c r="E91" s="18">
        <f>_xlfn.IFNA(VLOOKUP($B91,MIRANDA!$B$5:$P$29,14,FALSE),0)+_xlfn.IFNA(VLOOKUP($B91,CORINTO!$B$3:$P$27,14,FALSE),0)+_xlfn.IFNA(VLOOKUP($B91,'SANTANDER DE Q'!$B$5:$P$29,14,FALSE),0)+_xlfn.IFNA(VLOOKUP($B91,CALOTO!$B$5:$P$29,14,FALSE),0)+_xlfn.IFNA(VLOOKUP($B91,SUAREZ!$B$5:$P$29,14,FALSE),0)+_xlfn.IFNA(VLOOKUP($B91,'BUENOS AIRES'!$B$5:$P$29,14,FALSE),0)+_xlfn.IFNA(VLOOKUP($B91,DELICIAS!$B$5:$P$29,14,FALSE),0)+_xlfn.IFNA(VLOOKUP($B91,[1]JAMBOLÓ!$B$19:$P$43,14,FALSE),0)+_xlfn.IFNA(VLOOKUP($B91,CANALON!$B$5:$P$29,14,FALSE),0)</f>
        <v>250</v>
      </c>
      <c r="F91" s="18">
        <f>_xlfn.IFNA(VLOOKUP($B91,MIRANDA!$S$5:$AG$29,14,FALSE),0)+_xlfn.IFNA(VLOOKUP($B91,CORINTO!$S$3:$AG$27,14,FALSE),0)+_xlfn.IFNA(VLOOKUP($B91,'SANTANDER DE Q'!$S$5:$AG$29,14,FALSE),0)+_xlfn.IFNA(VLOOKUP($B91,CALOTO!$S$5:$AG$29,14,FALSE),0)+_xlfn.IFNA(VLOOKUP($B91,SUAREZ!$S$5:$AG$29,14,FALSE),0)+_xlfn.IFNA(VLOOKUP($B91,'BUENOS AIRES'!$S$5:$AG$29,14,FALSE),0)+_xlfn.IFNA(VLOOKUP($B91,DELICIAS!$S$5:$AG$29,14,FALSE),0)+_xlfn.IFNA(VLOOKUP($B91,[1]JAMBOLÓ!$S$19:$AG$43,14,FALSE),0)+_xlfn.IFNA(VLOOKUP($B91,CANALON!$S$5:$AG$29,14,FALSE),0)</f>
        <v>0</v>
      </c>
      <c r="G91" s="18">
        <f>_xlfn.IFNA(VLOOKUP($B91,MIRANDA!$AJ$5:$AX$29,14,FALSE),0)+_xlfn.IFNA(VLOOKUP($B91,CORINTO!$AJ$3:$AX$27,14,FALSE),0)+_xlfn.IFNA(VLOOKUP($B91,'SANTANDER DE Q'!$AJ$5:$AX$29,14,FALSE),0)+_xlfn.IFNA(VLOOKUP($B91,CALOTO!$AJ$5:$AX$29,14,FALSE),0)+_xlfn.IFNA(VLOOKUP($B91,SUAREZ!$AJ$5:$AX$29,14,FALSE),0)+_xlfn.IFNA(VLOOKUP($B91,'BUENOS AIRES'!$AJ$5:$AX$29,14,FALSE),0)+_xlfn.IFNA(VLOOKUP($B91,DELICIAS!$AJ$5:$AX$29,14,FALSE),0)+_xlfn.IFNA(VLOOKUP($B91,[1]JAMBOLÓ!$AJ$19:$AX$43,14,FALSE),0)+_xlfn.IFNA(VLOOKUP($B91,CANALON!$AJ$5:$AX$29,14,FALSE),0)</f>
        <v>200</v>
      </c>
      <c r="H91" s="18">
        <f>_xlfn.IFNA(VLOOKUP($B91,MIRANDA!$BA$5:$BO$29,14,FALSE),0)+_xlfn.IFNA(VLOOKUP($B91,CORINTO!$BA$3:$BO$27,14,FALSE),0)+_xlfn.IFNA(VLOOKUP($B91,'SANTANDER DE Q'!$BA$5:$BO$29,14,FALSE),0)+_xlfn.IFNA(VLOOKUP($B91,CALOTO!$BA$5:$BO$29,14,FALSE),0)+_xlfn.IFNA(VLOOKUP($B91,SUAREZ!$BA$5:$BO$29,14,FALSE),0)+_xlfn.IFNA(VLOOKUP($B91,'BUENOS AIRES'!$BA$5:$BO$29,14,FALSE),0)+_xlfn.IFNA(VLOOKUP($B91,DELICIAS!$BA$5:$BO$29,14,FALSE),0)+_xlfn.IFNA(VLOOKUP($B91,JAMBALÓ!$BA$5:$BO$29,14,FALSE),0)+_xlfn.IFNA(VLOOKUP($B91,CANALON!$BA$5:$BO$29,14,FALSE),0)</f>
        <v>100</v>
      </c>
      <c r="I91" s="18">
        <f>_xlfn.IFNA(VLOOKUP($B91,MIRANDA!$BR$5:$CF$29,14,FALSE),0)+_xlfn.IFNA(VLOOKUP($B91,CORINTO!$BR$3:$CF$27,14,FALSE),0)+_xlfn.IFNA(VLOOKUP($B91,'SANTANDER DE Q'!$BR$5:$CF$29,14,FALSE),0)+_xlfn.IFNA(VLOOKUP($B91,CALOTO!$BR$5:$CF$29,14,FALSE),0)+_xlfn.IFNA(VLOOKUP($B91,SUAREZ!$BR$5:$CF$29,14,FALSE),0)+_xlfn.IFNA(VLOOKUP($B91,'BUENOS AIRES'!$BR$5:$CF$29,14,FALSE),0)+_xlfn.IFNA(VLOOKUP($B91,DELICIAS!$BR$5:$CF$29,14,FALSE),0)+_xlfn.IFNA(VLOOKUP($B91,JAMBALÓ!$BR$5:$CF$29,14,FALSE),0)+_xlfn.IFNA(VLOOKUP($B91,CANALON!$BR$5:$CF$29,14,FALSE),0)+_xlfn.IFNA(VLOOKUP($B91,OTROS!$B$5:$P$29,14,FALSE),0)</f>
        <v>0</v>
      </c>
      <c r="J91" s="18">
        <f>_xlfn.IFNA(VLOOKUP($B91,MIRANDA!$CI$5:$CW$29,14,FALSE),0)+_xlfn.IFNA(VLOOKUP($B91,CORINTO!$CI$3:$CW$27,14,FALSE),0)+_xlfn.IFNA(VLOOKUP($B91,'SANTANDER DE Q'!$CI$5:$CW$29,14,FALSE),0)+_xlfn.IFNA(VLOOKUP($B91,CALOTO!$CI$5:$CW$29,14,FALSE),0)+_xlfn.IFNA(VLOOKUP($B91,SUAREZ!$CI$5:$CW$29,14,FALSE),0)+_xlfn.IFNA(VLOOKUP($B91,'BUENOS AIRES'!$CI$5:$CW$29,14,FALSE),0)+_xlfn.IFNA(VLOOKUP($B91,DELICIAS!$CI$5:$CW$29,14,FALSE),0)+_xlfn.IFNA(VLOOKUP($B91,JAMBALÓ!$CI$5:$CW$29,14,FALSE),0)+_xlfn.IFNA(VLOOKUP($B91,CANALON!$CI$5:$CW$29,14,FALSE),0)</f>
        <v>0</v>
      </c>
      <c r="K91" s="18">
        <f>_xlfn.IFNA(VLOOKUP($B91,MIRANDA!$CZ$5:$DN$29,14,FALSE),0)+_xlfn.IFNA(VLOOKUP($B91,CORINTO!$CZ$3:$DN$27,14,FALSE),0)+_xlfn.IFNA(VLOOKUP($B91,'SANTANDER DE Q'!$CZ$5:$DN$29,14,FALSE),0)+_xlfn.IFNA(VLOOKUP($B91,CALOTO!$CZ$5:$DN$29,14,FALSE),0)+_xlfn.IFNA(VLOOKUP($B91,SUAREZ!$CZ$5:$DN$29,14,FALSE),0)+_xlfn.IFNA(VLOOKUP($B91,'BUENOS AIRES'!$CZ$5:$DN$29,14,FALSE),0)+_xlfn.IFNA(VLOOKUP($B91,DELICIAS!$CZ$5:$DN$29,14,FALSE),0)+_xlfn.IFNA(VLOOKUP($B91,JAMBALÓ!$CZ$5:$DN$29,14,FALSE),0)+_xlfn.IFNA(VLOOKUP($B91,CANALON!$CZ$5:$DN$29,14,FALSE),0)</f>
        <v>50</v>
      </c>
      <c r="L91" s="18">
        <f>_xlfn.IFNA(VLOOKUP($B91,MIRANDA!$DQ$5:$EE$29,14,FALSE),0)+_xlfn.IFNA(VLOOKUP($B91,CORINTO!$DQ$3:$EE$27,14,FALSE),0)+_xlfn.IFNA(VLOOKUP($B91,'SANTANDER DE Q'!$DQ$5:$EE$29,14,FALSE),0)+_xlfn.IFNA(VLOOKUP($B91,CALOTO!$DQ$5:$EE$29,14,FALSE),0)+_xlfn.IFNA(VLOOKUP($B91,SUAREZ!$DQ$5:$EE$29,14,FALSE),0)+_xlfn.IFNA(VLOOKUP($B91,'BUENOS AIRES'!$DQ$5:$EE$29,14,FALSE),0)+_xlfn.IFNA(VLOOKUP($B91,DELICIAS!$DQ$5:$EE$29,14,FALSE),0)+_xlfn.IFNA(VLOOKUP($B91,JAMBALÓ!$DQ$5:$EE$29,14,FALSE),0)+_xlfn.IFNA(VLOOKUP($B91,CANALON!$DQ$5:$EE$29,14,FALSE),0)+_xlfn.IFNA(VLOOKUP($B91,OTROS!$S$5:$AG$29,14,FALSE),0)</f>
        <v>800</v>
      </c>
      <c r="M91" s="18">
        <f>_xlfn.IFNA(VLOOKUP($B91,MIRANDA!$EH$5:$EV$29,14,FALSE),0)+_xlfn.IFNA(VLOOKUP($B91,CORINTO!$EH$3:$EV$27,14,FALSE),0)+_xlfn.IFNA(VLOOKUP($B91,'SANTANDER DE Q'!$EH$5:$EV$29,14,FALSE),0)+_xlfn.IFNA(VLOOKUP($B91,CALOTO!$EH$5:$EV$29,14,FALSE),0)+_xlfn.IFNA(VLOOKUP($B91,SUAREZ!$EH$5:$EV$29,14,FALSE),0)+_xlfn.IFNA(VLOOKUP($B91,'BUENOS AIRES'!$EH$5:$EV$29,14,FALSE),0)+_xlfn.IFNA(VLOOKUP($B91,DELICIAS!$EH$5:$EV$29,14,FALSE),0)+_xlfn.IFNA(VLOOKUP($B91,JAMBALÓ!$EH$5:$EV$29,14,FALSE),0)+_xlfn.IFNA(VLOOKUP($B91,CANALON!$EH$5:$EV$29,14,FALSE),0)+_xlfn.IFNA(VLOOKUP($B91,OTROS!$AJ$5:$AX$29,14,FALSE),0)</f>
        <v>0</v>
      </c>
      <c r="N91" s="18">
        <f>_xlfn.IFNA(VLOOKUP($B91,MIRANDA!$EY$5:$FM$29,14,FALSE),0)+_xlfn.IFNA(VLOOKUP($B91,CORINTO!$EY$3:$FM$27,14,FALSE),0)+_xlfn.IFNA(VLOOKUP($B91,'SANTANDER DE Q'!$EY$5:$FM$29,14,FALSE),0)+_xlfn.IFNA(VLOOKUP($B91,CALOTO!$EY$5:$FM$29,14,FALSE),0)+_xlfn.IFNA(VLOOKUP($B91,SUAREZ!$EY$5:$FM$29,14,FALSE),0)+_xlfn.IFNA(VLOOKUP($B91,'BUENOS AIRES'!$EY$5:$FM$29,14,FALSE),0)+_xlfn.IFNA(VLOOKUP($B91,DELICIAS!$EY$5:$FM$29,14,FALSE),0)+_xlfn.IFNA(VLOOKUP($B91,JAMBALÓ!$EY$5:$FM$29,14,FALSE),0)+_xlfn.IFNA(VLOOKUP($B91,CANALON!$EY$5:$FM$29,14,FALSE),0)+_xlfn.IFNA(VLOOKUP($B91,OTROS!$BA$5:$BO$29,14,FALSE),0)</f>
        <v>800</v>
      </c>
      <c r="O91" s="18">
        <f>_xlfn.IFNA(VLOOKUP($B91,MIRANDA!$FP$5:$GD$29,14,FALSE),0)+_xlfn.IFNA(VLOOKUP($B91,CORINTO!$FP$3:$GD$27,14,FALSE),0)+_xlfn.IFNA(VLOOKUP($B91,'SANTANDER DE Q'!$FP$5:$GD$29,14,FALSE),0)+_xlfn.IFNA(VLOOKUP($B91,CALOTO!$FP$5:$GD$29,14,FALSE),0)+_xlfn.IFNA(VLOOKUP($B91,SUAREZ!$FP$5:$GD$29,14,FALSE),0)+_xlfn.IFNA(VLOOKUP($B91,'BUENOS AIRES'!$FP$5:$GD$29,14,FALSE),0)+_xlfn.IFNA(VLOOKUP($B91,DELICIAS!$FP$5:$GD$29,14,FALSE),0)+_xlfn.IFNA(VLOOKUP($B91,JAMBALÓ!$FP$5:$GD$29,14,FALSE),0)+_xlfn.IFNA(VLOOKUP($B91,CANALON!$FP$5:$GD$29,14,FALSE),0)+_xlfn.IFNA(VLOOKUP($B91,OTROS!$BR$5:$CF$29,14,FALSE),0)</f>
        <v>0</v>
      </c>
      <c r="P91" s="18">
        <f>_xlfn.IFNA(VLOOKUP($B91,MIRANDA!$GG$5:$GU$29,14,FALSE),0)+_xlfn.IFNA(VLOOKUP($B91,CORINTO!$GG$3:$GU$27,14,FALSE),0)+_xlfn.IFNA(VLOOKUP($B91,'SANTANDER DE Q'!$GG$5:$GU$29,14,FALSE),0)+_xlfn.IFNA(VLOOKUP($B91,CALOTO!$GG$5:$GU$29,14,FALSE),0)+_xlfn.IFNA(VLOOKUP($B91,SUAREZ!$GG$5:$GU$29,14,FALSE),0)+_xlfn.IFNA(VLOOKUP($B91,'BUENOS AIRES'!$GG$5:$GU$29,14,FALSE),0)+_xlfn.IFNA(VLOOKUP($B91,DELICIAS!$GG$5:$GU$29,14,FALSE),0)+_xlfn.IFNA(VLOOKUP($B91,JAMBALÓ!$GG$5:$GU$29,14,FALSE),0)+_xlfn.IFNA(VLOOKUP($B91,CANALON!$GG$5:$GU$29,14,FALSE),0)+_xlfn.IFNA(VLOOKUP($B91,OTROS!$CI$5:$CW$29,14,FALSE),0)</f>
        <v>300</v>
      </c>
      <c r="Q91" s="18">
        <f>_xlfn.IFNA(VLOOKUP($B91,MIRANDA!$GX$5:$HL$29,14,FALSE),0)+_xlfn.IFNA(VLOOKUP($B91,CORINTO!$GX$3:$HL$27,14,FALSE),0)+_xlfn.IFNA(VLOOKUP($B91,'SANTANDER DE Q'!$GX$5:$HL$29,14,FALSE),0)+_xlfn.IFNA(VLOOKUP($B91,CALOTO!$GX$5:$HL$29,14,FALSE),0)+_xlfn.IFNA(VLOOKUP($B91,SUAREZ!$GX$5:$HL$29,14,FALSE),0)+_xlfn.IFNA(VLOOKUP($B91,'BUENOS AIRES'!$GX$5:$HL$29,14,FALSE),0)+_xlfn.IFNA(VLOOKUP($B91,DELICIAS!$GX$5:$HL$29,14,FALSE),0)+_xlfn.IFNA(VLOOKUP($B91,JAMBALÓ!$GX$5:$HL$29,14,FALSE),0)+_xlfn.IFNA(VLOOKUP($B91,CANALON!$GX$5:$HL$29,14,FALSE),0)</f>
        <v>0</v>
      </c>
      <c r="R91" s="18">
        <f>_xlfn.IFNA(VLOOKUP($B91,MIRANDA!$HO$5:$IC$29,14,FALSE),0)+_xlfn.IFNA(VLOOKUP($B91,CORINTO!$HO$3:$IC$27,14,FALSE),0)+_xlfn.IFNA(VLOOKUP($B91,'SANTANDER DE Q'!$HO$5:$IC$29,14,FALSE),0)+_xlfn.IFNA(VLOOKUP($B91,CALOTO!$HO$5:$IC$29,14,FALSE),0)+_xlfn.IFNA(VLOOKUP($B91,SUAREZ!$HO$5:$IC$29,14,FALSE),0)+_xlfn.IFNA(VLOOKUP($B91,'BUENOS AIRES'!$HO$5:$IC$29,14,FALSE),0)+_xlfn.IFNA(VLOOKUP($B91,DELICIAS!$HO$5:$IC$29,14,FALSE),0)+_xlfn.IFNA(VLOOKUP($B91,JAMBALÓ!$HO$5:$IC$29,14,FALSE),0)+_xlfn.IFNA(VLOOKUP($B91,CANALON!$HO$5:$IC$29,14,FALSE),0)</f>
        <v>0</v>
      </c>
      <c r="S91" s="18">
        <f t="shared" ref="S91:S108" si="6">SUM(E91:R91)</f>
        <v>2500</v>
      </c>
      <c r="T91" s="18">
        <f t="shared" ref="T91:T108" si="7">SUM(G91:R91)</f>
        <v>2250</v>
      </c>
      <c r="U91" s="64"/>
      <c r="V91" s="9"/>
    </row>
    <row r="92" spans="1:22" x14ac:dyDescent="0.2">
      <c r="A92" s="18" t="s">
        <v>87</v>
      </c>
      <c r="B92" s="18" t="s">
        <v>96</v>
      </c>
      <c r="C92" s="23" t="s">
        <v>132</v>
      </c>
      <c r="D92" s="18">
        <v>50</v>
      </c>
      <c r="E92" s="18">
        <f>_xlfn.IFNA(VLOOKUP($B92,MIRANDA!$B$5:$P$29,14,FALSE),0)+_xlfn.IFNA(VLOOKUP($B92,CORINTO!$B$3:$P$27,14,FALSE),0)+_xlfn.IFNA(VLOOKUP($B92,'SANTANDER DE Q'!$B$5:$P$29,14,FALSE),0)+_xlfn.IFNA(VLOOKUP($B92,CALOTO!$B$5:$P$29,14,FALSE),0)+_xlfn.IFNA(VLOOKUP($B92,SUAREZ!$B$5:$P$29,14,FALSE),0)+_xlfn.IFNA(VLOOKUP($B92,'BUENOS AIRES'!$B$5:$P$29,14,FALSE),0)+_xlfn.IFNA(VLOOKUP($B92,DELICIAS!$B$5:$P$29,14,FALSE),0)+_xlfn.IFNA(VLOOKUP($B92,[1]JAMBOLÓ!$B$19:$P$43,14,FALSE),0)+_xlfn.IFNA(VLOOKUP($B92,CANALON!$B$5:$P$29,14,FALSE),0)</f>
        <v>250</v>
      </c>
      <c r="F92" s="18">
        <f>_xlfn.IFNA(VLOOKUP($B92,MIRANDA!$S$5:$AG$29,14,FALSE),0)+_xlfn.IFNA(VLOOKUP($B92,CORINTO!$S$3:$AG$27,14,FALSE),0)+_xlfn.IFNA(VLOOKUP($B92,'SANTANDER DE Q'!$S$5:$AG$29,14,FALSE),0)+_xlfn.IFNA(VLOOKUP($B92,CALOTO!$S$5:$AG$29,14,FALSE),0)+_xlfn.IFNA(VLOOKUP($B92,SUAREZ!$S$5:$AG$29,14,FALSE),0)+_xlfn.IFNA(VLOOKUP($B92,'BUENOS AIRES'!$S$5:$AG$29,14,FALSE),0)+_xlfn.IFNA(VLOOKUP($B92,DELICIAS!$S$5:$AG$29,14,FALSE),0)+_xlfn.IFNA(VLOOKUP($B92,[1]JAMBOLÓ!$S$19:$AG$43,14,FALSE),0)+_xlfn.IFNA(VLOOKUP($B92,CANALON!$S$5:$AG$29,14,FALSE),0)</f>
        <v>1000</v>
      </c>
      <c r="G92" s="18">
        <f>_xlfn.IFNA(VLOOKUP($B92,MIRANDA!$AJ$5:$AX$29,14,FALSE),0)+_xlfn.IFNA(VLOOKUP($B92,CORINTO!$AJ$3:$AX$27,14,FALSE),0)+_xlfn.IFNA(VLOOKUP($B92,'SANTANDER DE Q'!$AJ$5:$AX$29,14,FALSE),0)+_xlfn.IFNA(VLOOKUP($B92,CALOTO!$AJ$5:$AX$29,14,FALSE),0)+_xlfn.IFNA(VLOOKUP($B92,SUAREZ!$AJ$5:$AX$29,14,FALSE),0)+_xlfn.IFNA(VLOOKUP($B92,'BUENOS AIRES'!$AJ$5:$AX$29,14,FALSE),0)+_xlfn.IFNA(VLOOKUP($B92,DELICIAS!$AJ$5:$AX$29,14,FALSE),0)+_xlfn.IFNA(VLOOKUP($B92,[1]JAMBOLÓ!$AJ$19:$AX$43,14,FALSE),0)+_xlfn.IFNA(VLOOKUP($B92,CANALON!$AJ$5:$AX$29,14,FALSE),0)</f>
        <v>1700</v>
      </c>
      <c r="H92" s="18">
        <f>_xlfn.IFNA(VLOOKUP($B92,MIRANDA!$BA$5:$BO$29,14,FALSE),0)+_xlfn.IFNA(VLOOKUP($B92,CORINTO!$BA$3:$BO$27,14,FALSE),0)+_xlfn.IFNA(VLOOKUP($B92,'SANTANDER DE Q'!$BA$5:$BO$29,14,FALSE),0)+_xlfn.IFNA(VLOOKUP($B92,CALOTO!$BA$5:$BO$29,14,FALSE),0)+_xlfn.IFNA(VLOOKUP($B92,SUAREZ!$BA$5:$BO$29,14,FALSE),0)+_xlfn.IFNA(VLOOKUP($B92,'BUENOS AIRES'!$BA$5:$BO$29,14,FALSE),0)+_xlfn.IFNA(VLOOKUP($B92,DELICIAS!$BA$5:$BO$29,14,FALSE),0)+_xlfn.IFNA(VLOOKUP($B92,JAMBALÓ!$BA$5:$BO$29,14,FALSE),0)+_xlfn.IFNA(VLOOKUP($B92,CANALON!$BA$5:$BO$29,14,FALSE),0)</f>
        <v>2750</v>
      </c>
      <c r="I92" s="18">
        <f>_xlfn.IFNA(VLOOKUP($B92,MIRANDA!$BR$5:$CF$29,14,FALSE),0)+_xlfn.IFNA(VLOOKUP($B92,CORINTO!$BR$3:$CF$27,14,FALSE),0)+_xlfn.IFNA(VLOOKUP($B92,'SANTANDER DE Q'!$BR$5:$CF$29,14,FALSE),0)+_xlfn.IFNA(VLOOKUP($B92,CALOTO!$BR$5:$CF$29,14,FALSE),0)+_xlfn.IFNA(VLOOKUP($B92,SUAREZ!$BR$5:$CF$29,14,FALSE),0)+_xlfn.IFNA(VLOOKUP($B92,'BUENOS AIRES'!$BR$5:$CF$29,14,FALSE),0)+_xlfn.IFNA(VLOOKUP($B92,DELICIAS!$BR$5:$CF$29,14,FALSE),0)+_xlfn.IFNA(VLOOKUP($B92,JAMBALÓ!$BR$5:$CF$29,14,FALSE),0)+_xlfn.IFNA(VLOOKUP($B92,CANALON!$BR$5:$CF$29,14,FALSE),0)+_xlfn.IFNA(VLOOKUP($B92,OTROS!$B$5:$P$29,14,FALSE),0)</f>
        <v>500</v>
      </c>
      <c r="J92" s="18">
        <f>_xlfn.IFNA(VLOOKUP($B92,MIRANDA!$CI$5:$CW$29,14,FALSE),0)+_xlfn.IFNA(VLOOKUP($B92,CORINTO!$CI$3:$CW$27,14,FALSE),0)+_xlfn.IFNA(VLOOKUP($B92,'SANTANDER DE Q'!$CI$5:$CW$29,14,FALSE),0)+_xlfn.IFNA(VLOOKUP($B92,CALOTO!$CI$5:$CW$29,14,FALSE),0)+_xlfn.IFNA(VLOOKUP($B92,SUAREZ!$CI$5:$CW$29,14,FALSE),0)+_xlfn.IFNA(VLOOKUP($B92,'BUENOS AIRES'!$CI$5:$CW$29,14,FALSE),0)+_xlfn.IFNA(VLOOKUP($B92,DELICIAS!$CI$5:$CW$29,14,FALSE),0)+_xlfn.IFNA(VLOOKUP($B92,JAMBALÓ!$CI$5:$CW$29,14,FALSE),0)+_xlfn.IFNA(VLOOKUP($B92,CANALON!$CI$5:$CW$29,14,FALSE),0)</f>
        <v>0</v>
      </c>
      <c r="K92" s="18">
        <f>_xlfn.IFNA(VLOOKUP($B92,MIRANDA!$CZ$5:$DN$29,14,FALSE),0)+_xlfn.IFNA(VLOOKUP($B92,CORINTO!$CZ$3:$DN$27,14,FALSE),0)+_xlfn.IFNA(VLOOKUP($B92,'SANTANDER DE Q'!$CZ$5:$DN$29,14,FALSE),0)+_xlfn.IFNA(VLOOKUP($B92,CALOTO!$CZ$5:$DN$29,14,FALSE),0)+_xlfn.IFNA(VLOOKUP($B92,SUAREZ!$CZ$5:$DN$29,14,FALSE),0)+_xlfn.IFNA(VLOOKUP($B92,'BUENOS AIRES'!$CZ$5:$DN$29,14,FALSE),0)+_xlfn.IFNA(VLOOKUP($B92,DELICIAS!$CZ$5:$DN$29,14,FALSE),0)+_xlfn.IFNA(VLOOKUP($B92,JAMBALÓ!$CZ$5:$DN$29,14,FALSE),0)+_xlfn.IFNA(VLOOKUP($B92,CANALON!$CZ$5:$DN$29,14,FALSE),0)</f>
        <v>200</v>
      </c>
      <c r="L92" s="18">
        <f>_xlfn.IFNA(VLOOKUP($B92,MIRANDA!$DQ$5:$EE$29,14,FALSE),0)+_xlfn.IFNA(VLOOKUP($B92,CORINTO!$DQ$3:$EE$27,14,FALSE),0)+_xlfn.IFNA(VLOOKUP($B92,'SANTANDER DE Q'!$DQ$5:$EE$29,14,FALSE),0)+_xlfn.IFNA(VLOOKUP($B92,CALOTO!$DQ$5:$EE$29,14,FALSE),0)+_xlfn.IFNA(VLOOKUP($B92,SUAREZ!$DQ$5:$EE$29,14,FALSE),0)+_xlfn.IFNA(VLOOKUP($B92,'BUENOS AIRES'!$DQ$5:$EE$29,14,FALSE),0)+_xlfn.IFNA(VLOOKUP($B92,DELICIAS!$DQ$5:$EE$29,14,FALSE),0)+_xlfn.IFNA(VLOOKUP($B92,JAMBALÓ!$DQ$5:$EE$29,14,FALSE),0)+_xlfn.IFNA(VLOOKUP($B92,CANALON!$DQ$5:$EE$29,14,FALSE),0)+_xlfn.IFNA(VLOOKUP($B92,OTROS!$S$5:$AG$29,14,FALSE),0)</f>
        <v>602</v>
      </c>
      <c r="M92" s="18">
        <f>_xlfn.IFNA(VLOOKUP($B92,MIRANDA!$EH$5:$EV$29,14,FALSE),0)+_xlfn.IFNA(VLOOKUP($B92,CORINTO!$EH$3:$EV$27,14,FALSE),0)+_xlfn.IFNA(VLOOKUP($B92,'SANTANDER DE Q'!$EH$5:$EV$29,14,FALSE),0)+_xlfn.IFNA(VLOOKUP($B92,CALOTO!$EH$5:$EV$29,14,FALSE),0)+_xlfn.IFNA(VLOOKUP($B92,SUAREZ!$EH$5:$EV$29,14,FALSE),0)+_xlfn.IFNA(VLOOKUP($B92,'BUENOS AIRES'!$EH$5:$EV$29,14,FALSE),0)+_xlfn.IFNA(VLOOKUP($B92,DELICIAS!$EH$5:$EV$29,14,FALSE),0)+_xlfn.IFNA(VLOOKUP($B92,JAMBALÓ!$EH$5:$EV$29,14,FALSE),0)+_xlfn.IFNA(VLOOKUP($B92,CANALON!$EH$5:$EV$29,14,FALSE),0)+_xlfn.IFNA(VLOOKUP($B92,OTROS!$AJ$5:$AX$29,14,FALSE),0)</f>
        <v>200</v>
      </c>
      <c r="N92" s="18">
        <f>_xlfn.IFNA(VLOOKUP($B92,MIRANDA!$EY$5:$FM$29,14,FALSE),0)+_xlfn.IFNA(VLOOKUP($B92,CORINTO!$EY$3:$FM$27,14,FALSE),0)+_xlfn.IFNA(VLOOKUP($B92,'SANTANDER DE Q'!$EY$5:$FM$29,14,FALSE),0)+_xlfn.IFNA(VLOOKUP($B92,CALOTO!$EY$5:$FM$29,14,FALSE),0)+_xlfn.IFNA(VLOOKUP($B92,SUAREZ!$EY$5:$FM$29,14,FALSE),0)+_xlfn.IFNA(VLOOKUP($B92,'BUENOS AIRES'!$EY$5:$FM$29,14,FALSE),0)+_xlfn.IFNA(VLOOKUP($B92,DELICIAS!$EY$5:$FM$29,14,FALSE),0)+_xlfn.IFNA(VLOOKUP($B92,JAMBALÓ!$EY$5:$FM$29,14,FALSE),0)+_xlfn.IFNA(VLOOKUP($B92,CANALON!$EY$5:$FM$29,14,FALSE),0)+_xlfn.IFNA(VLOOKUP($B92,OTROS!$BA$5:$BO$29,14,FALSE),0)</f>
        <v>415</v>
      </c>
      <c r="O92" s="18">
        <f>_xlfn.IFNA(VLOOKUP($B92,MIRANDA!$FP$5:$GD$29,14,FALSE),0)+_xlfn.IFNA(VLOOKUP($B92,CORINTO!$FP$3:$GD$27,14,FALSE),0)+_xlfn.IFNA(VLOOKUP($B92,'SANTANDER DE Q'!$FP$5:$GD$29,14,FALSE),0)+_xlfn.IFNA(VLOOKUP($B92,CALOTO!$FP$5:$GD$29,14,FALSE),0)+_xlfn.IFNA(VLOOKUP($B92,SUAREZ!$FP$5:$GD$29,14,FALSE),0)+_xlfn.IFNA(VLOOKUP($B92,'BUENOS AIRES'!$FP$5:$GD$29,14,FALSE),0)+_xlfn.IFNA(VLOOKUP($B92,DELICIAS!$FP$5:$GD$29,14,FALSE),0)+_xlfn.IFNA(VLOOKUP($B92,JAMBALÓ!$FP$5:$GD$29,14,FALSE),0)+_xlfn.IFNA(VLOOKUP($B92,CANALON!$FP$5:$GD$29,14,FALSE),0)+_xlfn.IFNA(VLOOKUP($B92,OTROS!$BR$5:$CF$29,14,FALSE),0)</f>
        <v>0</v>
      </c>
      <c r="P92" s="18">
        <f>_xlfn.IFNA(VLOOKUP($B92,MIRANDA!$GG$5:$GU$29,14,FALSE),0)+_xlfn.IFNA(VLOOKUP($B92,CORINTO!$GG$3:$GU$27,14,FALSE),0)+_xlfn.IFNA(VLOOKUP($B92,'SANTANDER DE Q'!$GG$5:$GU$29,14,FALSE),0)+_xlfn.IFNA(VLOOKUP($B92,CALOTO!$GG$5:$GU$29,14,FALSE),0)+_xlfn.IFNA(VLOOKUP($B92,SUAREZ!$GG$5:$GU$29,14,FALSE),0)+_xlfn.IFNA(VLOOKUP($B92,'BUENOS AIRES'!$GG$5:$GU$29,14,FALSE),0)+_xlfn.IFNA(VLOOKUP($B92,DELICIAS!$GG$5:$GU$29,14,FALSE),0)+_xlfn.IFNA(VLOOKUP($B92,JAMBALÓ!$GG$5:$GU$29,14,FALSE),0)+_xlfn.IFNA(VLOOKUP($B92,CANALON!$GG$5:$GU$29,14,FALSE),0)+_xlfn.IFNA(VLOOKUP($B92,OTROS!$CI$5:$CW$29,14,FALSE),0)</f>
        <v>1000</v>
      </c>
      <c r="Q92" s="18">
        <f>_xlfn.IFNA(VLOOKUP($B92,MIRANDA!$GX$5:$HL$29,14,FALSE),0)+_xlfn.IFNA(VLOOKUP($B92,CORINTO!$GX$3:$HL$27,14,FALSE),0)+_xlfn.IFNA(VLOOKUP($B92,'SANTANDER DE Q'!$GX$5:$HL$29,14,FALSE),0)+_xlfn.IFNA(VLOOKUP($B92,CALOTO!$GX$5:$HL$29,14,FALSE),0)+_xlfn.IFNA(VLOOKUP($B92,SUAREZ!$GX$5:$HL$29,14,FALSE),0)+_xlfn.IFNA(VLOOKUP($B92,'BUENOS AIRES'!$GX$5:$HL$29,14,FALSE),0)+_xlfn.IFNA(VLOOKUP($B92,DELICIAS!$GX$5:$HL$29,14,FALSE),0)+_xlfn.IFNA(VLOOKUP($B92,JAMBALÓ!$GX$5:$HL$29,14,FALSE),0)+_xlfn.IFNA(VLOOKUP($B92,CANALON!$GX$5:$HL$29,14,FALSE),0)</f>
        <v>0</v>
      </c>
      <c r="R92" s="18">
        <f>_xlfn.IFNA(VLOOKUP($B92,MIRANDA!$HO$5:$IC$29,14,FALSE),0)+_xlfn.IFNA(VLOOKUP($B92,CORINTO!$HO$3:$IC$27,14,FALSE),0)+_xlfn.IFNA(VLOOKUP($B92,'SANTANDER DE Q'!$HO$5:$IC$29,14,FALSE),0)+_xlfn.IFNA(VLOOKUP($B92,CALOTO!$HO$5:$IC$29,14,FALSE),0)+_xlfn.IFNA(VLOOKUP($B92,SUAREZ!$HO$5:$IC$29,14,FALSE),0)+_xlfn.IFNA(VLOOKUP($B92,'BUENOS AIRES'!$HO$5:$IC$29,14,FALSE),0)+_xlfn.IFNA(VLOOKUP($B92,DELICIAS!$HO$5:$IC$29,14,FALSE),0)+_xlfn.IFNA(VLOOKUP($B92,JAMBALÓ!$HO$5:$IC$29,14,FALSE),0)+_xlfn.IFNA(VLOOKUP($B92,CANALON!$HO$5:$IC$29,14,FALSE),0)</f>
        <v>0</v>
      </c>
      <c r="S92" s="18">
        <f t="shared" si="6"/>
        <v>8617</v>
      </c>
      <c r="T92" s="18">
        <f t="shared" si="7"/>
        <v>7367</v>
      </c>
      <c r="U92" s="64"/>
      <c r="V92" s="9"/>
    </row>
    <row r="93" spans="1:22" x14ac:dyDescent="0.2">
      <c r="A93" s="18" t="s">
        <v>87</v>
      </c>
      <c r="B93" s="18" t="s">
        <v>97</v>
      </c>
      <c r="C93" s="23" t="s">
        <v>133</v>
      </c>
      <c r="D93" s="18">
        <v>50</v>
      </c>
      <c r="E93" s="18">
        <f>_xlfn.IFNA(VLOOKUP($B93,MIRANDA!$B$5:$P$29,14,FALSE),0)+_xlfn.IFNA(VLOOKUP($B93,CORINTO!$B$3:$P$27,14,FALSE),0)+_xlfn.IFNA(VLOOKUP($B93,'SANTANDER DE Q'!$B$5:$P$29,14,FALSE),0)+_xlfn.IFNA(VLOOKUP($B93,CALOTO!$B$5:$P$29,14,FALSE),0)+_xlfn.IFNA(VLOOKUP($B93,SUAREZ!$B$5:$P$29,14,FALSE),0)+_xlfn.IFNA(VLOOKUP($B93,'BUENOS AIRES'!$B$5:$P$29,14,FALSE),0)+_xlfn.IFNA(VLOOKUP($B93,DELICIAS!$B$5:$P$29,14,FALSE),0)+_xlfn.IFNA(VLOOKUP($B93,[1]JAMBOLÓ!$B$19:$P$43,14,FALSE),0)+_xlfn.IFNA(VLOOKUP($B93,CANALON!$B$5:$P$29,14,FALSE),0)</f>
        <v>500</v>
      </c>
      <c r="F93" s="18">
        <f>_xlfn.IFNA(VLOOKUP($B93,MIRANDA!$S$5:$AG$29,14,FALSE),0)+_xlfn.IFNA(VLOOKUP($B93,CORINTO!$S$3:$AG$27,14,FALSE),0)+_xlfn.IFNA(VLOOKUP($B93,'SANTANDER DE Q'!$S$5:$AG$29,14,FALSE),0)+_xlfn.IFNA(VLOOKUP($B93,CALOTO!$S$5:$AG$29,14,FALSE),0)+_xlfn.IFNA(VLOOKUP($B93,SUAREZ!$S$5:$AG$29,14,FALSE),0)+_xlfn.IFNA(VLOOKUP($B93,'BUENOS AIRES'!$S$5:$AG$29,14,FALSE),0)+_xlfn.IFNA(VLOOKUP($B93,DELICIAS!$S$5:$AG$29,14,FALSE),0)+_xlfn.IFNA(VLOOKUP($B93,[1]JAMBOLÓ!$S$19:$AG$43,14,FALSE),0)+_xlfn.IFNA(VLOOKUP($B93,CANALON!$S$5:$AG$29,14,FALSE),0)</f>
        <v>500</v>
      </c>
      <c r="G93" s="18">
        <f>_xlfn.IFNA(VLOOKUP($B93,MIRANDA!$AJ$5:$AX$29,14,FALSE),0)+_xlfn.IFNA(VLOOKUP($B93,CORINTO!$AJ$3:$AX$27,14,FALSE),0)+_xlfn.IFNA(VLOOKUP($B93,'SANTANDER DE Q'!$AJ$5:$AX$29,14,FALSE),0)+_xlfn.IFNA(VLOOKUP($B93,CALOTO!$AJ$5:$AX$29,14,FALSE),0)+_xlfn.IFNA(VLOOKUP($B93,SUAREZ!$AJ$5:$AX$29,14,FALSE),0)+_xlfn.IFNA(VLOOKUP($B93,'BUENOS AIRES'!$AJ$5:$AX$29,14,FALSE),0)+_xlfn.IFNA(VLOOKUP($B93,DELICIAS!$AJ$5:$AX$29,14,FALSE),0)+_xlfn.IFNA(VLOOKUP($B93,[1]JAMBOLÓ!$AJ$19:$AX$43,14,FALSE),0)+_xlfn.IFNA(VLOOKUP($B93,CANALON!$AJ$5:$AX$29,14,FALSE),0)</f>
        <v>1400</v>
      </c>
      <c r="H93" s="18">
        <f>_xlfn.IFNA(VLOOKUP($B93,MIRANDA!$BA$5:$BO$29,14,FALSE),0)+_xlfn.IFNA(VLOOKUP($B93,CORINTO!$BA$3:$BO$27,14,FALSE),0)+_xlfn.IFNA(VLOOKUP($B93,'SANTANDER DE Q'!$BA$5:$BO$29,14,FALSE),0)+_xlfn.IFNA(VLOOKUP($B93,CALOTO!$BA$5:$BO$29,14,FALSE),0)+_xlfn.IFNA(VLOOKUP($B93,SUAREZ!$BA$5:$BO$29,14,FALSE),0)+_xlfn.IFNA(VLOOKUP($B93,'BUENOS AIRES'!$BA$5:$BO$29,14,FALSE),0)+_xlfn.IFNA(VLOOKUP($B93,DELICIAS!$BA$5:$BO$29,14,FALSE),0)+_xlfn.IFNA(VLOOKUP($B93,JAMBALÓ!$BA$5:$BO$29,14,FALSE),0)+_xlfn.IFNA(VLOOKUP($B93,CANALON!$BA$5:$BO$29,14,FALSE),0)</f>
        <v>550</v>
      </c>
      <c r="I93" s="18">
        <f>_xlfn.IFNA(VLOOKUP($B93,MIRANDA!$BR$5:$CF$29,14,FALSE),0)+_xlfn.IFNA(VLOOKUP($B93,CORINTO!$BR$3:$CF$27,14,FALSE),0)+_xlfn.IFNA(VLOOKUP($B93,'SANTANDER DE Q'!$BR$5:$CF$29,14,FALSE),0)+_xlfn.IFNA(VLOOKUP($B93,CALOTO!$BR$5:$CF$29,14,FALSE),0)+_xlfn.IFNA(VLOOKUP($B93,SUAREZ!$BR$5:$CF$29,14,FALSE),0)+_xlfn.IFNA(VLOOKUP($B93,'BUENOS AIRES'!$BR$5:$CF$29,14,FALSE),0)+_xlfn.IFNA(VLOOKUP($B93,DELICIAS!$BR$5:$CF$29,14,FALSE),0)+_xlfn.IFNA(VLOOKUP($B93,JAMBALÓ!$BR$5:$CF$29,14,FALSE),0)+_xlfn.IFNA(VLOOKUP($B93,CANALON!$BR$5:$CF$29,14,FALSE),0)+_xlfn.IFNA(VLOOKUP($B93,OTROS!$B$5:$P$29,14,FALSE),0)</f>
        <v>240</v>
      </c>
      <c r="J93" s="18">
        <f>_xlfn.IFNA(VLOOKUP($B93,MIRANDA!$CI$5:$CW$29,14,FALSE),0)+_xlfn.IFNA(VLOOKUP($B93,CORINTO!$CI$3:$CW$27,14,FALSE),0)+_xlfn.IFNA(VLOOKUP($B93,'SANTANDER DE Q'!$CI$5:$CW$29,14,FALSE),0)+_xlfn.IFNA(VLOOKUP($B93,CALOTO!$CI$5:$CW$29,14,FALSE),0)+_xlfn.IFNA(VLOOKUP($B93,SUAREZ!$CI$5:$CW$29,14,FALSE),0)+_xlfn.IFNA(VLOOKUP($B93,'BUENOS AIRES'!$CI$5:$CW$29,14,FALSE),0)+_xlfn.IFNA(VLOOKUP($B93,DELICIAS!$CI$5:$CW$29,14,FALSE),0)+_xlfn.IFNA(VLOOKUP($B93,JAMBALÓ!$CI$5:$CW$29,14,FALSE),0)+_xlfn.IFNA(VLOOKUP($B93,CANALON!$CI$5:$CW$29,14,FALSE),0)</f>
        <v>300</v>
      </c>
      <c r="K93" s="18">
        <f>_xlfn.IFNA(VLOOKUP($B93,MIRANDA!$CZ$5:$DN$29,14,FALSE),0)+_xlfn.IFNA(VLOOKUP($B93,CORINTO!$CZ$3:$DN$27,14,FALSE),0)+_xlfn.IFNA(VLOOKUP($B93,'SANTANDER DE Q'!$CZ$5:$DN$29,14,FALSE),0)+_xlfn.IFNA(VLOOKUP($B93,CALOTO!$CZ$5:$DN$29,14,FALSE),0)+_xlfn.IFNA(VLOOKUP($B93,SUAREZ!$CZ$5:$DN$29,14,FALSE),0)+_xlfn.IFNA(VLOOKUP($B93,'BUENOS AIRES'!$CZ$5:$DN$29,14,FALSE),0)+_xlfn.IFNA(VLOOKUP($B93,DELICIAS!$CZ$5:$DN$29,14,FALSE),0)+_xlfn.IFNA(VLOOKUP($B93,JAMBALÓ!$CZ$5:$DN$29,14,FALSE),0)+_xlfn.IFNA(VLOOKUP($B93,CANALON!$CZ$5:$DN$29,14,FALSE),0)</f>
        <v>1000</v>
      </c>
      <c r="L93" s="18">
        <f>_xlfn.IFNA(VLOOKUP($B93,MIRANDA!$DQ$5:$EE$29,14,FALSE),0)+_xlfn.IFNA(VLOOKUP($B93,CORINTO!$DQ$3:$EE$27,14,FALSE),0)+_xlfn.IFNA(VLOOKUP($B93,'SANTANDER DE Q'!$DQ$5:$EE$29,14,FALSE),0)+_xlfn.IFNA(VLOOKUP($B93,CALOTO!$DQ$5:$EE$29,14,FALSE),0)+_xlfn.IFNA(VLOOKUP($B93,SUAREZ!$DQ$5:$EE$29,14,FALSE),0)+_xlfn.IFNA(VLOOKUP($B93,'BUENOS AIRES'!$DQ$5:$EE$29,14,FALSE),0)+_xlfn.IFNA(VLOOKUP($B93,DELICIAS!$DQ$5:$EE$29,14,FALSE),0)+_xlfn.IFNA(VLOOKUP($B93,JAMBALÓ!$DQ$5:$EE$29,14,FALSE),0)+_xlfn.IFNA(VLOOKUP($B93,CANALON!$DQ$5:$EE$29,14,FALSE),0)+_xlfn.IFNA(VLOOKUP($B93,OTROS!$S$5:$AG$29,14,FALSE),0)</f>
        <v>1050</v>
      </c>
      <c r="M93" s="18">
        <f>_xlfn.IFNA(VLOOKUP($B93,MIRANDA!$EH$5:$EV$29,14,FALSE),0)+_xlfn.IFNA(VLOOKUP($B93,CORINTO!$EH$3:$EV$27,14,FALSE),0)+_xlfn.IFNA(VLOOKUP($B93,'SANTANDER DE Q'!$EH$5:$EV$29,14,FALSE),0)+_xlfn.IFNA(VLOOKUP($B93,CALOTO!$EH$5:$EV$29,14,FALSE),0)+_xlfn.IFNA(VLOOKUP($B93,SUAREZ!$EH$5:$EV$29,14,FALSE),0)+_xlfn.IFNA(VLOOKUP($B93,'BUENOS AIRES'!$EH$5:$EV$29,14,FALSE),0)+_xlfn.IFNA(VLOOKUP($B93,DELICIAS!$EH$5:$EV$29,14,FALSE),0)+_xlfn.IFNA(VLOOKUP($B93,JAMBALÓ!$EH$5:$EV$29,14,FALSE),0)+_xlfn.IFNA(VLOOKUP($B93,CANALON!$EH$5:$EV$29,14,FALSE),0)+_xlfn.IFNA(VLOOKUP($B93,OTROS!$AJ$5:$AX$29,14,FALSE),0)</f>
        <v>100</v>
      </c>
      <c r="N93" s="18">
        <f>_xlfn.IFNA(VLOOKUP($B93,MIRANDA!$EY$5:$FM$29,14,FALSE),0)+_xlfn.IFNA(VLOOKUP($B93,CORINTO!$EY$3:$FM$27,14,FALSE),0)+_xlfn.IFNA(VLOOKUP($B93,'SANTANDER DE Q'!$EY$5:$FM$29,14,FALSE),0)+_xlfn.IFNA(VLOOKUP($B93,CALOTO!$EY$5:$FM$29,14,FALSE),0)+_xlfn.IFNA(VLOOKUP($B93,SUAREZ!$EY$5:$FM$29,14,FALSE),0)+_xlfn.IFNA(VLOOKUP($B93,'BUENOS AIRES'!$EY$5:$FM$29,14,FALSE),0)+_xlfn.IFNA(VLOOKUP($B93,DELICIAS!$EY$5:$FM$29,14,FALSE),0)+_xlfn.IFNA(VLOOKUP($B93,JAMBALÓ!$EY$5:$FM$29,14,FALSE),0)+_xlfn.IFNA(VLOOKUP($B93,CANALON!$EY$5:$FM$29,14,FALSE),0)+_xlfn.IFNA(VLOOKUP($B93,OTROS!$BA$5:$BO$29,14,FALSE),0)</f>
        <v>725</v>
      </c>
      <c r="O93" s="18">
        <f>_xlfn.IFNA(VLOOKUP($B93,MIRANDA!$FP$5:$GD$29,14,FALSE),0)+_xlfn.IFNA(VLOOKUP($B93,CORINTO!$FP$3:$GD$27,14,FALSE),0)+_xlfn.IFNA(VLOOKUP($B93,'SANTANDER DE Q'!$FP$5:$GD$29,14,FALSE),0)+_xlfn.IFNA(VLOOKUP($B93,CALOTO!$FP$5:$GD$29,14,FALSE),0)+_xlfn.IFNA(VLOOKUP($B93,SUAREZ!$FP$5:$GD$29,14,FALSE),0)+_xlfn.IFNA(VLOOKUP($B93,'BUENOS AIRES'!$FP$5:$GD$29,14,FALSE),0)+_xlfn.IFNA(VLOOKUP($B93,DELICIAS!$FP$5:$GD$29,14,FALSE),0)+_xlfn.IFNA(VLOOKUP($B93,JAMBALÓ!$FP$5:$GD$29,14,FALSE),0)+_xlfn.IFNA(VLOOKUP($B93,CANALON!$FP$5:$GD$29,14,FALSE),0)+_xlfn.IFNA(VLOOKUP($B93,OTROS!$BR$5:$CF$29,14,FALSE),0)</f>
        <v>200</v>
      </c>
      <c r="P93" s="18">
        <f>_xlfn.IFNA(VLOOKUP($B93,MIRANDA!$GG$5:$GU$29,14,FALSE),0)+_xlfn.IFNA(VLOOKUP($B93,CORINTO!$GG$3:$GU$27,14,FALSE),0)+_xlfn.IFNA(VLOOKUP($B93,'SANTANDER DE Q'!$GG$5:$GU$29,14,FALSE),0)+_xlfn.IFNA(VLOOKUP($B93,CALOTO!$GG$5:$GU$29,14,FALSE),0)+_xlfn.IFNA(VLOOKUP($B93,SUAREZ!$GG$5:$GU$29,14,FALSE),0)+_xlfn.IFNA(VLOOKUP($B93,'BUENOS AIRES'!$GG$5:$GU$29,14,FALSE),0)+_xlfn.IFNA(VLOOKUP($B93,DELICIAS!$GG$5:$GU$29,14,FALSE),0)+_xlfn.IFNA(VLOOKUP($B93,JAMBALÓ!$GG$5:$GU$29,14,FALSE),0)+_xlfn.IFNA(VLOOKUP($B93,CANALON!$GG$5:$GU$29,14,FALSE),0)+_xlfn.IFNA(VLOOKUP($B93,OTROS!$CI$5:$CW$29,14,FALSE),0)</f>
        <v>1050</v>
      </c>
      <c r="Q93" s="18">
        <f>_xlfn.IFNA(VLOOKUP($B93,MIRANDA!$GX$5:$HL$29,14,FALSE),0)+_xlfn.IFNA(VLOOKUP($B93,CORINTO!$GX$3:$HL$27,14,FALSE),0)+_xlfn.IFNA(VLOOKUP($B93,'SANTANDER DE Q'!$GX$5:$HL$29,14,FALSE),0)+_xlfn.IFNA(VLOOKUP($B93,CALOTO!$GX$5:$HL$29,14,FALSE),0)+_xlfn.IFNA(VLOOKUP($B93,SUAREZ!$GX$5:$HL$29,14,FALSE),0)+_xlfn.IFNA(VLOOKUP($B93,'BUENOS AIRES'!$GX$5:$HL$29,14,FALSE),0)+_xlfn.IFNA(VLOOKUP($B93,DELICIAS!$GX$5:$HL$29,14,FALSE),0)+_xlfn.IFNA(VLOOKUP($B93,JAMBALÓ!$GX$5:$HL$29,14,FALSE),0)+_xlfn.IFNA(VLOOKUP($B93,CANALON!$GX$5:$HL$29,14,FALSE),0)</f>
        <v>400</v>
      </c>
      <c r="R93" s="18">
        <f>_xlfn.IFNA(VLOOKUP($B93,MIRANDA!$HO$5:$IC$29,14,FALSE),0)+_xlfn.IFNA(VLOOKUP($B93,CORINTO!$HO$3:$IC$27,14,FALSE),0)+_xlfn.IFNA(VLOOKUP($B93,'SANTANDER DE Q'!$HO$5:$IC$29,14,FALSE),0)+_xlfn.IFNA(VLOOKUP($B93,CALOTO!$HO$5:$IC$29,14,FALSE),0)+_xlfn.IFNA(VLOOKUP($B93,SUAREZ!$HO$5:$IC$29,14,FALSE),0)+_xlfn.IFNA(VLOOKUP($B93,'BUENOS AIRES'!$HO$5:$IC$29,14,FALSE),0)+_xlfn.IFNA(VLOOKUP($B93,DELICIAS!$HO$5:$IC$29,14,FALSE),0)+_xlfn.IFNA(VLOOKUP($B93,JAMBALÓ!$HO$5:$IC$29,14,FALSE),0)+_xlfn.IFNA(VLOOKUP($B93,CANALON!$HO$5:$IC$29,14,FALSE),0)</f>
        <v>0</v>
      </c>
      <c r="S93" s="18">
        <f t="shared" si="6"/>
        <v>8015</v>
      </c>
      <c r="T93" s="18">
        <f t="shared" si="7"/>
        <v>7015</v>
      </c>
      <c r="U93" s="64"/>
      <c r="V93" s="9"/>
    </row>
    <row r="94" spans="1:22" x14ac:dyDescent="0.2">
      <c r="A94" s="18" t="s">
        <v>87</v>
      </c>
      <c r="B94" s="18" t="s">
        <v>98</v>
      </c>
      <c r="C94" s="23" t="s">
        <v>134</v>
      </c>
      <c r="D94" s="18">
        <v>50</v>
      </c>
      <c r="E94" s="18">
        <f>_xlfn.IFNA(VLOOKUP($B94,MIRANDA!$B$5:$P$29,14,FALSE),0)+_xlfn.IFNA(VLOOKUP($B94,CORINTO!$B$3:$P$27,14,FALSE),0)+_xlfn.IFNA(VLOOKUP($B94,'SANTANDER DE Q'!$B$5:$P$29,14,FALSE),0)+_xlfn.IFNA(VLOOKUP($B94,CALOTO!$B$5:$P$29,14,FALSE),0)+_xlfn.IFNA(VLOOKUP($B94,SUAREZ!$B$5:$P$29,14,FALSE),0)+_xlfn.IFNA(VLOOKUP($B94,'BUENOS AIRES'!$B$5:$P$29,14,FALSE),0)+_xlfn.IFNA(VLOOKUP($B94,DELICIAS!$B$5:$P$29,14,FALSE),0)+_xlfn.IFNA(VLOOKUP($B94,[1]JAMBOLÓ!$B$19:$P$43,14,FALSE),0)+_xlfn.IFNA(VLOOKUP($B94,CANALON!$B$5:$P$29,14,FALSE),0)</f>
        <v>0</v>
      </c>
      <c r="F94" s="18">
        <f>_xlfn.IFNA(VLOOKUP($B94,MIRANDA!$S$5:$AG$29,14,FALSE),0)+_xlfn.IFNA(VLOOKUP($B94,CORINTO!$S$3:$AG$27,14,FALSE),0)+_xlfn.IFNA(VLOOKUP($B94,'SANTANDER DE Q'!$S$5:$AG$29,14,FALSE),0)+_xlfn.IFNA(VLOOKUP($B94,CALOTO!$S$5:$AG$29,14,FALSE),0)+_xlfn.IFNA(VLOOKUP($B94,SUAREZ!$S$5:$AG$29,14,FALSE),0)+_xlfn.IFNA(VLOOKUP($B94,'BUENOS AIRES'!$S$5:$AG$29,14,FALSE),0)+_xlfn.IFNA(VLOOKUP($B94,DELICIAS!$S$5:$AG$29,14,FALSE),0)+_xlfn.IFNA(VLOOKUP($B94,[1]JAMBOLÓ!$S$19:$AG$43,14,FALSE),0)+_xlfn.IFNA(VLOOKUP($B94,CANALON!$S$5:$AG$29,14,FALSE),0)</f>
        <v>0</v>
      </c>
      <c r="G94" s="18">
        <f>_xlfn.IFNA(VLOOKUP($B94,MIRANDA!$AJ$5:$AX$29,14,FALSE),0)+_xlfn.IFNA(VLOOKUP($B94,CORINTO!$AJ$3:$AX$27,14,FALSE),0)+_xlfn.IFNA(VLOOKUP($B94,'SANTANDER DE Q'!$AJ$5:$AX$29,14,FALSE),0)+_xlfn.IFNA(VLOOKUP($B94,CALOTO!$AJ$5:$AX$29,14,FALSE),0)+_xlfn.IFNA(VLOOKUP($B94,SUAREZ!$AJ$5:$AX$29,14,FALSE),0)+_xlfn.IFNA(VLOOKUP($B94,'BUENOS AIRES'!$AJ$5:$AX$29,14,FALSE),0)+_xlfn.IFNA(VLOOKUP($B94,DELICIAS!$AJ$5:$AX$29,14,FALSE),0)+_xlfn.IFNA(VLOOKUP($B94,[1]JAMBOLÓ!$AJ$19:$AX$43,14,FALSE),0)+_xlfn.IFNA(VLOOKUP($B94,CANALON!$AJ$5:$AX$29,14,FALSE),0)</f>
        <v>0</v>
      </c>
      <c r="H94" s="18">
        <f>_xlfn.IFNA(VLOOKUP($B94,MIRANDA!$BA$5:$BO$29,14,FALSE),0)+_xlfn.IFNA(VLOOKUP($B94,CORINTO!$BA$3:$BO$27,14,FALSE),0)+_xlfn.IFNA(VLOOKUP($B94,'SANTANDER DE Q'!$BA$5:$BO$29,14,FALSE),0)+_xlfn.IFNA(VLOOKUP($B94,CALOTO!$BA$5:$BO$29,14,FALSE),0)+_xlfn.IFNA(VLOOKUP($B94,SUAREZ!$BA$5:$BO$29,14,FALSE),0)+_xlfn.IFNA(VLOOKUP($B94,'BUENOS AIRES'!$BA$5:$BO$29,14,FALSE),0)+_xlfn.IFNA(VLOOKUP($B94,DELICIAS!$BA$5:$BO$29,14,FALSE),0)+_xlfn.IFNA(VLOOKUP($B94,JAMBALÓ!$BA$5:$BO$29,14,FALSE),0)+_xlfn.IFNA(VLOOKUP($B94,CANALON!$BA$5:$BO$29,14,FALSE),0)</f>
        <v>0</v>
      </c>
      <c r="I94" s="18">
        <f>_xlfn.IFNA(VLOOKUP($B94,MIRANDA!$BR$5:$CF$29,14,FALSE),0)+_xlfn.IFNA(VLOOKUP($B94,CORINTO!$BR$3:$CF$27,14,FALSE),0)+_xlfn.IFNA(VLOOKUP($B94,'SANTANDER DE Q'!$BR$5:$CF$29,14,FALSE),0)+_xlfn.IFNA(VLOOKUP($B94,CALOTO!$BR$5:$CF$29,14,FALSE),0)+_xlfn.IFNA(VLOOKUP($B94,SUAREZ!$BR$5:$CF$29,14,FALSE),0)+_xlfn.IFNA(VLOOKUP($B94,'BUENOS AIRES'!$BR$5:$CF$29,14,FALSE),0)+_xlfn.IFNA(VLOOKUP($B94,DELICIAS!$BR$5:$CF$29,14,FALSE),0)+_xlfn.IFNA(VLOOKUP($B94,JAMBALÓ!$BR$5:$CF$29,14,FALSE),0)+_xlfn.IFNA(VLOOKUP($B94,CANALON!$BR$5:$CF$29,14,FALSE),0)+_xlfn.IFNA(VLOOKUP($B94,OTROS!$B$5:$P$29,14,FALSE),0)</f>
        <v>0</v>
      </c>
      <c r="J94" s="18">
        <f>_xlfn.IFNA(VLOOKUP($B94,MIRANDA!$CI$5:$CW$29,14,FALSE),0)+_xlfn.IFNA(VLOOKUP($B94,CORINTO!$CI$3:$CW$27,14,FALSE),0)+_xlfn.IFNA(VLOOKUP($B94,'SANTANDER DE Q'!$CI$5:$CW$29,14,FALSE),0)+_xlfn.IFNA(VLOOKUP($B94,CALOTO!$CI$5:$CW$29,14,FALSE),0)+_xlfn.IFNA(VLOOKUP($B94,SUAREZ!$CI$5:$CW$29,14,FALSE),0)+_xlfn.IFNA(VLOOKUP($B94,'BUENOS AIRES'!$CI$5:$CW$29,14,FALSE),0)+_xlfn.IFNA(VLOOKUP($B94,DELICIAS!$CI$5:$CW$29,14,FALSE),0)+_xlfn.IFNA(VLOOKUP($B94,JAMBALÓ!$CI$5:$CW$29,14,FALSE),0)+_xlfn.IFNA(VLOOKUP($B94,CANALON!$CI$5:$CW$29,14,FALSE),0)</f>
        <v>0</v>
      </c>
      <c r="K94" s="18">
        <f>_xlfn.IFNA(VLOOKUP($B94,MIRANDA!$CZ$5:$DN$29,14,FALSE),0)+_xlfn.IFNA(VLOOKUP($B94,CORINTO!$CZ$3:$DN$27,14,FALSE),0)+_xlfn.IFNA(VLOOKUP($B94,'SANTANDER DE Q'!$CZ$5:$DN$29,14,FALSE),0)+_xlfn.IFNA(VLOOKUP($B94,CALOTO!$CZ$5:$DN$29,14,FALSE),0)+_xlfn.IFNA(VLOOKUP($B94,SUAREZ!$CZ$5:$DN$29,14,FALSE),0)+_xlfn.IFNA(VLOOKUP($B94,'BUENOS AIRES'!$CZ$5:$DN$29,14,FALSE),0)+_xlfn.IFNA(VLOOKUP($B94,DELICIAS!$CZ$5:$DN$29,14,FALSE),0)+_xlfn.IFNA(VLOOKUP($B94,JAMBALÓ!$CZ$5:$DN$29,14,FALSE),0)+_xlfn.IFNA(VLOOKUP($B94,CANALON!$CZ$5:$DN$29,14,FALSE),0)</f>
        <v>0</v>
      </c>
      <c r="L94" s="18">
        <f>_xlfn.IFNA(VLOOKUP($B94,MIRANDA!$DQ$5:$EE$29,14,FALSE),0)+_xlfn.IFNA(VLOOKUP($B94,CORINTO!$DQ$3:$EE$27,14,FALSE),0)+_xlfn.IFNA(VLOOKUP($B94,'SANTANDER DE Q'!$DQ$5:$EE$29,14,FALSE),0)+_xlfn.IFNA(VLOOKUP($B94,CALOTO!$DQ$5:$EE$29,14,FALSE),0)+_xlfn.IFNA(VLOOKUP($B94,SUAREZ!$DQ$5:$EE$29,14,FALSE),0)+_xlfn.IFNA(VLOOKUP($B94,'BUENOS AIRES'!$DQ$5:$EE$29,14,FALSE),0)+_xlfn.IFNA(VLOOKUP($B94,DELICIAS!$DQ$5:$EE$29,14,FALSE),0)+_xlfn.IFNA(VLOOKUP($B94,JAMBALÓ!$DQ$5:$EE$29,14,FALSE),0)+_xlfn.IFNA(VLOOKUP($B94,CANALON!$DQ$5:$EE$29,14,FALSE),0)+_xlfn.IFNA(VLOOKUP($B94,OTROS!$S$5:$AG$29,14,FALSE),0)</f>
        <v>350</v>
      </c>
      <c r="M94" s="18">
        <f>_xlfn.IFNA(VLOOKUP($B94,MIRANDA!$EH$5:$EV$29,14,FALSE),0)+_xlfn.IFNA(VLOOKUP($B94,CORINTO!$EH$3:$EV$27,14,FALSE),0)+_xlfn.IFNA(VLOOKUP($B94,'SANTANDER DE Q'!$EH$5:$EV$29,14,FALSE),0)+_xlfn.IFNA(VLOOKUP($B94,CALOTO!$EH$5:$EV$29,14,FALSE),0)+_xlfn.IFNA(VLOOKUP($B94,SUAREZ!$EH$5:$EV$29,14,FALSE),0)+_xlfn.IFNA(VLOOKUP($B94,'BUENOS AIRES'!$EH$5:$EV$29,14,FALSE),0)+_xlfn.IFNA(VLOOKUP($B94,DELICIAS!$EH$5:$EV$29,14,FALSE),0)+_xlfn.IFNA(VLOOKUP($B94,JAMBALÓ!$EH$5:$EV$29,14,FALSE),0)+_xlfn.IFNA(VLOOKUP($B94,CANALON!$EH$5:$EV$29,14,FALSE),0)+_xlfn.IFNA(VLOOKUP($B94,OTROS!$AJ$5:$AX$29,14,FALSE),0)</f>
        <v>0</v>
      </c>
      <c r="N94" s="18">
        <f>_xlfn.IFNA(VLOOKUP($B94,MIRANDA!$EY$5:$FM$29,14,FALSE),0)+_xlfn.IFNA(VLOOKUP($B94,CORINTO!$EY$3:$FM$27,14,FALSE),0)+_xlfn.IFNA(VLOOKUP($B94,'SANTANDER DE Q'!$EY$5:$FM$29,14,FALSE),0)+_xlfn.IFNA(VLOOKUP($B94,CALOTO!$EY$5:$FM$29,14,FALSE),0)+_xlfn.IFNA(VLOOKUP($B94,SUAREZ!$EY$5:$FM$29,14,FALSE),0)+_xlfn.IFNA(VLOOKUP($B94,'BUENOS AIRES'!$EY$5:$FM$29,14,FALSE),0)+_xlfn.IFNA(VLOOKUP($B94,DELICIAS!$EY$5:$FM$29,14,FALSE),0)+_xlfn.IFNA(VLOOKUP($B94,JAMBALÓ!$EY$5:$FM$29,14,FALSE),0)+_xlfn.IFNA(VLOOKUP($B94,CANALON!$EY$5:$FM$29,14,FALSE),0)+_xlfn.IFNA(VLOOKUP($B94,OTROS!$BA$5:$BO$29,14,FALSE),0)</f>
        <v>50</v>
      </c>
      <c r="O94" s="18">
        <f>_xlfn.IFNA(VLOOKUP($B94,MIRANDA!$FP$5:$GD$29,14,FALSE),0)+_xlfn.IFNA(VLOOKUP($B94,CORINTO!$FP$3:$GD$27,14,FALSE),0)+_xlfn.IFNA(VLOOKUP($B94,'SANTANDER DE Q'!$FP$5:$GD$29,14,FALSE),0)+_xlfn.IFNA(VLOOKUP($B94,CALOTO!$FP$5:$GD$29,14,FALSE),0)+_xlfn.IFNA(VLOOKUP($B94,SUAREZ!$FP$5:$GD$29,14,FALSE),0)+_xlfn.IFNA(VLOOKUP($B94,'BUENOS AIRES'!$FP$5:$GD$29,14,FALSE),0)+_xlfn.IFNA(VLOOKUP($B94,DELICIAS!$FP$5:$GD$29,14,FALSE),0)+_xlfn.IFNA(VLOOKUP($B94,JAMBALÓ!$FP$5:$GD$29,14,FALSE),0)+_xlfn.IFNA(VLOOKUP($B94,CANALON!$FP$5:$GD$29,14,FALSE),0)+_xlfn.IFNA(VLOOKUP($B94,OTROS!$BR$5:$CF$29,14,FALSE),0)</f>
        <v>0</v>
      </c>
      <c r="P94" s="18">
        <f>_xlfn.IFNA(VLOOKUP($B94,MIRANDA!$GG$5:$GU$29,14,FALSE),0)+_xlfn.IFNA(VLOOKUP($B94,CORINTO!$GG$3:$GU$27,14,FALSE),0)+_xlfn.IFNA(VLOOKUP($B94,'SANTANDER DE Q'!$GG$5:$GU$29,14,FALSE),0)+_xlfn.IFNA(VLOOKUP($B94,CALOTO!$GG$5:$GU$29,14,FALSE),0)+_xlfn.IFNA(VLOOKUP($B94,SUAREZ!$GG$5:$GU$29,14,FALSE),0)+_xlfn.IFNA(VLOOKUP($B94,'BUENOS AIRES'!$GG$5:$GU$29,14,FALSE),0)+_xlfn.IFNA(VLOOKUP($B94,DELICIAS!$GG$5:$GU$29,14,FALSE),0)+_xlfn.IFNA(VLOOKUP($B94,JAMBALÓ!$GG$5:$GU$29,14,FALSE),0)+_xlfn.IFNA(VLOOKUP($B94,CANALON!$GG$5:$GU$29,14,FALSE),0)+_xlfn.IFNA(VLOOKUP($B94,OTROS!$CI$5:$CW$29,14,FALSE),0)</f>
        <v>300</v>
      </c>
      <c r="Q94" s="18">
        <f>_xlfn.IFNA(VLOOKUP($B94,MIRANDA!$GX$5:$HL$29,14,FALSE),0)+_xlfn.IFNA(VLOOKUP($B94,CORINTO!$GX$3:$HL$27,14,FALSE),0)+_xlfn.IFNA(VLOOKUP($B94,'SANTANDER DE Q'!$GX$5:$HL$29,14,FALSE),0)+_xlfn.IFNA(VLOOKUP($B94,CALOTO!$GX$5:$HL$29,14,FALSE),0)+_xlfn.IFNA(VLOOKUP($B94,SUAREZ!$GX$5:$HL$29,14,FALSE),0)+_xlfn.IFNA(VLOOKUP($B94,'BUENOS AIRES'!$GX$5:$HL$29,14,FALSE),0)+_xlfn.IFNA(VLOOKUP($B94,DELICIAS!$GX$5:$HL$29,14,FALSE),0)+_xlfn.IFNA(VLOOKUP($B94,JAMBALÓ!$GX$5:$HL$29,14,FALSE),0)+_xlfn.IFNA(VLOOKUP($B94,CANALON!$GX$5:$HL$29,14,FALSE),0)</f>
        <v>0</v>
      </c>
      <c r="R94" s="18">
        <f>_xlfn.IFNA(VLOOKUP($B94,MIRANDA!$HO$5:$IC$29,14,FALSE),0)+_xlfn.IFNA(VLOOKUP($B94,CORINTO!$HO$3:$IC$27,14,FALSE),0)+_xlfn.IFNA(VLOOKUP($B94,'SANTANDER DE Q'!$HO$5:$IC$29,14,FALSE),0)+_xlfn.IFNA(VLOOKUP($B94,CALOTO!$HO$5:$IC$29,14,FALSE),0)+_xlfn.IFNA(VLOOKUP($B94,SUAREZ!$HO$5:$IC$29,14,FALSE),0)+_xlfn.IFNA(VLOOKUP($B94,'BUENOS AIRES'!$HO$5:$IC$29,14,FALSE),0)+_xlfn.IFNA(VLOOKUP($B94,DELICIAS!$HO$5:$IC$29,14,FALSE),0)+_xlfn.IFNA(VLOOKUP($B94,JAMBALÓ!$HO$5:$IC$29,14,FALSE),0)+_xlfn.IFNA(VLOOKUP($B94,CANALON!$HO$5:$IC$29,14,FALSE),0)</f>
        <v>0</v>
      </c>
      <c r="S94" s="18">
        <f t="shared" si="6"/>
        <v>700</v>
      </c>
      <c r="T94" s="18">
        <f t="shared" si="7"/>
        <v>700</v>
      </c>
      <c r="U94" s="64"/>
      <c r="V94" s="9"/>
    </row>
    <row r="95" spans="1:22" x14ac:dyDescent="0.2">
      <c r="A95" s="18" t="s">
        <v>87</v>
      </c>
      <c r="B95" s="18" t="s">
        <v>99</v>
      </c>
      <c r="C95" s="23" t="s">
        <v>135</v>
      </c>
      <c r="D95" s="18">
        <v>50</v>
      </c>
      <c r="E95" s="18">
        <f>_xlfn.IFNA(VLOOKUP($B95,MIRANDA!$B$5:$P$29,14,FALSE),0)+_xlfn.IFNA(VLOOKUP($B95,CORINTO!$B$3:$P$27,14,FALSE),0)+_xlfn.IFNA(VLOOKUP($B95,'SANTANDER DE Q'!$B$5:$P$29,14,FALSE),0)+_xlfn.IFNA(VLOOKUP($B95,CALOTO!$B$5:$P$29,14,FALSE),0)+_xlfn.IFNA(VLOOKUP($B95,SUAREZ!$B$5:$P$29,14,FALSE),0)+_xlfn.IFNA(VLOOKUP($B95,'BUENOS AIRES'!$B$5:$P$29,14,FALSE),0)+_xlfn.IFNA(VLOOKUP($B95,DELICIAS!$B$5:$P$29,14,FALSE),0)+_xlfn.IFNA(VLOOKUP($B95,[1]JAMBOLÓ!$B$19:$P$43,14,FALSE),0)+_xlfn.IFNA(VLOOKUP($B95,CANALON!$B$5:$P$29,14,FALSE),0)</f>
        <v>0</v>
      </c>
      <c r="F95" s="18">
        <f>_xlfn.IFNA(VLOOKUP($B95,MIRANDA!$S$5:$AG$29,14,FALSE),0)+_xlfn.IFNA(VLOOKUP($B95,CORINTO!$S$3:$AG$27,14,FALSE),0)+_xlfn.IFNA(VLOOKUP($B95,'SANTANDER DE Q'!$S$5:$AG$29,14,FALSE),0)+_xlfn.IFNA(VLOOKUP($B95,CALOTO!$S$5:$AG$29,14,FALSE),0)+_xlfn.IFNA(VLOOKUP($B95,SUAREZ!$S$5:$AG$29,14,FALSE),0)+_xlfn.IFNA(VLOOKUP($B95,'BUENOS AIRES'!$S$5:$AG$29,14,FALSE),0)+_xlfn.IFNA(VLOOKUP($B95,DELICIAS!$S$5:$AG$29,14,FALSE),0)+_xlfn.IFNA(VLOOKUP($B95,[1]JAMBOLÓ!$S$19:$AG$43,14,FALSE),0)+_xlfn.IFNA(VLOOKUP($B95,CANALON!$S$5:$AG$29,14,FALSE),0)</f>
        <v>0</v>
      </c>
      <c r="G95" s="18">
        <f>_xlfn.IFNA(VLOOKUP($B95,MIRANDA!$AJ$5:$AX$29,14,FALSE),0)+_xlfn.IFNA(VLOOKUP($B95,CORINTO!$AJ$3:$AX$27,14,FALSE),0)+_xlfn.IFNA(VLOOKUP($B95,'SANTANDER DE Q'!$AJ$5:$AX$29,14,FALSE),0)+_xlfn.IFNA(VLOOKUP($B95,CALOTO!$AJ$5:$AX$29,14,FALSE),0)+_xlfn.IFNA(VLOOKUP($B95,SUAREZ!$AJ$5:$AX$29,14,FALSE),0)+_xlfn.IFNA(VLOOKUP($B95,'BUENOS AIRES'!$AJ$5:$AX$29,14,FALSE),0)+_xlfn.IFNA(VLOOKUP($B95,DELICIAS!$AJ$5:$AX$29,14,FALSE),0)+_xlfn.IFNA(VLOOKUP($B95,[1]JAMBOLÓ!$AJ$19:$AX$43,14,FALSE),0)+_xlfn.IFNA(VLOOKUP($B95,CANALON!$AJ$5:$AX$29,14,FALSE),0)</f>
        <v>0</v>
      </c>
      <c r="H95" s="18">
        <f>_xlfn.IFNA(VLOOKUP($B95,MIRANDA!$BA$5:$BO$29,14,FALSE),0)+_xlfn.IFNA(VLOOKUP($B95,CORINTO!$BA$3:$BO$27,14,FALSE),0)+_xlfn.IFNA(VLOOKUP($B95,'SANTANDER DE Q'!$BA$5:$BO$29,14,FALSE),0)+_xlfn.IFNA(VLOOKUP($B95,CALOTO!$BA$5:$BO$29,14,FALSE),0)+_xlfn.IFNA(VLOOKUP($B95,SUAREZ!$BA$5:$BO$29,14,FALSE),0)+_xlfn.IFNA(VLOOKUP($B95,'BUENOS AIRES'!$BA$5:$BO$29,14,FALSE),0)+_xlfn.IFNA(VLOOKUP($B95,DELICIAS!$BA$5:$BO$29,14,FALSE),0)+_xlfn.IFNA(VLOOKUP($B95,JAMBALÓ!$BA$5:$BO$29,14,FALSE),0)+_xlfn.IFNA(VLOOKUP($B95,CANALON!$BA$5:$BO$29,14,FALSE),0)</f>
        <v>0</v>
      </c>
      <c r="I95" s="18">
        <f>_xlfn.IFNA(VLOOKUP($B95,MIRANDA!$BR$5:$CF$29,14,FALSE),0)+_xlfn.IFNA(VLOOKUP($B95,CORINTO!$BR$3:$CF$27,14,FALSE),0)+_xlfn.IFNA(VLOOKUP($B95,'SANTANDER DE Q'!$BR$5:$CF$29,14,FALSE),0)+_xlfn.IFNA(VLOOKUP($B95,CALOTO!$BR$5:$CF$29,14,FALSE),0)+_xlfn.IFNA(VLOOKUP($B95,SUAREZ!$BR$5:$CF$29,14,FALSE),0)+_xlfn.IFNA(VLOOKUP($B95,'BUENOS AIRES'!$BR$5:$CF$29,14,FALSE),0)+_xlfn.IFNA(VLOOKUP($B95,DELICIAS!$BR$5:$CF$29,14,FALSE),0)+_xlfn.IFNA(VLOOKUP($B95,JAMBALÓ!$BR$5:$CF$29,14,FALSE),0)+_xlfn.IFNA(VLOOKUP($B95,CANALON!$BR$5:$CF$29,14,FALSE),0)+_xlfn.IFNA(VLOOKUP($B95,OTROS!$B$5:$P$29,14,FALSE),0)</f>
        <v>0</v>
      </c>
      <c r="J95" s="18">
        <f>_xlfn.IFNA(VLOOKUP($B95,MIRANDA!$CI$5:$CW$29,14,FALSE),0)+_xlfn.IFNA(VLOOKUP($B95,CORINTO!$CI$3:$CW$27,14,FALSE),0)+_xlfn.IFNA(VLOOKUP($B95,'SANTANDER DE Q'!$CI$5:$CW$29,14,FALSE),0)+_xlfn.IFNA(VLOOKUP($B95,CALOTO!$CI$5:$CW$29,14,FALSE),0)+_xlfn.IFNA(VLOOKUP($B95,SUAREZ!$CI$5:$CW$29,14,FALSE),0)+_xlfn.IFNA(VLOOKUP($B95,'BUENOS AIRES'!$CI$5:$CW$29,14,FALSE),0)+_xlfn.IFNA(VLOOKUP($B95,DELICIAS!$CI$5:$CW$29,14,FALSE),0)+_xlfn.IFNA(VLOOKUP($B95,JAMBALÓ!$CI$5:$CW$29,14,FALSE),0)+_xlfn.IFNA(VLOOKUP($B95,CANALON!$CI$5:$CW$29,14,FALSE),0)</f>
        <v>0</v>
      </c>
      <c r="K95" s="18">
        <f>_xlfn.IFNA(VLOOKUP($B95,MIRANDA!$CZ$5:$DN$29,14,FALSE),0)+_xlfn.IFNA(VLOOKUP($B95,CORINTO!$CZ$3:$DN$27,14,FALSE),0)+_xlfn.IFNA(VLOOKUP($B95,'SANTANDER DE Q'!$CZ$5:$DN$29,14,FALSE),0)+_xlfn.IFNA(VLOOKUP($B95,CALOTO!$CZ$5:$DN$29,14,FALSE),0)+_xlfn.IFNA(VLOOKUP($B95,SUAREZ!$CZ$5:$DN$29,14,FALSE),0)+_xlfn.IFNA(VLOOKUP($B95,'BUENOS AIRES'!$CZ$5:$DN$29,14,FALSE),0)+_xlfn.IFNA(VLOOKUP($B95,DELICIAS!$CZ$5:$DN$29,14,FALSE),0)+_xlfn.IFNA(VLOOKUP($B95,JAMBALÓ!$CZ$5:$DN$29,14,FALSE),0)+_xlfn.IFNA(VLOOKUP($B95,CANALON!$CZ$5:$DN$29,14,FALSE),0)</f>
        <v>0</v>
      </c>
      <c r="L95" s="18">
        <f>_xlfn.IFNA(VLOOKUP($B95,MIRANDA!$DQ$5:$EE$29,14,FALSE),0)+_xlfn.IFNA(VLOOKUP($B95,CORINTO!$DQ$3:$EE$27,14,FALSE),0)+_xlfn.IFNA(VLOOKUP($B95,'SANTANDER DE Q'!$DQ$5:$EE$29,14,FALSE),0)+_xlfn.IFNA(VLOOKUP($B95,CALOTO!$DQ$5:$EE$29,14,FALSE),0)+_xlfn.IFNA(VLOOKUP($B95,SUAREZ!$DQ$5:$EE$29,14,FALSE),0)+_xlfn.IFNA(VLOOKUP($B95,'BUENOS AIRES'!$DQ$5:$EE$29,14,FALSE),0)+_xlfn.IFNA(VLOOKUP($B95,DELICIAS!$DQ$5:$EE$29,14,FALSE),0)+_xlfn.IFNA(VLOOKUP($B95,JAMBALÓ!$DQ$5:$EE$29,14,FALSE),0)+_xlfn.IFNA(VLOOKUP($B95,CANALON!$DQ$5:$EE$29,14,FALSE),0)+_xlfn.IFNA(VLOOKUP($B95,OTROS!$S$5:$AG$29,14,FALSE),0)</f>
        <v>0</v>
      </c>
      <c r="M95" s="18">
        <f>_xlfn.IFNA(VLOOKUP($B95,MIRANDA!$EH$5:$EV$29,14,FALSE),0)+_xlfn.IFNA(VLOOKUP($B95,CORINTO!$EH$3:$EV$27,14,FALSE),0)+_xlfn.IFNA(VLOOKUP($B95,'SANTANDER DE Q'!$EH$5:$EV$29,14,FALSE),0)+_xlfn.IFNA(VLOOKUP($B95,CALOTO!$EH$5:$EV$29,14,FALSE),0)+_xlfn.IFNA(VLOOKUP($B95,SUAREZ!$EH$5:$EV$29,14,FALSE),0)+_xlfn.IFNA(VLOOKUP($B95,'BUENOS AIRES'!$EH$5:$EV$29,14,FALSE),0)+_xlfn.IFNA(VLOOKUP($B95,DELICIAS!$EH$5:$EV$29,14,FALSE),0)+_xlfn.IFNA(VLOOKUP($B95,JAMBALÓ!$EH$5:$EV$29,14,FALSE),0)+_xlfn.IFNA(VLOOKUP($B95,CANALON!$EH$5:$EV$29,14,FALSE),0)+_xlfn.IFNA(VLOOKUP($B95,OTROS!$AJ$5:$AX$29,14,FALSE),0)</f>
        <v>0</v>
      </c>
      <c r="N95" s="18">
        <f>_xlfn.IFNA(VLOOKUP($B95,MIRANDA!$EY$5:$FM$29,14,FALSE),0)+_xlfn.IFNA(VLOOKUP($B95,CORINTO!$EY$3:$FM$27,14,FALSE),0)+_xlfn.IFNA(VLOOKUP($B95,'SANTANDER DE Q'!$EY$5:$FM$29,14,FALSE),0)+_xlfn.IFNA(VLOOKUP($B95,CALOTO!$EY$5:$FM$29,14,FALSE),0)+_xlfn.IFNA(VLOOKUP($B95,SUAREZ!$EY$5:$FM$29,14,FALSE),0)+_xlfn.IFNA(VLOOKUP($B95,'BUENOS AIRES'!$EY$5:$FM$29,14,FALSE),0)+_xlfn.IFNA(VLOOKUP($B95,DELICIAS!$EY$5:$FM$29,14,FALSE),0)+_xlfn.IFNA(VLOOKUP($B95,JAMBALÓ!$EY$5:$FM$29,14,FALSE),0)+_xlfn.IFNA(VLOOKUP($B95,CANALON!$EY$5:$FM$29,14,FALSE),0)+_xlfn.IFNA(VLOOKUP($B95,OTROS!$BA$5:$BO$29,14,FALSE),0)</f>
        <v>0</v>
      </c>
      <c r="O95" s="18">
        <f>_xlfn.IFNA(VLOOKUP($B95,MIRANDA!$FP$5:$GD$29,14,FALSE),0)+_xlfn.IFNA(VLOOKUP($B95,CORINTO!$FP$3:$GD$27,14,FALSE),0)+_xlfn.IFNA(VLOOKUP($B95,'SANTANDER DE Q'!$FP$5:$GD$29,14,FALSE),0)+_xlfn.IFNA(VLOOKUP($B95,CALOTO!$FP$5:$GD$29,14,FALSE),0)+_xlfn.IFNA(VLOOKUP($B95,SUAREZ!$FP$5:$GD$29,14,FALSE),0)+_xlfn.IFNA(VLOOKUP($B95,'BUENOS AIRES'!$FP$5:$GD$29,14,FALSE),0)+_xlfn.IFNA(VLOOKUP($B95,DELICIAS!$FP$5:$GD$29,14,FALSE),0)+_xlfn.IFNA(VLOOKUP($B95,JAMBALÓ!$FP$5:$GD$29,14,FALSE),0)+_xlfn.IFNA(VLOOKUP($B95,CANALON!$FP$5:$GD$29,14,FALSE),0)+_xlfn.IFNA(VLOOKUP($B95,OTROS!$BR$5:$CF$29,14,FALSE),0)</f>
        <v>0</v>
      </c>
      <c r="P95" s="18">
        <f>_xlfn.IFNA(VLOOKUP($B95,MIRANDA!$GG$5:$GU$29,14,FALSE),0)+_xlfn.IFNA(VLOOKUP($B95,CORINTO!$GG$3:$GU$27,14,FALSE),0)+_xlfn.IFNA(VLOOKUP($B95,'SANTANDER DE Q'!$GG$5:$GU$29,14,FALSE),0)+_xlfn.IFNA(VLOOKUP($B95,CALOTO!$GG$5:$GU$29,14,FALSE),0)+_xlfn.IFNA(VLOOKUP($B95,SUAREZ!$GG$5:$GU$29,14,FALSE),0)+_xlfn.IFNA(VLOOKUP($B95,'BUENOS AIRES'!$GG$5:$GU$29,14,FALSE),0)+_xlfn.IFNA(VLOOKUP($B95,DELICIAS!$GG$5:$GU$29,14,FALSE),0)+_xlfn.IFNA(VLOOKUP($B95,JAMBALÓ!$GG$5:$GU$29,14,FALSE),0)+_xlfn.IFNA(VLOOKUP($B95,CANALON!$GG$5:$GU$29,14,FALSE),0)+_xlfn.IFNA(VLOOKUP($B95,OTROS!$CI$5:$CW$29,14,FALSE),0)</f>
        <v>0</v>
      </c>
      <c r="Q95" s="18">
        <f>_xlfn.IFNA(VLOOKUP($B95,MIRANDA!$GX$5:$HL$29,14,FALSE),0)+_xlfn.IFNA(VLOOKUP($B95,CORINTO!$GX$3:$HL$27,14,FALSE),0)+_xlfn.IFNA(VLOOKUP($B95,'SANTANDER DE Q'!$GX$5:$HL$29,14,FALSE),0)+_xlfn.IFNA(VLOOKUP($B95,CALOTO!$GX$5:$HL$29,14,FALSE),0)+_xlfn.IFNA(VLOOKUP($B95,SUAREZ!$GX$5:$HL$29,14,FALSE),0)+_xlfn.IFNA(VLOOKUP($B95,'BUENOS AIRES'!$GX$5:$HL$29,14,FALSE),0)+_xlfn.IFNA(VLOOKUP($B95,DELICIAS!$GX$5:$HL$29,14,FALSE),0)+_xlfn.IFNA(VLOOKUP($B95,JAMBALÓ!$GX$5:$HL$29,14,FALSE),0)+_xlfn.IFNA(VLOOKUP($B95,CANALON!$GX$5:$HL$29,14,FALSE),0)</f>
        <v>0</v>
      </c>
      <c r="R95" s="18">
        <f>_xlfn.IFNA(VLOOKUP($B95,MIRANDA!$HO$5:$IC$29,14,FALSE),0)+_xlfn.IFNA(VLOOKUP($B95,CORINTO!$HO$3:$IC$27,14,FALSE),0)+_xlfn.IFNA(VLOOKUP($B95,'SANTANDER DE Q'!$HO$5:$IC$29,14,FALSE),0)+_xlfn.IFNA(VLOOKUP($B95,CALOTO!$HO$5:$IC$29,14,FALSE),0)+_xlfn.IFNA(VLOOKUP($B95,SUAREZ!$HO$5:$IC$29,14,FALSE),0)+_xlfn.IFNA(VLOOKUP($B95,'BUENOS AIRES'!$HO$5:$IC$29,14,FALSE),0)+_xlfn.IFNA(VLOOKUP($B95,DELICIAS!$HO$5:$IC$29,14,FALSE),0)+_xlfn.IFNA(VLOOKUP($B95,JAMBALÓ!$HO$5:$IC$29,14,FALSE),0)+_xlfn.IFNA(VLOOKUP($B95,CANALON!$HO$5:$IC$29,14,FALSE),0)</f>
        <v>0</v>
      </c>
      <c r="S95" s="18">
        <f t="shared" si="6"/>
        <v>0</v>
      </c>
      <c r="T95" s="18">
        <f t="shared" si="7"/>
        <v>0</v>
      </c>
      <c r="U95" s="64"/>
      <c r="V95" s="1"/>
    </row>
    <row r="96" spans="1:22" x14ac:dyDescent="0.2">
      <c r="A96" s="18" t="s">
        <v>87</v>
      </c>
      <c r="B96" s="18" t="s">
        <v>100</v>
      </c>
      <c r="C96" s="18" t="s">
        <v>101</v>
      </c>
      <c r="D96" s="18">
        <v>50</v>
      </c>
      <c r="E96" s="18">
        <f>_xlfn.IFNA(VLOOKUP($B96,MIRANDA!$B$5:$P$29,14,FALSE),0)+_xlfn.IFNA(VLOOKUP($B96,CORINTO!$B$3:$P$27,14,FALSE),0)+_xlfn.IFNA(VLOOKUP($B96,'SANTANDER DE Q'!$B$5:$P$29,14,FALSE),0)+_xlfn.IFNA(VLOOKUP($B96,CALOTO!$B$5:$P$29,14,FALSE),0)+_xlfn.IFNA(VLOOKUP($B96,SUAREZ!$B$5:$P$29,14,FALSE),0)+_xlfn.IFNA(VLOOKUP($B96,'BUENOS AIRES'!$B$5:$P$29,14,FALSE),0)+_xlfn.IFNA(VLOOKUP($B96,DELICIAS!$B$5:$P$29,14,FALSE),0)+_xlfn.IFNA(VLOOKUP($B96,[1]JAMBOLÓ!$B$19:$P$43,14,FALSE),0)+_xlfn.IFNA(VLOOKUP($B96,CANALON!$B$5:$P$29,14,FALSE),0)</f>
        <v>1450</v>
      </c>
      <c r="F96" s="18">
        <f>_xlfn.IFNA(VLOOKUP($B96,MIRANDA!$S$5:$AG$29,14,FALSE),0)+_xlfn.IFNA(VLOOKUP($B96,CORINTO!$S$3:$AG$27,14,FALSE),0)+_xlfn.IFNA(VLOOKUP($B96,'SANTANDER DE Q'!$S$5:$AG$29,14,FALSE),0)+_xlfn.IFNA(VLOOKUP($B96,CALOTO!$S$5:$AG$29,14,FALSE),0)+_xlfn.IFNA(VLOOKUP($B96,SUAREZ!$S$5:$AG$29,14,FALSE),0)+_xlfn.IFNA(VLOOKUP($B96,'BUENOS AIRES'!$S$5:$AG$29,14,FALSE),0)+_xlfn.IFNA(VLOOKUP($B96,DELICIAS!$S$5:$AG$29,14,FALSE),0)+_xlfn.IFNA(VLOOKUP($B96,[1]JAMBOLÓ!$S$19:$AG$43,14,FALSE),0)+_xlfn.IFNA(VLOOKUP($B96,CANALON!$S$5:$AG$29,14,FALSE),0)</f>
        <v>0</v>
      </c>
      <c r="G96" s="18">
        <f>_xlfn.IFNA(VLOOKUP($B96,MIRANDA!$AJ$5:$AX$29,14,FALSE),0)+_xlfn.IFNA(VLOOKUP($B96,CORINTO!$AJ$3:$AX$27,14,FALSE),0)+_xlfn.IFNA(VLOOKUP($B96,'SANTANDER DE Q'!$AJ$5:$AX$29,14,FALSE),0)+_xlfn.IFNA(VLOOKUP($B96,CALOTO!$AJ$5:$AX$29,14,FALSE),0)+_xlfn.IFNA(VLOOKUP($B96,SUAREZ!$AJ$5:$AX$29,14,FALSE),0)+_xlfn.IFNA(VLOOKUP($B96,'BUENOS AIRES'!$AJ$5:$AX$29,14,FALSE),0)+_xlfn.IFNA(VLOOKUP($B96,DELICIAS!$AJ$5:$AX$29,14,FALSE),0)+_xlfn.IFNA(VLOOKUP($B96,[1]JAMBOLÓ!$AJ$19:$AX$43,14,FALSE),0)+_xlfn.IFNA(VLOOKUP($B96,CANALON!$AJ$5:$AX$29,14,FALSE),0)</f>
        <v>350</v>
      </c>
      <c r="H96" s="18">
        <f>_xlfn.IFNA(VLOOKUP($B96,MIRANDA!$BA$5:$BO$29,14,FALSE),0)+_xlfn.IFNA(VLOOKUP($B96,CORINTO!$BA$3:$BO$27,14,FALSE),0)+_xlfn.IFNA(VLOOKUP($B96,'SANTANDER DE Q'!$BA$5:$BO$29,14,FALSE),0)+_xlfn.IFNA(VLOOKUP($B96,CALOTO!$BA$5:$BO$29,14,FALSE),0)+_xlfn.IFNA(VLOOKUP($B96,SUAREZ!$BA$5:$BO$29,14,FALSE),0)+_xlfn.IFNA(VLOOKUP($B96,'BUENOS AIRES'!$BA$5:$BO$29,14,FALSE),0)+_xlfn.IFNA(VLOOKUP($B96,DELICIAS!$BA$5:$BO$29,14,FALSE),0)+_xlfn.IFNA(VLOOKUP($B96,JAMBALÓ!$BA$5:$BO$29,14,FALSE),0)+_xlfn.IFNA(VLOOKUP($B96,CANALON!$BA$5:$BO$29,14,FALSE),0)</f>
        <v>0</v>
      </c>
      <c r="I96" s="18">
        <f>_xlfn.IFNA(VLOOKUP($B96,MIRANDA!$BR$5:$CF$29,14,FALSE),0)+_xlfn.IFNA(VLOOKUP($B96,CORINTO!$BR$3:$CF$27,14,FALSE),0)+_xlfn.IFNA(VLOOKUP($B96,'SANTANDER DE Q'!$BR$5:$CF$29,14,FALSE),0)+_xlfn.IFNA(VLOOKUP($B96,CALOTO!$BR$5:$CF$29,14,FALSE),0)+_xlfn.IFNA(VLOOKUP($B96,SUAREZ!$BR$5:$CF$29,14,FALSE),0)+_xlfn.IFNA(VLOOKUP($B96,'BUENOS AIRES'!$BR$5:$CF$29,14,FALSE),0)+_xlfn.IFNA(VLOOKUP($B96,DELICIAS!$BR$5:$CF$29,14,FALSE),0)+_xlfn.IFNA(VLOOKUP($B96,JAMBALÓ!$BR$5:$CF$29,14,FALSE),0)+_xlfn.IFNA(VLOOKUP($B96,CANALON!$BR$5:$CF$29,14,FALSE),0)+_xlfn.IFNA(VLOOKUP($B96,OTROS!$B$5:$P$29,14,FALSE),0)</f>
        <v>0</v>
      </c>
      <c r="J96" s="18">
        <f>_xlfn.IFNA(VLOOKUP($B96,MIRANDA!$CI$5:$CW$29,14,FALSE),0)+_xlfn.IFNA(VLOOKUP($B96,CORINTO!$CI$3:$CW$27,14,FALSE),0)+_xlfn.IFNA(VLOOKUP($B96,'SANTANDER DE Q'!$CI$5:$CW$29,14,FALSE),0)+_xlfn.IFNA(VLOOKUP($B96,CALOTO!$CI$5:$CW$29,14,FALSE),0)+_xlfn.IFNA(VLOOKUP($B96,SUAREZ!$CI$5:$CW$29,14,FALSE),0)+_xlfn.IFNA(VLOOKUP($B96,'BUENOS AIRES'!$CI$5:$CW$29,14,FALSE),0)+_xlfn.IFNA(VLOOKUP($B96,DELICIAS!$CI$5:$CW$29,14,FALSE),0)+_xlfn.IFNA(VLOOKUP($B96,JAMBALÓ!$CI$5:$CW$29,14,FALSE),0)+_xlfn.IFNA(VLOOKUP($B96,CANALON!$CI$5:$CW$29,14,FALSE),0)</f>
        <v>0</v>
      </c>
      <c r="K96" s="18">
        <f>_xlfn.IFNA(VLOOKUP($B96,MIRANDA!$CZ$5:$DN$29,14,FALSE),0)+_xlfn.IFNA(VLOOKUP($B96,CORINTO!$CZ$3:$DN$27,14,FALSE),0)+_xlfn.IFNA(VLOOKUP($B96,'SANTANDER DE Q'!$CZ$5:$DN$29,14,FALSE),0)+_xlfn.IFNA(VLOOKUP($B96,CALOTO!$CZ$5:$DN$29,14,FALSE),0)+_xlfn.IFNA(VLOOKUP($B96,SUAREZ!$CZ$5:$DN$29,14,FALSE),0)+_xlfn.IFNA(VLOOKUP($B96,'BUENOS AIRES'!$CZ$5:$DN$29,14,FALSE),0)+_xlfn.IFNA(VLOOKUP($B96,DELICIAS!$CZ$5:$DN$29,14,FALSE),0)+_xlfn.IFNA(VLOOKUP($B96,JAMBALÓ!$CZ$5:$DN$29,14,FALSE),0)+_xlfn.IFNA(VLOOKUP($B96,CANALON!$CZ$5:$DN$29,14,FALSE),0)</f>
        <v>0</v>
      </c>
      <c r="L96" s="18">
        <f>_xlfn.IFNA(VLOOKUP($B96,MIRANDA!$DQ$5:$EE$29,14,FALSE),0)+_xlfn.IFNA(VLOOKUP($B96,CORINTO!$DQ$3:$EE$27,14,FALSE),0)+_xlfn.IFNA(VLOOKUP($B96,'SANTANDER DE Q'!$DQ$5:$EE$29,14,FALSE),0)+_xlfn.IFNA(VLOOKUP($B96,CALOTO!$DQ$5:$EE$29,14,FALSE),0)+_xlfn.IFNA(VLOOKUP($B96,SUAREZ!$DQ$5:$EE$29,14,FALSE),0)+_xlfn.IFNA(VLOOKUP($B96,'BUENOS AIRES'!$DQ$5:$EE$29,14,FALSE),0)+_xlfn.IFNA(VLOOKUP($B96,DELICIAS!$DQ$5:$EE$29,14,FALSE),0)+_xlfn.IFNA(VLOOKUP($B96,JAMBALÓ!$DQ$5:$EE$29,14,FALSE),0)+_xlfn.IFNA(VLOOKUP($B96,CANALON!$DQ$5:$EE$29,14,FALSE),0)+_xlfn.IFNA(VLOOKUP($B96,OTROS!$S$5:$AG$29,14,FALSE),0)</f>
        <v>700</v>
      </c>
      <c r="M96" s="18">
        <f>_xlfn.IFNA(VLOOKUP($B96,MIRANDA!$EH$5:$EV$29,14,FALSE),0)+_xlfn.IFNA(VLOOKUP($B96,CORINTO!$EH$3:$EV$27,14,FALSE),0)+_xlfn.IFNA(VLOOKUP($B96,'SANTANDER DE Q'!$EH$5:$EV$29,14,FALSE),0)+_xlfn.IFNA(VLOOKUP($B96,CALOTO!$EH$5:$EV$29,14,FALSE),0)+_xlfn.IFNA(VLOOKUP($B96,SUAREZ!$EH$5:$EV$29,14,FALSE),0)+_xlfn.IFNA(VLOOKUP($B96,'BUENOS AIRES'!$EH$5:$EV$29,14,FALSE),0)+_xlfn.IFNA(VLOOKUP($B96,DELICIAS!$EH$5:$EV$29,14,FALSE),0)+_xlfn.IFNA(VLOOKUP($B96,JAMBALÓ!$EH$5:$EV$29,14,FALSE),0)+_xlfn.IFNA(VLOOKUP($B96,CANALON!$EH$5:$EV$29,14,FALSE),0)+_xlfn.IFNA(VLOOKUP($B96,OTROS!$AJ$5:$AX$29,14,FALSE),0)</f>
        <v>50</v>
      </c>
      <c r="N96" s="18">
        <f>_xlfn.IFNA(VLOOKUP($B96,MIRANDA!$EY$5:$FM$29,14,FALSE),0)+_xlfn.IFNA(VLOOKUP($B96,CORINTO!$EY$3:$FM$27,14,FALSE),0)+_xlfn.IFNA(VLOOKUP($B96,'SANTANDER DE Q'!$EY$5:$FM$29,14,FALSE),0)+_xlfn.IFNA(VLOOKUP($B96,CALOTO!$EY$5:$FM$29,14,FALSE),0)+_xlfn.IFNA(VLOOKUP($B96,SUAREZ!$EY$5:$FM$29,14,FALSE),0)+_xlfn.IFNA(VLOOKUP($B96,'BUENOS AIRES'!$EY$5:$FM$29,14,FALSE),0)+_xlfn.IFNA(VLOOKUP($B96,DELICIAS!$EY$5:$FM$29,14,FALSE),0)+_xlfn.IFNA(VLOOKUP($B96,JAMBALÓ!$EY$5:$FM$29,14,FALSE),0)+_xlfn.IFNA(VLOOKUP($B96,CANALON!$EY$5:$FM$29,14,FALSE),0)+_xlfn.IFNA(VLOOKUP($B96,OTROS!$BA$5:$BO$29,14,FALSE),0)</f>
        <v>850</v>
      </c>
      <c r="O96" s="18">
        <f>_xlfn.IFNA(VLOOKUP($B96,MIRANDA!$FP$5:$GD$29,14,FALSE),0)+_xlfn.IFNA(VLOOKUP($B96,CORINTO!$FP$3:$GD$27,14,FALSE),0)+_xlfn.IFNA(VLOOKUP($B96,'SANTANDER DE Q'!$FP$5:$GD$29,14,FALSE),0)+_xlfn.IFNA(VLOOKUP($B96,CALOTO!$FP$5:$GD$29,14,FALSE),0)+_xlfn.IFNA(VLOOKUP($B96,SUAREZ!$FP$5:$GD$29,14,FALSE),0)+_xlfn.IFNA(VLOOKUP($B96,'BUENOS AIRES'!$FP$5:$GD$29,14,FALSE),0)+_xlfn.IFNA(VLOOKUP($B96,DELICIAS!$FP$5:$GD$29,14,FALSE),0)+_xlfn.IFNA(VLOOKUP($B96,JAMBALÓ!$FP$5:$GD$29,14,FALSE),0)+_xlfn.IFNA(VLOOKUP($B96,CANALON!$FP$5:$GD$29,14,FALSE),0)+_xlfn.IFNA(VLOOKUP($B96,OTROS!$BR$5:$CF$29,14,FALSE),0)</f>
        <v>0</v>
      </c>
      <c r="P96" s="18">
        <f>_xlfn.IFNA(VLOOKUP($B96,MIRANDA!$GG$5:$GU$29,14,FALSE),0)+_xlfn.IFNA(VLOOKUP($B96,CORINTO!$GG$3:$GU$27,14,FALSE),0)+_xlfn.IFNA(VLOOKUP($B96,'SANTANDER DE Q'!$GG$5:$GU$29,14,FALSE),0)+_xlfn.IFNA(VLOOKUP($B96,CALOTO!$GG$5:$GU$29,14,FALSE),0)+_xlfn.IFNA(VLOOKUP($B96,SUAREZ!$GG$5:$GU$29,14,FALSE),0)+_xlfn.IFNA(VLOOKUP($B96,'BUENOS AIRES'!$GG$5:$GU$29,14,FALSE),0)+_xlfn.IFNA(VLOOKUP($B96,DELICIAS!$GG$5:$GU$29,14,FALSE),0)+_xlfn.IFNA(VLOOKUP($B96,JAMBALÓ!$GG$5:$GU$29,14,FALSE),0)+_xlfn.IFNA(VLOOKUP($B96,CANALON!$GG$5:$GU$29,14,FALSE),0)+_xlfn.IFNA(VLOOKUP($B96,OTROS!$CI$5:$CW$29,14,FALSE),0)</f>
        <v>1300</v>
      </c>
      <c r="Q96" s="18">
        <f>_xlfn.IFNA(VLOOKUP($B96,MIRANDA!$GX$5:$HL$29,14,FALSE),0)+_xlfn.IFNA(VLOOKUP($B96,CORINTO!$GX$3:$HL$27,14,FALSE),0)+_xlfn.IFNA(VLOOKUP($B96,'SANTANDER DE Q'!$GX$5:$HL$29,14,FALSE),0)+_xlfn.IFNA(VLOOKUP($B96,CALOTO!$GX$5:$HL$29,14,FALSE),0)+_xlfn.IFNA(VLOOKUP($B96,SUAREZ!$GX$5:$HL$29,14,FALSE),0)+_xlfn.IFNA(VLOOKUP($B96,'BUENOS AIRES'!$GX$5:$HL$29,14,FALSE),0)+_xlfn.IFNA(VLOOKUP($B96,DELICIAS!$GX$5:$HL$29,14,FALSE),0)+_xlfn.IFNA(VLOOKUP($B96,JAMBALÓ!$GX$5:$HL$29,14,FALSE),0)+_xlfn.IFNA(VLOOKUP($B96,CANALON!$GX$5:$HL$29,14,FALSE),0)</f>
        <v>0</v>
      </c>
      <c r="R96" s="18">
        <f>_xlfn.IFNA(VLOOKUP($B96,MIRANDA!$HO$5:$IC$29,14,FALSE),0)+_xlfn.IFNA(VLOOKUP($B96,CORINTO!$HO$3:$IC$27,14,FALSE),0)+_xlfn.IFNA(VLOOKUP($B96,'SANTANDER DE Q'!$HO$5:$IC$29,14,FALSE),0)+_xlfn.IFNA(VLOOKUP($B96,CALOTO!$HO$5:$IC$29,14,FALSE),0)+_xlfn.IFNA(VLOOKUP($B96,SUAREZ!$HO$5:$IC$29,14,FALSE),0)+_xlfn.IFNA(VLOOKUP($B96,'BUENOS AIRES'!$HO$5:$IC$29,14,FALSE),0)+_xlfn.IFNA(VLOOKUP($B96,DELICIAS!$HO$5:$IC$29,14,FALSE),0)+_xlfn.IFNA(VLOOKUP($B96,JAMBALÓ!$HO$5:$IC$29,14,FALSE),0)+_xlfn.IFNA(VLOOKUP($B96,CANALON!$HO$5:$IC$29,14,FALSE),0)</f>
        <v>0</v>
      </c>
      <c r="S96" s="18">
        <f t="shared" si="6"/>
        <v>4700</v>
      </c>
      <c r="T96" s="18">
        <f t="shared" si="7"/>
        <v>3250</v>
      </c>
      <c r="U96" s="64"/>
      <c r="V96" s="9"/>
    </row>
    <row r="97" spans="1:22" x14ac:dyDescent="0.2">
      <c r="A97" s="18" t="s">
        <v>87</v>
      </c>
      <c r="B97" s="18" t="s">
        <v>102</v>
      </c>
      <c r="C97" s="23" t="s">
        <v>136</v>
      </c>
      <c r="D97" s="18">
        <v>50</v>
      </c>
      <c r="E97" s="18">
        <f>_xlfn.IFNA(VLOOKUP($B97,MIRANDA!$B$5:$P$29,14,FALSE),0)+_xlfn.IFNA(VLOOKUP($B97,CORINTO!$B$3:$P$27,14,FALSE),0)+_xlfn.IFNA(VLOOKUP($B97,'SANTANDER DE Q'!$B$5:$P$29,14,FALSE),0)+_xlfn.IFNA(VLOOKUP($B97,CALOTO!$B$5:$P$29,14,FALSE),0)+_xlfn.IFNA(VLOOKUP($B97,SUAREZ!$B$5:$P$29,14,FALSE),0)+_xlfn.IFNA(VLOOKUP($B97,'BUENOS AIRES'!$B$5:$P$29,14,FALSE),0)+_xlfn.IFNA(VLOOKUP($B97,DELICIAS!$B$5:$P$29,14,FALSE),0)+_xlfn.IFNA(VLOOKUP($B97,[1]JAMBOLÓ!$B$19:$P$43,14,FALSE),0)+_xlfn.IFNA(VLOOKUP($B97,CANALON!$B$5:$P$29,14,FALSE),0)</f>
        <v>50</v>
      </c>
      <c r="F97" s="18">
        <f>_xlfn.IFNA(VLOOKUP($B97,MIRANDA!$S$5:$AG$29,14,FALSE),0)+_xlfn.IFNA(VLOOKUP($B97,CORINTO!$S$3:$AG$27,14,FALSE),0)+_xlfn.IFNA(VLOOKUP($B97,'SANTANDER DE Q'!$S$5:$AG$29,14,FALSE),0)+_xlfn.IFNA(VLOOKUP($B97,CALOTO!$S$5:$AG$29,14,FALSE),0)+_xlfn.IFNA(VLOOKUP($B97,SUAREZ!$S$5:$AG$29,14,FALSE),0)+_xlfn.IFNA(VLOOKUP($B97,'BUENOS AIRES'!$S$5:$AG$29,14,FALSE),0)+_xlfn.IFNA(VLOOKUP($B97,DELICIAS!$S$5:$AG$29,14,FALSE),0)+_xlfn.IFNA(VLOOKUP($B97,[1]JAMBOLÓ!$S$19:$AG$43,14,FALSE),0)+_xlfn.IFNA(VLOOKUP($B97,CANALON!$S$5:$AG$29,14,FALSE),0)</f>
        <v>0</v>
      </c>
      <c r="G97" s="18">
        <f>_xlfn.IFNA(VLOOKUP($B97,MIRANDA!$AJ$5:$AX$29,14,FALSE),0)+_xlfn.IFNA(VLOOKUP($B97,CORINTO!$AJ$3:$AX$27,14,FALSE),0)+_xlfn.IFNA(VLOOKUP($B97,'SANTANDER DE Q'!$AJ$5:$AX$29,14,FALSE),0)+_xlfn.IFNA(VLOOKUP($B97,CALOTO!$AJ$5:$AX$29,14,FALSE),0)+_xlfn.IFNA(VLOOKUP($B97,SUAREZ!$AJ$5:$AX$29,14,FALSE),0)+_xlfn.IFNA(VLOOKUP($B97,'BUENOS AIRES'!$AJ$5:$AX$29,14,FALSE),0)+_xlfn.IFNA(VLOOKUP($B97,DELICIAS!$AJ$5:$AX$29,14,FALSE),0)+_xlfn.IFNA(VLOOKUP($B97,[1]JAMBOLÓ!$AJ$19:$AX$43,14,FALSE),0)+_xlfn.IFNA(VLOOKUP($B97,CANALON!$AJ$5:$AX$29,14,FALSE),0)</f>
        <v>0</v>
      </c>
      <c r="H97" s="18">
        <f>_xlfn.IFNA(VLOOKUP($B97,MIRANDA!$BA$5:$BO$29,14,FALSE),0)+_xlfn.IFNA(VLOOKUP($B97,CORINTO!$BA$3:$BO$27,14,FALSE),0)+_xlfn.IFNA(VLOOKUP($B97,'SANTANDER DE Q'!$BA$5:$BO$29,14,FALSE),0)+_xlfn.IFNA(VLOOKUP($B97,CALOTO!$BA$5:$BO$29,14,FALSE),0)+_xlfn.IFNA(VLOOKUP($B97,SUAREZ!$BA$5:$BO$29,14,FALSE),0)+_xlfn.IFNA(VLOOKUP($B97,'BUENOS AIRES'!$BA$5:$BO$29,14,FALSE),0)+_xlfn.IFNA(VLOOKUP($B97,DELICIAS!$BA$5:$BO$29,14,FALSE),0)+_xlfn.IFNA(VLOOKUP($B97,JAMBALÓ!$BA$5:$BO$29,14,FALSE),0)+_xlfn.IFNA(VLOOKUP($B97,CANALON!$BA$5:$BO$29,14,FALSE),0)</f>
        <v>0</v>
      </c>
      <c r="I97" s="18">
        <f>_xlfn.IFNA(VLOOKUP($B97,MIRANDA!$BR$5:$CF$29,14,FALSE),0)+_xlfn.IFNA(VLOOKUP($B97,CORINTO!$BR$3:$CF$27,14,FALSE),0)+_xlfn.IFNA(VLOOKUP($B97,'SANTANDER DE Q'!$BR$5:$CF$29,14,FALSE),0)+_xlfn.IFNA(VLOOKUP($B97,CALOTO!$BR$5:$CF$29,14,FALSE),0)+_xlfn.IFNA(VLOOKUP($B97,SUAREZ!$BR$5:$CF$29,14,FALSE),0)+_xlfn.IFNA(VLOOKUP($B97,'BUENOS AIRES'!$BR$5:$CF$29,14,FALSE),0)+_xlfn.IFNA(VLOOKUP($B97,DELICIAS!$BR$5:$CF$29,14,FALSE),0)+_xlfn.IFNA(VLOOKUP($B97,JAMBALÓ!$BR$5:$CF$29,14,FALSE),0)+_xlfn.IFNA(VLOOKUP($B97,CANALON!$BR$5:$CF$29,14,FALSE),0)+_xlfn.IFNA(VLOOKUP($B97,OTROS!$B$5:$P$29,14,FALSE),0)</f>
        <v>0</v>
      </c>
      <c r="J97" s="18">
        <f>_xlfn.IFNA(VLOOKUP($B97,MIRANDA!$CI$5:$CW$29,14,FALSE),0)+_xlfn.IFNA(VLOOKUP($B97,CORINTO!$CI$3:$CW$27,14,FALSE),0)+_xlfn.IFNA(VLOOKUP($B97,'SANTANDER DE Q'!$CI$5:$CW$29,14,FALSE),0)+_xlfn.IFNA(VLOOKUP($B97,CALOTO!$CI$5:$CW$29,14,FALSE),0)+_xlfn.IFNA(VLOOKUP($B97,SUAREZ!$CI$5:$CW$29,14,FALSE),0)+_xlfn.IFNA(VLOOKUP($B97,'BUENOS AIRES'!$CI$5:$CW$29,14,FALSE),0)+_xlfn.IFNA(VLOOKUP($B97,DELICIAS!$CI$5:$CW$29,14,FALSE),0)+_xlfn.IFNA(VLOOKUP($B97,JAMBALÓ!$CI$5:$CW$29,14,FALSE),0)+_xlfn.IFNA(VLOOKUP($B97,CANALON!$CI$5:$CW$29,14,FALSE),0)</f>
        <v>0</v>
      </c>
      <c r="K97" s="18">
        <f>_xlfn.IFNA(VLOOKUP($B97,MIRANDA!$CZ$5:$DN$29,14,FALSE),0)+_xlfn.IFNA(VLOOKUP($B97,CORINTO!$CZ$3:$DN$27,14,FALSE),0)+_xlfn.IFNA(VLOOKUP($B97,'SANTANDER DE Q'!$CZ$5:$DN$29,14,FALSE),0)+_xlfn.IFNA(VLOOKUP($B97,CALOTO!$CZ$5:$DN$29,14,FALSE),0)+_xlfn.IFNA(VLOOKUP($B97,SUAREZ!$CZ$5:$DN$29,14,FALSE),0)+_xlfn.IFNA(VLOOKUP($B97,'BUENOS AIRES'!$CZ$5:$DN$29,14,FALSE),0)+_xlfn.IFNA(VLOOKUP($B97,DELICIAS!$CZ$5:$DN$29,14,FALSE),0)+_xlfn.IFNA(VLOOKUP($B97,JAMBALÓ!$CZ$5:$DN$29,14,FALSE),0)+_xlfn.IFNA(VLOOKUP($B97,CANALON!$CZ$5:$DN$29,14,FALSE),0)</f>
        <v>0</v>
      </c>
      <c r="L97" s="18">
        <f>_xlfn.IFNA(VLOOKUP($B97,MIRANDA!$DQ$5:$EE$29,14,FALSE),0)+_xlfn.IFNA(VLOOKUP($B97,CORINTO!$DQ$3:$EE$27,14,FALSE),0)+_xlfn.IFNA(VLOOKUP($B97,'SANTANDER DE Q'!$DQ$5:$EE$29,14,FALSE),0)+_xlfn.IFNA(VLOOKUP($B97,CALOTO!$DQ$5:$EE$29,14,FALSE),0)+_xlfn.IFNA(VLOOKUP($B97,SUAREZ!$DQ$5:$EE$29,14,FALSE),0)+_xlfn.IFNA(VLOOKUP($B97,'BUENOS AIRES'!$DQ$5:$EE$29,14,FALSE),0)+_xlfn.IFNA(VLOOKUP($B97,DELICIAS!$DQ$5:$EE$29,14,FALSE),0)+_xlfn.IFNA(VLOOKUP($B97,JAMBALÓ!$DQ$5:$EE$29,14,FALSE),0)+_xlfn.IFNA(VLOOKUP($B97,CANALON!$DQ$5:$EE$29,14,FALSE),0)+_xlfn.IFNA(VLOOKUP($B97,OTROS!$S$5:$AG$29,14,FALSE),0)</f>
        <v>100</v>
      </c>
      <c r="M97" s="18">
        <f>_xlfn.IFNA(VLOOKUP($B97,MIRANDA!$EH$5:$EV$29,14,FALSE),0)+_xlfn.IFNA(VLOOKUP($B97,CORINTO!$EH$3:$EV$27,14,FALSE),0)+_xlfn.IFNA(VLOOKUP($B97,'SANTANDER DE Q'!$EH$5:$EV$29,14,FALSE),0)+_xlfn.IFNA(VLOOKUP($B97,CALOTO!$EH$5:$EV$29,14,FALSE),0)+_xlfn.IFNA(VLOOKUP($B97,SUAREZ!$EH$5:$EV$29,14,FALSE),0)+_xlfn.IFNA(VLOOKUP($B97,'BUENOS AIRES'!$EH$5:$EV$29,14,FALSE),0)+_xlfn.IFNA(VLOOKUP($B97,DELICIAS!$EH$5:$EV$29,14,FALSE),0)+_xlfn.IFNA(VLOOKUP($B97,JAMBALÓ!$EH$5:$EV$29,14,FALSE),0)+_xlfn.IFNA(VLOOKUP($B97,CANALON!$EH$5:$EV$29,14,FALSE),0)+_xlfn.IFNA(VLOOKUP($B97,OTROS!$AJ$5:$AX$29,14,FALSE),0)</f>
        <v>0</v>
      </c>
      <c r="N97" s="18">
        <f>_xlfn.IFNA(VLOOKUP($B97,MIRANDA!$EY$5:$FM$29,14,FALSE),0)+_xlfn.IFNA(VLOOKUP($B97,CORINTO!$EY$3:$FM$27,14,FALSE),0)+_xlfn.IFNA(VLOOKUP($B97,'SANTANDER DE Q'!$EY$5:$FM$29,14,FALSE),0)+_xlfn.IFNA(VLOOKUP($B97,CALOTO!$EY$5:$FM$29,14,FALSE),0)+_xlfn.IFNA(VLOOKUP($B97,SUAREZ!$EY$5:$FM$29,14,FALSE),0)+_xlfn.IFNA(VLOOKUP($B97,'BUENOS AIRES'!$EY$5:$FM$29,14,FALSE),0)+_xlfn.IFNA(VLOOKUP($B97,DELICIAS!$EY$5:$FM$29,14,FALSE),0)+_xlfn.IFNA(VLOOKUP($B97,JAMBALÓ!$EY$5:$FM$29,14,FALSE),0)+_xlfn.IFNA(VLOOKUP($B97,CANALON!$EY$5:$FM$29,14,FALSE),0)+_xlfn.IFNA(VLOOKUP($B97,OTROS!$BA$5:$BO$29,14,FALSE),0)</f>
        <v>0</v>
      </c>
      <c r="O97" s="18">
        <f>_xlfn.IFNA(VLOOKUP($B97,MIRANDA!$FP$5:$GD$29,14,FALSE),0)+_xlfn.IFNA(VLOOKUP($B97,CORINTO!$FP$3:$GD$27,14,FALSE),0)+_xlfn.IFNA(VLOOKUP($B97,'SANTANDER DE Q'!$FP$5:$GD$29,14,FALSE),0)+_xlfn.IFNA(VLOOKUP($B97,CALOTO!$FP$5:$GD$29,14,FALSE),0)+_xlfn.IFNA(VLOOKUP($B97,SUAREZ!$FP$5:$GD$29,14,FALSE),0)+_xlfn.IFNA(VLOOKUP($B97,'BUENOS AIRES'!$FP$5:$GD$29,14,FALSE),0)+_xlfn.IFNA(VLOOKUP($B97,DELICIAS!$FP$5:$GD$29,14,FALSE),0)+_xlfn.IFNA(VLOOKUP($B97,JAMBALÓ!$FP$5:$GD$29,14,FALSE),0)+_xlfn.IFNA(VLOOKUP($B97,CANALON!$FP$5:$GD$29,14,FALSE),0)+_xlfn.IFNA(VLOOKUP($B97,OTROS!$BR$5:$CF$29,14,FALSE),0)</f>
        <v>0</v>
      </c>
      <c r="P97" s="18">
        <f>_xlfn.IFNA(VLOOKUP($B97,MIRANDA!$GG$5:$GU$29,14,FALSE),0)+_xlfn.IFNA(VLOOKUP($B97,CORINTO!$GG$3:$GU$27,14,FALSE),0)+_xlfn.IFNA(VLOOKUP($B97,'SANTANDER DE Q'!$GG$5:$GU$29,14,FALSE),0)+_xlfn.IFNA(VLOOKUP($B97,CALOTO!$GG$5:$GU$29,14,FALSE),0)+_xlfn.IFNA(VLOOKUP($B97,SUAREZ!$GG$5:$GU$29,14,FALSE),0)+_xlfn.IFNA(VLOOKUP($B97,'BUENOS AIRES'!$GG$5:$GU$29,14,FALSE),0)+_xlfn.IFNA(VLOOKUP($B97,DELICIAS!$GG$5:$GU$29,14,FALSE),0)+_xlfn.IFNA(VLOOKUP($B97,JAMBALÓ!$GG$5:$GU$29,14,FALSE),0)+_xlfn.IFNA(VLOOKUP($B97,CANALON!$GG$5:$GU$29,14,FALSE),0)+_xlfn.IFNA(VLOOKUP($B97,OTROS!$CI$5:$CW$29,14,FALSE),0)</f>
        <v>300</v>
      </c>
      <c r="Q97" s="18">
        <f>_xlfn.IFNA(VLOOKUP($B97,MIRANDA!$GX$5:$HL$29,14,FALSE),0)+_xlfn.IFNA(VLOOKUP($B97,CORINTO!$GX$3:$HL$27,14,FALSE),0)+_xlfn.IFNA(VLOOKUP($B97,'SANTANDER DE Q'!$GX$5:$HL$29,14,FALSE),0)+_xlfn.IFNA(VLOOKUP($B97,CALOTO!$GX$5:$HL$29,14,FALSE),0)+_xlfn.IFNA(VLOOKUP($B97,SUAREZ!$GX$5:$HL$29,14,FALSE),0)+_xlfn.IFNA(VLOOKUP($B97,'BUENOS AIRES'!$GX$5:$HL$29,14,FALSE),0)+_xlfn.IFNA(VLOOKUP($B97,DELICIAS!$GX$5:$HL$29,14,FALSE),0)+_xlfn.IFNA(VLOOKUP($B97,JAMBALÓ!$GX$5:$HL$29,14,FALSE),0)+_xlfn.IFNA(VLOOKUP($B97,CANALON!$GX$5:$HL$29,14,FALSE),0)</f>
        <v>0</v>
      </c>
      <c r="R97" s="18">
        <f>_xlfn.IFNA(VLOOKUP($B97,MIRANDA!$HO$5:$IC$29,14,FALSE),0)+_xlfn.IFNA(VLOOKUP($B97,CORINTO!$HO$3:$IC$27,14,FALSE),0)+_xlfn.IFNA(VLOOKUP($B97,'SANTANDER DE Q'!$HO$5:$IC$29,14,FALSE),0)+_xlfn.IFNA(VLOOKUP($B97,CALOTO!$HO$5:$IC$29,14,FALSE),0)+_xlfn.IFNA(VLOOKUP($B97,SUAREZ!$HO$5:$IC$29,14,FALSE),0)+_xlfn.IFNA(VLOOKUP($B97,'BUENOS AIRES'!$HO$5:$IC$29,14,FALSE),0)+_xlfn.IFNA(VLOOKUP($B97,DELICIAS!$HO$5:$IC$29,14,FALSE),0)+_xlfn.IFNA(VLOOKUP($B97,JAMBALÓ!$HO$5:$IC$29,14,FALSE),0)+_xlfn.IFNA(VLOOKUP($B97,CANALON!$HO$5:$IC$29,14,FALSE),0)</f>
        <v>0</v>
      </c>
      <c r="S97" s="18">
        <f t="shared" si="6"/>
        <v>450</v>
      </c>
      <c r="T97" s="18">
        <f t="shared" si="7"/>
        <v>400</v>
      </c>
      <c r="U97" s="64"/>
      <c r="V97" s="1"/>
    </row>
    <row r="98" spans="1:22" x14ac:dyDescent="0.2">
      <c r="A98" s="18" t="s">
        <v>103</v>
      </c>
      <c r="B98" s="18" t="s">
        <v>104</v>
      </c>
      <c r="C98" s="18" t="s">
        <v>105</v>
      </c>
      <c r="D98" s="18">
        <v>100</v>
      </c>
      <c r="E98" s="18">
        <f>_xlfn.IFNA(VLOOKUP($B98,MIRANDA!$B$5:$P$29,14,FALSE),0)+_xlfn.IFNA(VLOOKUP($B98,CORINTO!$B$3:$P$27,14,FALSE),0)+_xlfn.IFNA(VLOOKUP($B98,'SANTANDER DE Q'!$B$5:$P$29,14,FALSE),0)+_xlfn.IFNA(VLOOKUP($B98,CALOTO!$B$5:$P$29,14,FALSE),0)+_xlfn.IFNA(VLOOKUP($B98,SUAREZ!$B$5:$P$29,14,FALSE),0)+_xlfn.IFNA(VLOOKUP($B98,'BUENOS AIRES'!$B$5:$P$29,14,FALSE),0)+_xlfn.IFNA(VLOOKUP($B98,DELICIAS!$B$5:$P$29,14,FALSE),0)+_xlfn.IFNA(VLOOKUP($B98,[1]JAMBOLÓ!$B$19:$P$43,14,FALSE),0)+_xlfn.IFNA(VLOOKUP($B98,CANALON!$B$5:$P$29,14,FALSE),0)</f>
        <v>650</v>
      </c>
      <c r="F98" s="18">
        <f>_xlfn.IFNA(VLOOKUP($B98,MIRANDA!$S$5:$AG$29,14,FALSE),0)+_xlfn.IFNA(VLOOKUP($B98,CORINTO!$S$3:$AG$27,14,FALSE),0)+_xlfn.IFNA(VLOOKUP($B98,'SANTANDER DE Q'!$S$5:$AG$29,14,FALSE),0)+_xlfn.IFNA(VLOOKUP($B98,CALOTO!$S$5:$AG$29,14,FALSE),0)+_xlfn.IFNA(VLOOKUP($B98,SUAREZ!$S$5:$AG$29,14,FALSE),0)+_xlfn.IFNA(VLOOKUP($B98,'BUENOS AIRES'!$S$5:$AG$29,14,FALSE),0)+_xlfn.IFNA(VLOOKUP($B98,DELICIAS!$S$5:$AG$29,14,FALSE),0)+_xlfn.IFNA(VLOOKUP($B98,[1]JAMBOLÓ!$S$19:$AG$43,14,FALSE),0)+_xlfn.IFNA(VLOOKUP($B98,CANALON!$S$5:$AG$29,14,FALSE),0)</f>
        <v>300</v>
      </c>
      <c r="G98" s="18">
        <f>_xlfn.IFNA(VLOOKUP($B98,MIRANDA!$AJ$5:$AX$29,14,FALSE),0)+_xlfn.IFNA(VLOOKUP($B98,CORINTO!$AJ$3:$AX$27,14,FALSE),0)+_xlfn.IFNA(VLOOKUP($B98,'SANTANDER DE Q'!$AJ$5:$AX$29,14,FALSE),0)+_xlfn.IFNA(VLOOKUP($B98,CALOTO!$AJ$5:$AX$29,14,FALSE),0)+_xlfn.IFNA(VLOOKUP($B98,SUAREZ!$AJ$5:$AX$29,14,FALSE),0)+_xlfn.IFNA(VLOOKUP($B98,'BUENOS AIRES'!$AJ$5:$AX$29,14,FALSE),0)+_xlfn.IFNA(VLOOKUP($B98,DELICIAS!$AJ$5:$AX$29,14,FALSE),0)+_xlfn.IFNA(VLOOKUP($B98,[1]JAMBOLÓ!$AJ$19:$AX$43,14,FALSE),0)+_xlfn.IFNA(VLOOKUP($B98,CANALON!$AJ$5:$AX$29,14,FALSE),0)</f>
        <v>200</v>
      </c>
      <c r="H98" s="18">
        <f>_xlfn.IFNA(VLOOKUP($B98,MIRANDA!$BA$5:$BO$29,14,FALSE),0)+_xlfn.IFNA(VLOOKUP($B98,CORINTO!$BA$3:$BO$27,14,FALSE),0)+_xlfn.IFNA(VLOOKUP($B98,'SANTANDER DE Q'!$BA$5:$BO$29,14,FALSE),0)+_xlfn.IFNA(VLOOKUP($B98,CALOTO!$BA$5:$BO$29,14,FALSE),0)+_xlfn.IFNA(VLOOKUP($B98,SUAREZ!$BA$5:$BO$29,14,FALSE),0)+_xlfn.IFNA(VLOOKUP($B98,'BUENOS AIRES'!$BA$5:$BO$29,14,FALSE),0)+_xlfn.IFNA(VLOOKUP($B98,DELICIAS!$BA$5:$BO$29,14,FALSE),0)+_xlfn.IFNA(VLOOKUP($B98,JAMBALÓ!$BA$5:$BO$29,14,FALSE),0)+_xlfn.IFNA(VLOOKUP($B98,CANALON!$BA$5:$BO$29,14,FALSE),0)</f>
        <v>100</v>
      </c>
      <c r="I98" s="18">
        <f>_xlfn.IFNA(VLOOKUP($B98,MIRANDA!$BR$5:$CF$29,14,FALSE),0)+_xlfn.IFNA(VLOOKUP($B98,CORINTO!$BR$3:$CF$27,14,FALSE),0)+_xlfn.IFNA(VLOOKUP($B98,'SANTANDER DE Q'!$BR$5:$CF$29,14,FALSE),0)+_xlfn.IFNA(VLOOKUP($B98,CALOTO!$BR$5:$CF$29,14,FALSE),0)+_xlfn.IFNA(VLOOKUP($B98,SUAREZ!$BR$5:$CF$29,14,FALSE),0)+_xlfn.IFNA(VLOOKUP($B98,'BUENOS AIRES'!$BR$5:$CF$29,14,FALSE),0)+_xlfn.IFNA(VLOOKUP($B98,DELICIAS!$BR$5:$CF$29,14,FALSE),0)+_xlfn.IFNA(VLOOKUP($B98,JAMBALÓ!$BR$5:$CF$29,14,FALSE),0)+_xlfn.IFNA(VLOOKUP($B98,CANALON!$BR$5:$CF$29,14,FALSE),0)+_xlfn.IFNA(VLOOKUP($B98,OTROS!$B$5:$P$29,14,FALSE),0)</f>
        <v>0</v>
      </c>
      <c r="J98" s="18">
        <f>_xlfn.IFNA(VLOOKUP($B98,MIRANDA!$CI$5:$CW$29,14,FALSE),0)+_xlfn.IFNA(VLOOKUP($B98,CORINTO!$CI$3:$CW$27,14,FALSE),0)+_xlfn.IFNA(VLOOKUP($B98,'SANTANDER DE Q'!$CI$5:$CW$29,14,FALSE),0)+_xlfn.IFNA(VLOOKUP($B98,CALOTO!$CI$5:$CW$29,14,FALSE),0)+_xlfn.IFNA(VLOOKUP($B98,SUAREZ!$CI$5:$CW$29,14,FALSE),0)+_xlfn.IFNA(VLOOKUP($B98,'BUENOS AIRES'!$CI$5:$CW$29,14,FALSE),0)+_xlfn.IFNA(VLOOKUP($B98,DELICIAS!$CI$5:$CW$29,14,FALSE),0)+_xlfn.IFNA(VLOOKUP($B98,JAMBALÓ!$CI$5:$CW$29,14,FALSE),0)+_xlfn.IFNA(VLOOKUP($B98,CANALON!$CI$5:$CW$29,14,FALSE),0)</f>
        <v>0</v>
      </c>
      <c r="K98" s="18">
        <f>_xlfn.IFNA(VLOOKUP($B98,MIRANDA!$CZ$5:$DN$29,14,FALSE),0)+_xlfn.IFNA(VLOOKUP($B98,CORINTO!$CZ$3:$DN$27,14,FALSE),0)+_xlfn.IFNA(VLOOKUP($B98,'SANTANDER DE Q'!$CZ$5:$DN$29,14,FALSE),0)+_xlfn.IFNA(VLOOKUP($B98,CALOTO!$CZ$5:$DN$29,14,FALSE),0)+_xlfn.IFNA(VLOOKUP($B98,SUAREZ!$CZ$5:$DN$29,14,FALSE),0)+_xlfn.IFNA(VLOOKUP($B98,'BUENOS AIRES'!$CZ$5:$DN$29,14,FALSE),0)+_xlfn.IFNA(VLOOKUP($B98,DELICIAS!$CZ$5:$DN$29,14,FALSE),0)+_xlfn.IFNA(VLOOKUP($B98,JAMBALÓ!$CZ$5:$DN$29,14,FALSE),0)+_xlfn.IFNA(VLOOKUP($B98,CANALON!$CZ$5:$DN$29,14,FALSE),0)</f>
        <v>320</v>
      </c>
      <c r="L98" s="18">
        <f>_xlfn.IFNA(VLOOKUP($B98,MIRANDA!$DQ$5:$EE$29,14,FALSE),0)+_xlfn.IFNA(VLOOKUP($B98,CORINTO!$DQ$3:$EE$27,14,FALSE),0)+_xlfn.IFNA(VLOOKUP($B98,'SANTANDER DE Q'!$DQ$5:$EE$29,14,FALSE),0)+_xlfn.IFNA(VLOOKUP($B98,CALOTO!$DQ$5:$EE$29,14,FALSE),0)+_xlfn.IFNA(VLOOKUP($B98,SUAREZ!$DQ$5:$EE$29,14,FALSE),0)+_xlfn.IFNA(VLOOKUP($B98,'BUENOS AIRES'!$DQ$5:$EE$29,14,FALSE),0)+_xlfn.IFNA(VLOOKUP($B98,DELICIAS!$DQ$5:$EE$29,14,FALSE),0)+_xlfn.IFNA(VLOOKUP($B98,JAMBALÓ!$DQ$5:$EE$29,14,FALSE),0)+_xlfn.IFNA(VLOOKUP($B98,CANALON!$DQ$5:$EE$29,14,FALSE),0)+_xlfn.IFNA(VLOOKUP($B98,OTROS!$S$5:$AG$29,14,FALSE),0)</f>
        <v>191</v>
      </c>
      <c r="M98" s="18">
        <f>_xlfn.IFNA(VLOOKUP($B98,MIRANDA!$EH$5:$EV$29,14,FALSE),0)+_xlfn.IFNA(VLOOKUP($B98,CORINTO!$EH$3:$EV$27,14,FALSE),0)+_xlfn.IFNA(VLOOKUP($B98,'SANTANDER DE Q'!$EH$5:$EV$29,14,FALSE),0)+_xlfn.IFNA(VLOOKUP($B98,CALOTO!$EH$5:$EV$29,14,FALSE),0)+_xlfn.IFNA(VLOOKUP($B98,SUAREZ!$EH$5:$EV$29,14,FALSE),0)+_xlfn.IFNA(VLOOKUP($B98,'BUENOS AIRES'!$EH$5:$EV$29,14,FALSE),0)+_xlfn.IFNA(VLOOKUP($B98,DELICIAS!$EH$5:$EV$29,14,FALSE),0)+_xlfn.IFNA(VLOOKUP($B98,JAMBALÓ!$EH$5:$EV$29,14,FALSE),0)+_xlfn.IFNA(VLOOKUP($B98,CANALON!$EH$5:$EV$29,14,FALSE),0)+_xlfn.IFNA(VLOOKUP($B98,OTROS!$AJ$5:$AX$29,14,FALSE),0)</f>
        <v>50</v>
      </c>
      <c r="N98" s="18">
        <f>_xlfn.IFNA(VLOOKUP($B98,MIRANDA!$EY$5:$FM$29,14,FALSE),0)+_xlfn.IFNA(VLOOKUP($B98,CORINTO!$EY$3:$FM$27,14,FALSE),0)+_xlfn.IFNA(VLOOKUP($B98,'SANTANDER DE Q'!$EY$5:$FM$29,14,FALSE),0)+_xlfn.IFNA(VLOOKUP($B98,CALOTO!$EY$5:$FM$29,14,FALSE),0)+_xlfn.IFNA(VLOOKUP($B98,SUAREZ!$EY$5:$FM$29,14,FALSE),0)+_xlfn.IFNA(VLOOKUP($B98,'BUENOS AIRES'!$EY$5:$FM$29,14,FALSE),0)+_xlfn.IFNA(VLOOKUP($B98,DELICIAS!$EY$5:$FM$29,14,FALSE),0)+_xlfn.IFNA(VLOOKUP($B98,JAMBALÓ!$EY$5:$FM$29,14,FALSE),0)+_xlfn.IFNA(VLOOKUP($B98,CANALON!$EY$5:$FM$29,14,FALSE),0)+_xlfn.IFNA(VLOOKUP($B98,OTROS!$BA$5:$BO$29,14,FALSE),0)</f>
        <v>50</v>
      </c>
      <c r="O98" s="18">
        <f>_xlfn.IFNA(VLOOKUP($B98,MIRANDA!$FP$5:$GD$29,14,FALSE),0)+_xlfn.IFNA(VLOOKUP($B98,CORINTO!$FP$3:$GD$27,14,FALSE),0)+_xlfn.IFNA(VLOOKUP($B98,'SANTANDER DE Q'!$FP$5:$GD$29,14,FALSE),0)+_xlfn.IFNA(VLOOKUP($B98,CALOTO!$FP$5:$GD$29,14,FALSE),0)+_xlfn.IFNA(VLOOKUP($B98,SUAREZ!$FP$5:$GD$29,14,FALSE),0)+_xlfn.IFNA(VLOOKUP($B98,'BUENOS AIRES'!$FP$5:$GD$29,14,FALSE),0)+_xlfn.IFNA(VLOOKUP($B98,DELICIAS!$FP$5:$GD$29,14,FALSE),0)+_xlfn.IFNA(VLOOKUP($B98,JAMBALÓ!$FP$5:$GD$29,14,FALSE),0)+_xlfn.IFNA(VLOOKUP($B98,CANALON!$FP$5:$GD$29,14,FALSE),0)+_xlfn.IFNA(VLOOKUP($B98,OTROS!$BR$5:$CF$29,14,FALSE),0)</f>
        <v>50</v>
      </c>
      <c r="P98" s="18">
        <f>_xlfn.IFNA(VLOOKUP($B98,MIRANDA!$GG$5:$GU$29,14,FALSE),0)+_xlfn.IFNA(VLOOKUP($B98,CORINTO!$GG$3:$GU$27,14,FALSE),0)+_xlfn.IFNA(VLOOKUP($B98,'SANTANDER DE Q'!$GG$5:$GU$29,14,FALSE),0)+_xlfn.IFNA(VLOOKUP($B98,CALOTO!$GG$5:$GU$29,14,FALSE),0)+_xlfn.IFNA(VLOOKUP($B98,SUAREZ!$GG$5:$GU$29,14,FALSE),0)+_xlfn.IFNA(VLOOKUP($B98,'BUENOS AIRES'!$GG$5:$GU$29,14,FALSE),0)+_xlfn.IFNA(VLOOKUP($B98,DELICIAS!$GG$5:$GU$29,14,FALSE),0)+_xlfn.IFNA(VLOOKUP($B98,JAMBALÓ!$GG$5:$GU$29,14,FALSE),0)+_xlfn.IFNA(VLOOKUP($B98,CANALON!$GG$5:$GU$29,14,FALSE),0)+_xlfn.IFNA(VLOOKUP($B98,OTROS!$CI$5:$CW$29,14,FALSE),0)</f>
        <v>0</v>
      </c>
      <c r="Q98" s="18">
        <f>_xlfn.IFNA(VLOOKUP($B98,MIRANDA!$GX$5:$HL$29,14,FALSE),0)+_xlfn.IFNA(VLOOKUP($B98,CORINTO!$GX$3:$HL$27,14,FALSE),0)+_xlfn.IFNA(VLOOKUP($B98,'SANTANDER DE Q'!$GX$5:$HL$29,14,FALSE),0)+_xlfn.IFNA(VLOOKUP($B98,CALOTO!$GX$5:$HL$29,14,FALSE),0)+_xlfn.IFNA(VLOOKUP($B98,SUAREZ!$GX$5:$HL$29,14,FALSE),0)+_xlfn.IFNA(VLOOKUP($B98,'BUENOS AIRES'!$GX$5:$HL$29,14,FALSE),0)+_xlfn.IFNA(VLOOKUP($B98,DELICIAS!$GX$5:$HL$29,14,FALSE),0)+_xlfn.IFNA(VLOOKUP($B98,JAMBALÓ!$GX$5:$HL$29,14,FALSE),0)+_xlfn.IFNA(VLOOKUP($B98,CANALON!$GX$5:$HL$29,14,FALSE),0)</f>
        <v>0</v>
      </c>
      <c r="R98" s="18">
        <f>_xlfn.IFNA(VLOOKUP($B98,MIRANDA!$HO$5:$IC$29,14,FALSE),0)+_xlfn.IFNA(VLOOKUP($B98,CORINTO!$HO$3:$IC$27,14,FALSE),0)+_xlfn.IFNA(VLOOKUP($B98,'SANTANDER DE Q'!$HO$5:$IC$29,14,FALSE),0)+_xlfn.IFNA(VLOOKUP($B98,CALOTO!$HO$5:$IC$29,14,FALSE),0)+_xlfn.IFNA(VLOOKUP($B98,SUAREZ!$HO$5:$IC$29,14,FALSE),0)+_xlfn.IFNA(VLOOKUP($B98,'BUENOS AIRES'!$HO$5:$IC$29,14,FALSE),0)+_xlfn.IFNA(VLOOKUP($B98,DELICIAS!$HO$5:$IC$29,14,FALSE),0)+_xlfn.IFNA(VLOOKUP($B98,JAMBALÓ!$HO$5:$IC$29,14,FALSE),0)+_xlfn.IFNA(VLOOKUP($B98,CANALON!$HO$5:$IC$29,14,FALSE),0)</f>
        <v>0</v>
      </c>
      <c r="S98" s="18">
        <f t="shared" si="6"/>
        <v>1911</v>
      </c>
      <c r="T98" s="18">
        <f t="shared" si="7"/>
        <v>961</v>
      </c>
      <c r="U98" s="64"/>
      <c r="V98" s="9"/>
    </row>
    <row r="99" spans="1:22" x14ac:dyDescent="0.2">
      <c r="A99" s="18" t="s">
        <v>103</v>
      </c>
      <c r="B99" s="18" t="s">
        <v>106</v>
      </c>
      <c r="C99" s="23" t="s">
        <v>137</v>
      </c>
      <c r="D99" s="18">
        <v>100</v>
      </c>
      <c r="E99" s="18">
        <f>_xlfn.IFNA(VLOOKUP($B99,MIRANDA!$B$5:$P$29,14,FALSE),0)+_xlfn.IFNA(VLOOKUP($B99,CORINTO!$B$3:$P$27,14,FALSE),0)+_xlfn.IFNA(VLOOKUP($B99,'SANTANDER DE Q'!$B$5:$P$29,14,FALSE),0)+_xlfn.IFNA(VLOOKUP($B99,CALOTO!$B$5:$P$29,14,FALSE),0)+_xlfn.IFNA(VLOOKUP($B99,SUAREZ!$B$5:$P$29,14,FALSE),0)+_xlfn.IFNA(VLOOKUP($B99,'BUENOS AIRES'!$B$5:$P$29,14,FALSE),0)+_xlfn.IFNA(VLOOKUP($B99,DELICIAS!$B$5:$P$29,14,FALSE),0)+_xlfn.IFNA(VLOOKUP($B99,[1]JAMBOLÓ!$B$19:$P$43,14,FALSE),0)+_xlfn.IFNA(VLOOKUP($B99,CANALON!$B$5:$P$29,14,FALSE),0)</f>
        <v>1250</v>
      </c>
      <c r="F99" s="18">
        <f>_xlfn.IFNA(VLOOKUP($B99,MIRANDA!$S$5:$AG$29,14,FALSE),0)+_xlfn.IFNA(VLOOKUP($B99,CORINTO!$S$3:$AG$27,14,FALSE),0)+_xlfn.IFNA(VLOOKUP($B99,'SANTANDER DE Q'!$S$5:$AG$29,14,FALSE),0)+_xlfn.IFNA(VLOOKUP($B99,CALOTO!$S$5:$AG$29,14,FALSE),0)+_xlfn.IFNA(VLOOKUP($B99,SUAREZ!$S$5:$AG$29,14,FALSE),0)+_xlfn.IFNA(VLOOKUP($B99,'BUENOS AIRES'!$S$5:$AG$29,14,FALSE),0)+_xlfn.IFNA(VLOOKUP($B99,DELICIAS!$S$5:$AG$29,14,FALSE),0)+_xlfn.IFNA(VLOOKUP($B99,[1]JAMBOLÓ!$S$19:$AG$43,14,FALSE),0)+_xlfn.IFNA(VLOOKUP($B99,CANALON!$S$5:$AG$29,14,FALSE),0)</f>
        <v>500</v>
      </c>
      <c r="G99" s="18">
        <f>_xlfn.IFNA(VLOOKUP($B99,MIRANDA!$AJ$5:$AX$29,14,FALSE),0)+_xlfn.IFNA(VLOOKUP($B99,CORINTO!$AJ$3:$AX$27,14,FALSE),0)+_xlfn.IFNA(VLOOKUP($B99,'SANTANDER DE Q'!$AJ$5:$AX$29,14,FALSE),0)+_xlfn.IFNA(VLOOKUP($B99,CALOTO!$AJ$5:$AX$29,14,FALSE),0)+_xlfn.IFNA(VLOOKUP($B99,SUAREZ!$AJ$5:$AX$29,14,FALSE),0)+_xlfn.IFNA(VLOOKUP($B99,'BUENOS AIRES'!$AJ$5:$AX$29,14,FALSE),0)+_xlfn.IFNA(VLOOKUP($B99,DELICIAS!$AJ$5:$AX$29,14,FALSE),0)+_xlfn.IFNA(VLOOKUP($B99,[1]JAMBOLÓ!$AJ$19:$AX$43,14,FALSE),0)+_xlfn.IFNA(VLOOKUP($B99,CANALON!$AJ$5:$AX$29,14,FALSE),0)</f>
        <v>800</v>
      </c>
      <c r="H99" s="18">
        <f>_xlfn.IFNA(VLOOKUP($B99,MIRANDA!$BA$5:$BO$29,14,FALSE),0)+_xlfn.IFNA(VLOOKUP($B99,CORINTO!$BA$3:$BO$27,14,FALSE),0)+_xlfn.IFNA(VLOOKUP($B99,'SANTANDER DE Q'!$BA$5:$BO$29,14,FALSE),0)+_xlfn.IFNA(VLOOKUP($B99,CALOTO!$BA$5:$BO$29,14,FALSE),0)+_xlfn.IFNA(VLOOKUP($B99,SUAREZ!$BA$5:$BO$29,14,FALSE),0)+_xlfn.IFNA(VLOOKUP($B99,'BUENOS AIRES'!$BA$5:$BO$29,14,FALSE),0)+_xlfn.IFNA(VLOOKUP($B99,DELICIAS!$BA$5:$BO$29,14,FALSE),0)+_xlfn.IFNA(VLOOKUP($B99,JAMBALÓ!$BA$5:$BO$29,14,FALSE),0)+_xlfn.IFNA(VLOOKUP($B99,CANALON!$BA$5:$BO$29,14,FALSE),0)</f>
        <v>700</v>
      </c>
      <c r="I99" s="18">
        <f>_xlfn.IFNA(VLOOKUP($B99,MIRANDA!$BR$5:$CF$29,14,FALSE),0)+_xlfn.IFNA(VLOOKUP($B99,CORINTO!$BR$3:$CF$27,14,FALSE),0)+_xlfn.IFNA(VLOOKUP($B99,'SANTANDER DE Q'!$BR$5:$CF$29,14,FALSE),0)+_xlfn.IFNA(VLOOKUP($B99,CALOTO!$BR$5:$CF$29,14,FALSE),0)+_xlfn.IFNA(VLOOKUP($B99,SUAREZ!$BR$5:$CF$29,14,FALSE),0)+_xlfn.IFNA(VLOOKUP($B99,'BUENOS AIRES'!$BR$5:$CF$29,14,FALSE),0)+_xlfn.IFNA(VLOOKUP($B99,DELICIAS!$BR$5:$CF$29,14,FALSE),0)+_xlfn.IFNA(VLOOKUP($B99,JAMBALÓ!$BR$5:$CF$29,14,FALSE),0)+_xlfn.IFNA(VLOOKUP($B99,CANALON!$BR$5:$CF$29,14,FALSE),0)+_xlfn.IFNA(VLOOKUP($B99,OTROS!$B$5:$P$29,14,FALSE),0)</f>
        <v>200</v>
      </c>
      <c r="J99" s="18">
        <f>_xlfn.IFNA(VLOOKUP($B99,MIRANDA!$CI$5:$CW$29,14,FALSE),0)+_xlfn.IFNA(VLOOKUP($B99,CORINTO!$CI$3:$CW$27,14,FALSE),0)+_xlfn.IFNA(VLOOKUP($B99,'SANTANDER DE Q'!$CI$5:$CW$29,14,FALSE),0)+_xlfn.IFNA(VLOOKUP($B99,CALOTO!$CI$5:$CW$29,14,FALSE),0)+_xlfn.IFNA(VLOOKUP($B99,SUAREZ!$CI$5:$CW$29,14,FALSE),0)+_xlfn.IFNA(VLOOKUP($B99,'BUENOS AIRES'!$CI$5:$CW$29,14,FALSE),0)+_xlfn.IFNA(VLOOKUP($B99,DELICIAS!$CI$5:$CW$29,14,FALSE),0)+_xlfn.IFNA(VLOOKUP($B99,JAMBALÓ!$CI$5:$CW$29,14,FALSE),0)+_xlfn.IFNA(VLOOKUP($B99,CANALON!$CI$5:$CW$29,14,FALSE),0)</f>
        <v>400</v>
      </c>
      <c r="K99" s="18">
        <f>_xlfn.IFNA(VLOOKUP($B99,MIRANDA!$CZ$5:$DN$29,14,FALSE),0)+_xlfn.IFNA(VLOOKUP($B99,CORINTO!$CZ$3:$DN$27,14,FALSE),0)+_xlfn.IFNA(VLOOKUP($B99,'SANTANDER DE Q'!$CZ$5:$DN$29,14,FALSE),0)+_xlfn.IFNA(VLOOKUP($B99,CALOTO!$CZ$5:$DN$29,14,FALSE),0)+_xlfn.IFNA(VLOOKUP($B99,SUAREZ!$CZ$5:$DN$29,14,FALSE),0)+_xlfn.IFNA(VLOOKUP($B99,'BUENOS AIRES'!$CZ$5:$DN$29,14,FALSE),0)+_xlfn.IFNA(VLOOKUP($B99,DELICIAS!$CZ$5:$DN$29,14,FALSE),0)+_xlfn.IFNA(VLOOKUP($B99,JAMBALÓ!$CZ$5:$DN$29,14,FALSE),0)+_xlfn.IFNA(VLOOKUP($B99,CANALON!$CZ$5:$DN$29,14,FALSE),0)</f>
        <v>900</v>
      </c>
      <c r="L99" s="18">
        <f>_xlfn.IFNA(VLOOKUP($B99,MIRANDA!$DQ$5:$EE$29,14,FALSE),0)+_xlfn.IFNA(VLOOKUP($B99,CORINTO!$DQ$3:$EE$27,14,FALSE),0)+_xlfn.IFNA(VLOOKUP($B99,'SANTANDER DE Q'!$DQ$5:$EE$29,14,FALSE),0)+_xlfn.IFNA(VLOOKUP($B99,CALOTO!$DQ$5:$EE$29,14,FALSE),0)+_xlfn.IFNA(VLOOKUP($B99,SUAREZ!$DQ$5:$EE$29,14,FALSE),0)+_xlfn.IFNA(VLOOKUP($B99,'BUENOS AIRES'!$DQ$5:$EE$29,14,FALSE),0)+_xlfn.IFNA(VLOOKUP($B99,DELICIAS!$DQ$5:$EE$29,14,FALSE),0)+_xlfn.IFNA(VLOOKUP($B99,JAMBALÓ!$DQ$5:$EE$29,14,FALSE),0)+_xlfn.IFNA(VLOOKUP($B99,CANALON!$DQ$5:$EE$29,14,FALSE),0)+_xlfn.IFNA(VLOOKUP($B99,OTROS!$S$5:$AG$29,14,FALSE),0)</f>
        <v>600</v>
      </c>
      <c r="M99" s="18">
        <f>_xlfn.IFNA(VLOOKUP($B99,MIRANDA!$EH$5:$EV$29,14,FALSE),0)+_xlfn.IFNA(VLOOKUP($B99,CORINTO!$EH$3:$EV$27,14,FALSE),0)+_xlfn.IFNA(VLOOKUP($B99,'SANTANDER DE Q'!$EH$5:$EV$29,14,FALSE),0)+_xlfn.IFNA(VLOOKUP($B99,CALOTO!$EH$5:$EV$29,14,FALSE),0)+_xlfn.IFNA(VLOOKUP($B99,SUAREZ!$EH$5:$EV$29,14,FALSE),0)+_xlfn.IFNA(VLOOKUP($B99,'BUENOS AIRES'!$EH$5:$EV$29,14,FALSE),0)+_xlfn.IFNA(VLOOKUP($B99,DELICIAS!$EH$5:$EV$29,14,FALSE),0)+_xlfn.IFNA(VLOOKUP($B99,JAMBALÓ!$EH$5:$EV$29,14,FALSE),0)+_xlfn.IFNA(VLOOKUP($B99,CANALON!$EH$5:$EV$29,14,FALSE),0)+_xlfn.IFNA(VLOOKUP($B99,OTROS!$AJ$5:$AX$29,14,FALSE),0)</f>
        <v>303</v>
      </c>
      <c r="N99" s="18">
        <f>_xlfn.IFNA(VLOOKUP($B99,MIRANDA!$EY$5:$FM$29,14,FALSE),0)+_xlfn.IFNA(VLOOKUP($B99,CORINTO!$EY$3:$FM$27,14,FALSE),0)+_xlfn.IFNA(VLOOKUP($B99,'SANTANDER DE Q'!$EY$5:$FM$29,14,FALSE),0)+_xlfn.IFNA(VLOOKUP($B99,CALOTO!$EY$5:$FM$29,14,FALSE),0)+_xlfn.IFNA(VLOOKUP($B99,SUAREZ!$EY$5:$FM$29,14,FALSE),0)+_xlfn.IFNA(VLOOKUP($B99,'BUENOS AIRES'!$EY$5:$FM$29,14,FALSE),0)+_xlfn.IFNA(VLOOKUP($B99,DELICIAS!$EY$5:$FM$29,14,FALSE),0)+_xlfn.IFNA(VLOOKUP($B99,JAMBALÓ!$EY$5:$FM$29,14,FALSE),0)+_xlfn.IFNA(VLOOKUP($B99,CANALON!$EY$5:$FM$29,14,FALSE),0)+_xlfn.IFNA(VLOOKUP($B99,OTROS!$BA$5:$BO$29,14,FALSE),0)</f>
        <v>730</v>
      </c>
      <c r="O99" s="18">
        <f>_xlfn.IFNA(VLOOKUP($B99,MIRANDA!$FP$5:$GD$29,14,FALSE),0)+_xlfn.IFNA(VLOOKUP($B99,CORINTO!$FP$3:$GD$27,14,FALSE),0)+_xlfn.IFNA(VLOOKUP($B99,'SANTANDER DE Q'!$FP$5:$GD$29,14,FALSE),0)+_xlfn.IFNA(VLOOKUP($B99,CALOTO!$FP$5:$GD$29,14,FALSE),0)+_xlfn.IFNA(VLOOKUP($B99,SUAREZ!$FP$5:$GD$29,14,FALSE),0)+_xlfn.IFNA(VLOOKUP($B99,'BUENOS AIRES'!$FP$5:$GD$29,14,FALSE),0)+_xlfn.IFNA(VLOOKUP($B99,DELICIAS!$FP$5:$GD$29,14,FALSE),0)+_xlfn.IFNA(VLOOKUP($B99,JAMBALÓ!$FP$5:$GD$29,14,FALSE),0)+_xlfn.IFNA(VLOOKUP($B99,CANALON!$FP$5:$GD$29,14,FALSE),0)+_xlfn.IFNA(VLOOKUP($B99,OTROS!$BR$5:$CF$29,14,FALSE),0)</f>
        <v>130</v>
      </c>
      <c r="P99" s="18">
        <f>_xlfn.IFNA(VLOOKUP($B99,MIRANDA!$GG$5:$GU$29,14,FALSE),0)+_xlfn.IFNA(VLOOKUP($B99,CORINTO!$GG$3:$GU$27,14,FALSE),0)+_xlfn.IFNA(VLOOKUP($B99,'SANTANDER DE Q'!$GG$5:$GU$29,14,FALSE),0)+_xlfn.IFNA(VLOOKUP($B99,CALOTO!$GG$5:$GU$29,14,FALSE),0)+_xlfn.IFNA(VLOOKUP($B99,SUAREZ!$GG$5:$GU$29,14,FALSE),0)+_xlfn.IFNA(VLOOKUP($B99,'BUENOS AIRES'!$GG$5:$GU$29,14,FALSE),0)+_xlfn.IFNA(VLOOKUP($B99,DELICIAS!$GG$5:$GU$29,14,FALSE),0)+_xlfn.IFNA(VLOOKUP($B99,JAMBALÓ!$GG$5:$GU$29,14,FALSE),0)+_xlfn.IFNA(VLOOKUP($B99,CANALON!$GG$5:$GU$29,14,FALSE),0)+_xlfn.IFNA(VLOOKUP($B99,OTROS!$CI$5:$CW$29,14,FALSE),0)</f>
        <v>850</v>
      </c>
      <c r="Q99" s="18">
        <f>_xlfn.IFNA(VLOOKUP($B99,MIRANDA!$GX$5:$HL$29,14,FALSE),0)+_xlfn.IFNA(VLOOKUP($B99,CORINTO!$GX$3:$HL$27,14,FALSE),0)+_xlfn.IFNA(VLOOKUP($B99,'SANTANDER DE Q'!$GX$5:$HL$29,14,FALSE),0)+_xlfn.IFNA(VLOOKUP($B99,CALOTO!$GX$5:$HL$29,14,FALSE),0)+_xlfn.IFNA(VLOOKUP($B99,SUAREZ!$GX$5:$HL$29,14,FALSE),0)+_xlfn.IFNA(VLOOKUP($B99,'BUENOS AIRES'!$GX$5:$HL$29,14,FALSE),0)+_xlfn.IFNA(VLOOKUP($B99,DELICIAS!$GX$5:$HL$29,14,FALSE),0)+_xlfn.IFNA(VLOOKUP($B99,JAMBALÓ!$GX$5:$HL$29,14,FALSE),0)+_xlfn.IFNA(VLOOKUP($B99,CANALON!$GX$5:$HL$29,14,FALSE),0)</f>
        <v>200</v>
      </c>
      <c r="R99" s="18">
        <f>_xlfn.IFNA(VLOOKUP($B99,MIRANDA!$HO$5:$IC$29,14,FALSE),0)+_xlfn.IFNA(VLOOKUP($B99,CORINTO!$HO$3:$IC$27,14,FALSE),0)+_xlfn.IFNA(VLOOKUP($B99,'SANTANDER DE Q'!$HO$5:$IC$29,14,FALSE),0)+_xlfn.IFNA(VLOOKUP($B99,CALOTO!$HO$5:$IC$29,14,FALSE),0)+_xlfn.IFNA(VLOOKUP($B99,SUAREZ!$HO$5:$IC$29,14,FALSE),0)+_xlfn.IFNA(VLOOKUP($B99,'BUENOS AIRES'!$HO$5:$IC$29,14,FALSE),0)+_xlfn.IFNA(VLOOKUP($B99,DELICIAS!$HO$5:$IC$29,14,FALSE),0)+_xlfn.IFNA(VLOOKUP($B99,JAMBALÓ!$HO$5:$IC$29,14,FALSE),0)+_xlfn.IFNA(VLOOKUP($B99,CANALON!$HO$5:$IC$29,14,FALSE),0)</f>
        <v>0</v>
      </c>
      <c r="S99" s="18">
        <f t="shared" si="6"/>
        <v>7563</v>
      </c>
      <c r="T99" s="18">
        <f t="shared" si="7"/>
        <v>5813</v>
      </c>
      <c r="U99" s="64"/>
      <c r="V99" s="9"/>
    </row>
    <row r="100" spans="1:22" x14ac:dyDescent="0.2">
      <c r="A100" s="18" t="s">
        <v>103</v>
      </c>
      <c r="B100" s="18" t="s">
        <v>107</v>
      </c>
      <c r="C100" s="23" t="s">
        <v>138</v>
      </c>
      <c r="D100" s="18">
        <v>100</v>
      </c>
      <c r="E100" s="18">
        <f>_xlfn.IFNA(VLOOKUP($B100,MIRANDA!$B$5:$P$29,14,FALSE),0)+_xlfn.IFNA(VLOOKUP($B100,CORINTO!$B$3:$P$27,14,FALSE),0)+_xlfn.IFNA(VLOOKUP($B100,'SANTANDER DE Q'!$B$5:$P$29,14,FALSE),0)+_xlfn.IFNA(VLOOKUP($B100,CALOTO!$B$5:$P$29,14,FALSE),0)+_xlfn.IFNA(VLOOKUP($B100,SUAREZ!$B$5:$P$29,14,FALSE),0)+_xlfn.IFNA(VLOOKUP($B100,'BUENOS AIRES'!$B$5:$P$29,14,FALSE),0)+_xlfn.IFNA(VLOOKUP($B100,DELICIAS!$B$5:$P$29,14,FALSE),0)+_xlfn.IFNA(VLOOKUP($B100,[1]JAMBOLÓ!$B$19:$P$43,14,FALSE),0)+_xlfn.IFNA(VLOOKUP($B100,CANALON!$B$5:$P$29,14,FALSE),0)</f>
        <v>700</v>
      </c>
      <c r="F100" s="18">
        <f>_xlfn.IFNA(VLOOKUP($B100,MIRANDA!$S$5:$AG$29,14,FALSE),0)+_xlfn.IFNA(VLOOKUP($B100,CORINTO!$S$3:$AG$27,14,FALSE),0)+_xlfn.IFNA(VLOOKUP($B100,'SANTANDER DE Q'!$S$5:$AG$29,14,FALSE),0)+_xlfn.IFNA(VLOOKUP($B100,CALOTO!$S$5:$AG$29,14,FALSE),0)+_xlfn.IFNA(VLOOKUP($B100,SUAREZ!$S$5:$AG$29,14,FALSE),0)+_xlfn.IFNA(VLOOKUP($B100,'BUENOS AIRES'!$S$5:$AG$29,14,FALSE),0)+_xlfn.IFNA(VLOOKUP($B100,DELICIAS!$S$5:$AG$29,14,FALSE),0)+_xlfn.IFNA(VLOOKUP($B100,[1]JAMBOLÓ!$S$19:$AG$43,14,FALSE),0)+_xlfn.IFNA(VLOOKUP($B100,CANALON!$S$5:$AG$29,14,FALSE),0)</f>
        <v>300</v>
      </c>
      <c r="G100" s="18">
        <f>_xlfn.IFNA(VLOOKUP($B100,MIRANDA!$AJ$5:$AX$29,14,FALSE),0)+_xlfn.IFNA(VLOOKUP($B100,CORINTO!$AJ$3:$AX$27,14,FALSE),0)+_xlfn.IFNA(VLOOKUP($B100,'SANTANDER DE Q'!$AJ$5:$AX$29,14,FALSE),0)+_xlfn.IFNA(VLOOKUP($B100,CALOTO!$AJ$5:$AX$29,14,FALSE),0)+_xlfn.IFNA(VLOOKUP($B100,SUAREZ!$AJ$5:$AX$29,14,FALSE),0)+_xlfn.IFNA(VLOOKUP($B100,'BUENOS AIRES'!$AJ$5:$AX$29,14,FALSE),0)+_xlfn.IFNA(VLOOKUP($B100,DELICIAS!$AJ$5:$AX$29,14,FALSE),0)+_xlfn.IFNA(VLOOKUP($B100,[1]JAMBOLÓ!$AJ$19:$AX$43,14,FALSE),0)+_xlfn.IFNA(VLOOKUP($B100,CANALON!$AJ$5:$AX$29,14,FALSE),0)</f>
        <v>400</v>
      </c>
      <c r="H100" s="18">
        <f>_xlfn.IFNA(VLOOKUP($B100,MIRANDA!$BA$5:$BO$29,14,FALSE),0)+_xlfn.IFNA(VLOOKUP($B100,CORINTO!$BA$3:$BO$27,14,FALSE),0)+_xlfn.IFNA(VLOOKUP($B100,'SANTANDER DE Q'!$BA$5:$BO$29,14,FALSE),0)+_xlfn.IFNA(VLOOKUP($B100,CALOTO!$BA$5:$BO$29,14,FALSE),0)+_xlfn.IFNA(VLOOKUP($B100,SUAREZ!$BA$5:$BO$29,14,FALSE),0)+_xlfn.IFNA(VLOOKUP($B100,'BUENOS AIRES'!$BA$5:$BO$29,14,FALSE),0)+_xlfn.IFNA(VLOOKUP($B100,DELICIAS!$BA$5:$BO$29,14,FALSE),0)+_xlfn.IFNA(VLOOKUP($B100,JAMBALÓ!$BA$5:$BO$29,14,FALSE),0)+_xlfn.IFNA(VLOOKUP($B100,CANALON!$BA$5:$BO$29,14,FALSE),0)</f>
        <v>520</v>
      </c>
      <c r="I100" s="18">
        <f>_xlfn.IFNA(VLOOKUP($B100,MIRANDA!$BR$5:$CF$29,14,FALSE),0)+_xlfn.IFNA(VLOOKUP($B100,CORINTO!$BR$3:$CF$27,14,FALSE),0)+_xlfn.IFNA(VLOOKUP($B100,'SANTANDER DE Q'!$BR$5:$CF$29,14,FALSE),0)+_xlfn.IFNA(VLOOKUP($B100,CALOTO!$BR$5:$CF$29,14,FALSE),0)+_xlfn.IFNA(VLOOKUP($B100,SUAREZ!$BR$5:$CF$29,14,FALSE),0)+_xlfn.IFNA(VLOOKUP($B100,'BUENOS AIRES'!$BR$5:$CF$29,14,FALSE),0)+_xlfn.IFNA(VLOOKUP($B100,DELICIAS!$BR$5:$CF$29,14,FALSE),0)+_xlfn.IFNA(VLOOKUP($B100,JAMBALÓ!$BR$5:$CF$29,14,FALSE),0)+_xlfn.IFNA(VLOOKUP($B100,CANALON!$BR$5:$CF$29,14,FALSE),0)+_xlfn.IFNA(VLOOKUP($B100,OTROS!$B$5:$P$29,14,FALSE),0)</f>
        <v>0</v>
      </c>
      <c r="J100" s="18">
        <f>_xlfn.IFNA(VLOOKUP($B100,MIRANDA!$CI$5:$CW$29,14,FALSE),0)+_xlfn.IFNA(VLOOKUP($B100,CORINTO!$CI$3:$CW$27,14,FALSE),0)+_xlfn.IFNA(VLOOKUP($B100,'SANTANDER DE Q'!$CI$5:$CW$29,14,FALSE),0)+_xlfn.IFNA(VLOOKUP($B100,CALOTO!$CI$5:$CW$29,14,FALSE),0)+_xlfn.IFNA(VLOOKUP($B100,SUAREZ!$CI$5:$CW$29,14,FALSE),0)+_xlfn.IFNA(VLOOKUP($B100,'BUENOS AIRES'!$CI$5:$CW$29,14,FALSE),0)+_xlfn.IFNA(VLOOKUP($B100,DELICIAS!$CI$5:$CW$29,14,FALSE),0)+_xlfn.IFNA(VLOOKUP($B100,JAMBALÓ!$CI$5:$CW$29,14,FALSE),0)+_xlfn.IFNA(VLOOKUP($B100,CANALON!$CI$5:$CW$29,14,FALSE),0)</f>
        <v>0</v>
      </c>
      <c r="K100" s="18">
        <f>_xlfn.IFNA(VLOOKUP($B100,MIRANDA!$CZ$5:$DN$29,14,FALSE),0)+_xlfn.IFNA(VLOOKUP($B100,CORINTO!$CZ$3:$DN$27,14,FALSE),0)+_xlfn.IFNA(VLOOKUP($B100,'SANTANDER DE Q'!$CZ$5:$DN$29,14,FALSE),0)+_xlfn.IFNA(VLOOKUP($B100,CALOTO!$CZ$5:$DN$29,14,FALSE),0)+_xlfn.IFNA(VLOOKUP($B100,SUAREZ!$CZ$5:$DN$29,14,FALSE),0)+_xlfn.IFNA(VLOOKUP($B100,'BUENOS AIRES'!$CZ$5:$DN$29,14,FALSE),0)+_xlfn.IFNA(VLOOKUP($B100,DELICIAS!$CZ$5:$DN$29,14,FALSE),0)+_xlfn.IFNA(VLOOKUP($B100,JAMBALÓ!$CZ$5:$DN$29,14,FALSE),0)+_xlfn.IFNA(VLOOKUP($B100,CANALON!$CZ$5:$DN$29,14,FALSE),0)</f>
        <v>250</v>
      </c>
      <c r="L100" s="18">
        <f>_xlfn.IFNA(VLOOKUP($B100,MIRANDA!$DQ$5:$EE$29,14,FALSE),0)+_xlfn.IFNA(VLOOKUP($B100,CORINTO!$DQ$3:$EE$27,14,FALSE),0)+_xlfn.IFNA(VLOOKUP($B100,'SANTANDER DE Q'!$DQ$5:$EE$29,14,FALSE),0)+_xlfn.IFNA(VLOOKUP($B100,CALOTO!$DQ$5:$EE$29,14,FALSE),0)+_xlfn.IFNA(VLOOKUP($B100,SUAREZ!$DQ$5:$EE$29,14,FALSE),0)+_xlfn.IFNA(VLOOKUP($B100,'BUENOS AIRES'!$DQ$5:$EE$29,14,FALSE),0)+_xlfn.IFNA(VLOOKUP($B100,DELICIAS!$DQ$5:$EE$29,14,FALSE),0)+_xlfn.IFNA(VLOOKUP($B100,JAMBALÓ!$DQ$5:$EE$29,14,FALSE),0)+_xlfn.IFNA(VLOOKUP($B100,CANALON!$DQ$5:$EE$29,14,FALSE),0)+_xlfn.IFNA(VLOOKUP($B100,OTROS!$S$5:$AG$29,14,FALSE),0)</f>
        <v>50</v>
      </c>
      <c r="M100" s="18">
        <f>_xlfn.IFNA(VLOOKUP($B100,MIRANDA!$EH$5:$EV$29,14,FALSE),0)+_xlfn.IFNA(VLOOKUP($B100,CORINTO!$EH$3:$EV$27,14,FALSE),0)+_xlfn.IFNA(VLOOKUP($B100,'SANTANDER DE Q'!$EH$5:$EV$29,14,FALSE),0)+_xlfn.IFNA(VLOOKUP($B100,CALOTO!$EH$5:$EV$29,14,FALSE),0)+_xlfn.IFNA(VLOOKUP($B100,SUAREZ!$EH$5:$EV$29,14,FALSE),0)+_xlfn.IFNA(VLOOKUP($B100,'BUENOS AIRES'!$EH$5:$EV$29,14,FALSE),0)+_xlfn.IFNA(VLOOKUP($B100,DELICIAS!$EH$5:$EV$29,14,FALSE),0)+_xlfn.IFNA(VLOOKUP($B100,JAMBALÓ!$EH$5:$EV$29,14,FALSE),0)+_xlfn.IFNA(VLOOKUP($B100,CANALON!$EH$5:$EV$29,14,FALSE),0)+_xlfn.IFNA(VLOOKUP($B100,OTROS!$AJ$5:$AX$29,14,FALSE),0)</f>
        <v>0</v>
      </c>
      <c r="N100" s="18">
        <f>_xlfn.IFNA(VLOOKUP($B100,MIRANDA!$EY$5:$FM$29,14,FALSE),0)+_xlfn.IFNA(VLOOKUP($B100,CORINTO!$EY$3:$FM$27,14,FALSE),0)+_xlfn.IFNA(VLOOKUP($B100,'SANTANDER DE Q'!$EY$5:$FM$29,14,FALSE),0)+_xlfn.IFNA(VLOOKUP($B100,CALOTO!$EY$5:$FM$29,14,FALSE),0)+_xlfn.IFNA(VLOOKUP($B100,SUAREZ!$EY$5:$FM$29,14,FALSE),0)+_xlfn.IFNA(VLOOKUP($B100,'BUENOS AIRES'!$EY$5:$FM$29,14,FALSE),0)+_xlfn.IFNA(VLOOKUP($B100,DELICIAS!$EY$5:$FM$29,14,FALSE),0)+_xlfn.IFNA(VLOOKUP($B100,JAMBALÓ!$EY$5:$FM$29,14,FALSE),0)+_xlfn.IFNA(VLOOKUP($B100,CANALON!$EY$5:$FM$29,14,FALSE),0)+_xlfn.IFNA(VLOOKUP($B100,OTROS!$BA$5:$BO$29,14,FALSE),0)</f>
        <v>550</v>
      </c>
      <c r="O100" s="18">
        <f>_xlfn.IFNA(VLOOKUP($B100,MIRANDA!$FP$5:$GD$29,14,FALSE),0)+_xlfn.IFNA(VLOOKUP($B100,CORINTO!$FP$3:$GD$27,14,FALSE),0)+_xlfn.IFNA(VLOOKUP($B100,'SANTANDER DE Q'!$FP$5:$GD$29,14,FALSE),0)+_xlfn.IFNA(VLOOKUP($B100,CALOTO!$FP$5:$GD$29,14,FALSE),0)+_xlfn.IFNA(VLOOKUP($B100,SUAREZ!$FP$5:$GD$29,14,FALSE),0)+_xlfn.IFNA(VLOOKUP($B100,'BUENOS AIRES'!$FP$5:$GD$29,14,FALSE),0)+_xlfn.IFNA(VLOOKUP($B100,DELICIAS!$FP$5:$GD$29,14,FALSE),0)+_xlfn.IFNA(VLOOKUP($B100,JAMBALÓ!$FP$5:$GD$29,14,FALSE),0)+_xlfn.IFNA(VLOOKUP($B100,CANALON!$FP$5:$GD$29,14,FALSE),0)+_xlfn.IFNA(VLOOKUP($B100,OTROS!$BR$5:$CF$29,14,FALSE),0)</f>
        <v>50</v>
      </c>
      <c r="P100" s="18">
        <f>_xlfn.IFNA(VLOOKUP($B100,MIRANDA!$GG$5:$GU$29,14,FALSE),0)+_xlfn.IFNA(VLOOKUP($B100,CORINTO!$GG$3:$GU$27,14,FALSE),0)+_xlfn.IFNA(VLOOKUP($B100,'SANTANDER DE Q'!$GG$5:$GU$29,14,FALSE),0)+_xlfn.IFNA(VLOOKUP($B100,CALOTO!$GG$5:$GU$29,14,FALSE),0)+_xlfn.IFNA(VLOOKUP($B100,SUAREZ!$GG$5:$GU$29,14,FALSE),0)+_xlfn.IFNA(VLOOKUP($B100,'BUENOS AIRES'!$GG$5:$GU$29,14,FALSE),0)+_xlfn.IFNA(VLOOKUP($B100,DELICIAS!$GG$5:$GU$29,14,FALSE),0)+_xlfn.IFNA(VLOOKUP($B100,JAMBALÓ!$GG$5:$GU$29,14,FALSE),0)+_xlfn.IFNA(VLOOKUP($B100,CANALON!$GG$5:$GU$29,14,FALSE),0)+_xlfn.IFNA(VLOOKUP($B100,OTROS!$CI$5:$CW$29,14,FALSE),0)</f>
        <v>40</v>
      </c>
      <c r="Q100" s="18">
        <f>_xlfn.IFNA(VLOOKUP($B100,MIRANDA!$GX$5:$HL$29,14,FALSE),0)+_xlfn.IFNA(VLOOKUP($B100,CORINTO!$GX$3:$HL$27,14,FALSE),0)+_xlfn.IFNA(VLOOKUP($B100,'SANTANDER DE Q'!$GX$5:$HL$29,14,FALSE),0)+_xlfn.IFNA(VLOOKUP($B100,CALOTO!$GX$5:$HL$29,14,FALSE),0)+_xlfn.IFNA(VLOOKUP($B100,SUAREZ!$GX$5:$HL$29,14,FALSE),0)+_xlfn.IFNA(VLOOKUP($B100,'BUENOS AIRES'!$GX$5:$HL$29,14,FALSE),0)+_xlfn.IFNA(VLOOKUP($B100,DELICIAS!$GX$5:$HL$29,14,FALSE),0)+_xlfn.IFNA(VLOOKUP($B100,JAMBALÓ!$GX$5:$HL$29,14,FALSE),0)+_xlfn.IFNA(VLOOKUP($B100,CANALON!$GX$5:$HL$29,14,FALSE),0)</f>
        <v>100</v>
      </c>
      <c r="R100" s="18">
        <f>_xlfn.IFNA(VLOOKUP($B100,MIRANDA!$HO$5:$IC$29,14,FALSE),0)+_xlfn.IFNA(VLOOKUP($B100,CORINTO!$HO$3:$IC$27,14,FALSE),0)+_xlfn.IFNA(VLOOKUP($B100,'SANTANDER DE Q'!$HO$5:$IC$29,14,FALSE),0)+_xlfn.IFNA(VLOOKUP($B100,CALOTO!$HO$5:$IC$29,14,FALSE),0)+_xlfn.IFNA(VLOOKUP($B100,SUAREZ!$HO$5:$IC$29,14,FALSE),0)+_xlfn.IFNA(VLOOKUP($B100,'BUENOS AIRES'!$HO$5:$IC$29,14,FALSE),0)+_xlfn.IFNA(VLOOKUP($B100,DELICIAS!$HO$5:$IC$29,14,FALSE),0)+_xlfn.IFNA(VLOOKUP($B100,JAMBALÓ!$HO$5:$IC$29,14,FALSE),0)+_xlfn.IFNA(VLOOKUP($B100,CANALON!$HO$5:$IC$29,14,FALSE),0)</f>
        <v>0</v>
      </c>
      <c r="S100" s="18">
        <f t="shared" si="6"/>
        <v>2960</v>
      </c>
      <c r="T100" s="18">
        <f t="shared" si="7"/>
        <v>1960</v>
      </c>
      <c r="U100" s="64"/>
      <c r="V100" s="9"/>
    </row>
    <row r="101" spans="1:22" x14ac:dyDescent="0.2">
      <c r="A101" s="18" t="s">
        <v>103</v>
      </c>
      <c r="B101" s="18" t="s">
        <v>108</v>
      </c>
      <c r="C101" s="23" t="s">
        <v>139</v>
      </c>
      <c r="D101" s="18">
        <v>100</v>
      </c>
      <c r="E101" s="18">
        <f>_xlfn.IFNA(VLOOKUP($B101,MIRANDA!$B$5:$P$29,14,FALSE),0)+_xlfn.IFNA(VLOOKUP($B101,CORINTO!$B$3:$P$27,14,FALSE),0)+_xlfn.IFNA(VLOOKUP($B101,'SANTANDER DE Q'!$B$5:$P$29,14,FALSE),0)+_xlfn.IFNA(VLOOKUP($B101,CALOTO!$B$5:$P$29,14,FALSE),0)+_xlfn.IFNA(VLOOKUP($B101,SUAREZ!$B$5:$P$29,14,FALSE),0)+_xlfn.IFNA(VLOOKUP($B101,'BUENOS AIRES'!$B$5:$P$29,14,FALSE),0)+_xlfn.IFNA(VLOOKUP($B101,DELICIAS!$B$5:$P$29,14,FALSE),0)+_xlfn.IFNA(VLOOKUP($B101,[1]JAMBOLÓ!$B$19:$P$43,14,FALSE),0)+_xlfn.IFNA(VLOOKUP($B101,CANALON!$B$5:$P$29,14,FALSE),0)</f>
        <v>250</v>
      </c>
      <c r="F101" s="18">
        <f>_xlfn.IFNA(VLOOKUP($B101,MIRANDA!$S$5:$AG$29,14,FALSE),0)+_xlfn.IFNA(VLOOKUP($B101,CORINTO!$S$3:$AG$27,14,FALSE),0)+_xlfn.IFNA(VLOOKUP($B101,'SANTANDER DE Q'!$S$5:$AG$29,14,FALSE),0)+_xlfn.IFNA(VLOOKUP($B101,CALOTO!$S$5:$AG$29,14,FALSE),0)+_xlfn.IFNA(VLOOKUP($B101,SUAREZ!$S$5:$AG$29,14,FALSE),0)+_xlfn.IFNA(VLOOKUP($B101,'BUENOS AIRES'!$S$5:$AG$29,14,FALSE),0)+_xlfn.IFNA(VLOOKUP($B101,DELICIAS!$S$5:$AG$29,14,FALSE),0)+_xlfn.IFNA(VLOOKUP($B101,[1]JAMBOLÓ!$S$19:$AG$43,14,FALSE),0)+_xlfn.IFNA(VLOOKUP($B101,CANALON!$S$5:$AG$29,14,FALSE),0)</f>
        <v>300</v>
      </c>
      <c r="G101" s="18">
        <f>_xlfn.IFNA(VLOOKUP($B101,MIRANDA!$AJ$5:$AX$29,14,FALSE),0)+_xlfn.IFNA(VLOOKUP($B101,CORINTO!$AJ$3:$AX$27,14,FALSE),0)+_xlfn.IFNA(VLOOKUP($B101,'SANTANDER DE Q'!$AJ$5:$AX$29,14,FALSE),0)+_xlfn.IFNA(VLOOKUP($B101,CALOTO!$AJ$5:$AX$29,14,FALSE),0)+_xlfn.IFNA(VLOOKUP($B101,SUAREZ!$AJ$5:$AX$29,14,FALSE),0)+_xlfn.IFNA(VLOOKUP($B101,'BUENOS AIRES'!$AJ$5:$AX$29,14,FALSE),0)+_xlfn.IFNA(VLOOKUP($B101,DELICIAS!$AJ$5:$AX$29,14,FALSE),0)+_xlfn.IFNA(VLOOKUP($B101,[1]JAMBOLÓ!$AJ$19:$AX$43,14,FALSE),0)+_xlfn.IFNA(VLOOKUP($B101,CANALON!$AJ$5:$AX$29,14,FALSE),0)</f>
        <v>240</v>
      </c>
      <c r="H101" s="18">
        <f>_xlfn.IFNA(VLOOKUP($B101,MIRANDA!$BA$5:$BO$29,14,FALSE),0)+_xlfn.IFNA(VLOOKUP($B101,CORINTO!$BA$3:$BO$27,14,FALSE),0)+_xlfn.IFNA(VLOOKUP($B101,'SANTANDER DE Q'!$BA$5:$BO$29,14,FALSE),0)+_xlfn.IFNA(VLOOKUP($B101,CALOTO!$BA$5:$BO$29,14,FALSE),0)+_xlfn.IFNA(VLOOKUP($B101,SUAREZ!$BA$5:$BO$29,14,FALSE),0)+_xlfn.IFNA(VLOOKUP($B101,'BUENOS AIRES'!$BA$5:$BO$29,14,FALSE),0)+_xlfn.IFNA(VLOOKUP($B101,DELICIAS!$BA$5:$BO$29,14,FALSE),0)+_xlfn.IFNA(VLOOKUP($B101,JAMBALÓ!$BA$5:$BO$29,14,FALSE),0)+_xlfn.IFNA(VLOOKUP($B101,CANALON!$BA$5:$BO$29,14,FALSE),0)</f>
        <v>100</v>
      </c>
      <c r="I101" s="18">
        <f>_xlfn.IFNA(VLOOKUP($B101,MIRANDA!$BR$5:$CF$29,14,FALSE),0)+_xlfn.IFNA(VLOOKUP($B101,CORINTO!$BR$3:$CF$27,14,FALSE),0)+_xlfn.IFNA(VLOOKUP($B101,'SANTANDER DE Q'!$BR$5:$CF$29,14,FALSE),0)+_xlfn.IFNA(VLOOKUP($B101,CALOTO!$BR$5:$CF$29,14,FALSE),0)+_xlfn.IFNA(VLOOKUP($B101,SUAREZ!$BR$5:$CF$29,14,FALSE),0)+_xlfn.IFNA(VLOOKUP($B101,'BUENOS AIRES'!$BR$5:$CF$29,14,FALSE),0)+_xlfn.IFNA(VLOOKUP($B101,DELICIAS!$BR$5:$CF$29,14,FALSE),0)+_xlfn.IFNA(VLOOKUP($B101,JAMBALÓ!$BR$5:$CF$29,14,FALSE),0)+_xlfn.IFNA(VLOOKUP($B101,CANALON!$BR$5:$CF$29,14,FALSE),0)+_xlfn.IFNA(VLOOKUP($B101,OTROS!$B$5:$P$29,14,FALSE),0)</f>
        <v>0</v>
      </c>
      <c r="J101" s="18">
        <f>_xlfn.IFNA(VLOOKUP($B101,MIRANDA!$CI$5:$CW$29,14,FALSE),0)+_xlfn.IFNA(VLOOKUP($B101,CORINTO!$CI$3:$CW$27,14,FALSE),0)+_xlfn.IFNA(VLOOKUP($B101,'SANTANDER DE Q'!$CI$5:$CW$29,14,FALSE),0)+_xlfn.IFNA(VLOOKUP($B101,CALOTO!$CI$5:$CW$29,14,FALSE),0)+_xlfn.IFNA(VLOOKUP($B101,SUAREZ!$CI$5:$CW$29,14,FALSE),0)+_xlfn.IFNA(VLOOKUP($B101,'BUENOS AIRES'!$CI$5:$CW$29,14,FALSE),0)+_xlfn.IFNA(VLOOKUP($B101,DELICIAS!$CI$5:$CW$29,14,FALSE),0)+_xlfn.IFNA(VLOOKUP($B101,JAMBALÓ!$CI$5:$CW$29,14,FALSE),0)+_xlfn.IFNA(VLOOKUP($B101,CANALON!$CI$5:$CW$29,14,FALSE),0)</f>
        <v>0</v>
      </c>
      <c r="K101" s="18">
        <f>_xlfn.IFNA(VLOOKUP($B101,MIRANDA!$CZ$5:$DN$29,14,FALSE),0)+_xlfn.IFNA(VLOOKUP($B101,CORINTO!$CZ$3:$DN$27,14,FALSE),0)+_xlfn.IFNA(VLOOKUP($B101,'SANTANDER DE Q'!$CZ$5:$DN$29,14,FALSE),0)+_xlfn.IFNA(VLOOKUP($B101,CALOTO!$CZ$5:$DN$29,14,FALSE),0)+_xlfn.IFNA(VLOOKUP($B101,SUAREZ!$CZ$5:$DN$29,14,FALSE),0)+_xlfn.IFNA(VLOOKUP($B101,'BUENOS AIRES'!$CZ$5:$DN$29,14,FALSE),0)+_xlfn.IFNA(VLOOKUP($B101,DELICIAS!$CZ$5:$DN$29,14,FALSE),0)+_xlfn.IFNA(VLOOKUP($B101,JAMBALÓ!$CZ$5:$DN$29,14,FALSE),0)+_xlfn.IFNA(VLOOKUP($B101,CANALON!$CZ$5:$DN$29,14,FALSE),0)</f>
        <v>0</v>
      </c>
      <c r="L101" s="18">
        <f>_xlfn.IFNA(VLOOKUP($B101,MIRANDA!$DQ$5:$EE$29,14,FALSE),0)+_xlfn.IFNA(VLOOKUP($B101,CORINTO!$DQ$3:$EE$27,14,FALSE),0)+_xlfn.IFNA(VLOOKUP($B101,'SANTANDER DE Q'!$DQ$5:$EE$29,14,FALSE),0)+_xlfn.IFNA(VLOOKUP($B101,CALOTO!$DQ$5:$EE$29,14,FALSE),0)+_xlfn.IFNA(VLOOKUP($B101,SUAREZ!$DQ$5:$EE$29,14,FALSE),0)+_xlfn.IFNA(VLOOKUP($B101,'BUENOS AIRES'!$DQ$5:$EE$29,14,FALSE),0)+_xlfn.IFNA(VLOOKUP($B101,DELICIAS!$DQ$5:$EE$29,14,FALSE),0)+_xlfn.IFNA(VLOOKUP($B101,JAMBALÓ!$DQ$5:$EE$29,14,FALSE),0)+_xlfn.IFNA(VLOOKUP($B101,CANALON!$DQ$5:$EE$29,14,FALSE),0)+_xlfn.IFNA(VLOOKUP($B101,OTROS!$S$5:$AG$29,14,FALSE),0)</f>
        <v>150</v>
      </c>
      <c r="M101" s="18">
        <f>_xlfn.IFNA(VLOOKUP($B101,MIRANDA!$EH$5:$EV$29,14,FALSE),0)+_xlfn.IFNA(VLOOKUP($B101,CORINTO!$EH$3:$EV$27,14,FALSE),0)+_xlfn.IFNA(VLOOKUP($B101,'SANTANDER DE Q'!$EH$5:$EV$29,14,FALSE),0)+_xlfn.IFNA(VLOOKUP($B101,CALOTO!$EH$5:$EV$29,14,FALSE),0)+_xlfn.IFNA(VLOOKUP($B101,SUAREZ!$EH$5:$EV$29,14,FALSE),0)+_xlfn.IFNA(VLOOKUP($B101,'BUENOS AIRES'!$EH$5:$EV$29,14,FALSE),0)+_xlfn.IFNA(VLOOKUP($B101,DELICIAS!$EH$5:$EV$29,14,FALSE),0)+_xlfn.IFNA(VLOOKUP($B101,JAMBALÓ!$EH$5:$EV$29,14,FALSE),0)+_xlfn.IFNA(VLOOKUP($B101,CANALON!$EH$5:$EV$29,14,FALSE),0)+_xlfn.IFNA(VLOOKUP($B101,OTROS!$AJ$5:$AX$29,14,FALSE),0)</f>
        <v>0</v>
      </c>
      <c r="N101" s="18">
        <f>_xlfn.IFNA(VLOOKUP($B101,MIRANDA!$EY$5:$FM$29,14,FALSE),0)+_xlfn.IFNA(VLOOKUP($B101,CORINTO!$EY$3:$FM$27,14,FALSE),0)+_xlfn.IFNA(VLOOKUP($B101,'SANTANDER DE Q'!$EY$5:$FM$29,14,FALSE),0)+_xlfn.IFNA(VLOOKUP($B101,CALOTO!$EY$5:$FM$29,14,FALSE),0)+_xlfn.IFNA(VLOOKUP($B101,SUAREZ!$EY$5:$FM$29,14,FALSE),0)+_xlfn.IFNA(VLOOKUP($B101,'BUENOS AIRES'!$EY$5:$FM$29,14,FALSE),0)+_xlfn.IFNA(VLOOKUP($B101,DELICIAS!$EY$5:$FM$29,14,FALSE),0)+_xlfn.IFNA(VLOOKUP($B101,JAMBALÓ!$EY$5:$FM$29,14,FALSE),0)+_xlfn.IFNA(VLOOKUP($B101,CANALON!$EY$5:$FM$29,14,FALSE),0)+_xlfn.IFNA(VLOOKUP($B101,OTROS!$BA$5:$BO$29,14,FALSE),0)</f>
        <v>50</v>
      </c>
      <c r="O101" s="18">
        <f>_xlfn.IFNA(VLOOKUP($B101,MIRANDA!$FP$5:$GD$29,14,FALSE),0)+_xlfn.IFNA(VLOOKUP($B101,CORINTO!$FP$3:$GD$27,14,FALSE),0)+_xlfn.IFNA(VLOOKUP($B101,'SANTANDER DE Q'!$FP$5:$GD$29,14,FALSE),0)+_xlfn.IFNA(VLOOKUP($B101,CALOTO!$FP$5:$GD$29,14,FALSE),0)+_xlfn.IFNA(VLOOKUP($B101,SUAREZ!$FP$5:$GD$29,14,FALSE),0)+_xlfn.IFNA(VLOOKUP($B101,'BUENOS AIRES'!$FP$5:$GD$29,14,FALSE),0)+_xlfn.IFNA(VLOOKUP($B101,DELICIAS!$FP$5:$GD$29,14,FALSE),0)+_xlfn.IFNA(VLOOKUP($B101,JAMBALÓ!$FP$5:$GD$29,14,FALSE),0)+_xlfn.IFNA(VLOOKUP($B101,CANALON!$FP$5:$GD$29,14,FALSE),0)+_xlfn.IFNA(VLOOKUP($B101,OTROS!$BR$5:$CF$29,14,FALSE),0)</f>
        <v>0</v>
      </c>
      <c r="P101" s="18">
        <f>_xlfn.IFNA(VLOOKUP($B101,MIRANDA!$GG$5:$GU$29,14,FALSE),0)+_xlfn.IFNA(VLOOKUP($B101,CORINTO!$GG$3:$GU$27,14,FALSE),0)+_xlfn.IFNA(VLOOKUP($B101,'SANTANDER DE Q'!$GG$5:$GU$29,14,FALSE),0)+_xlfn.IFNA(VLOOKUP($B101,CALOTO!$GG$5:$GU$29,14,FALSE),0)+_xlfn.IFNA(VLOOKUP($B101,SUAREZ!$GG$5:$GU$29,14,FALSE),0)+_xlfn.IFNA(VLOOKUP($B101,'BUENOS AIRES'!$GG$5:$GU$29,14,FALSE),0)+_xlfn.IFNA(VLOOKUP($B101,DELICIAS!$GG$5:$GU$29,14,FALSE),0)+_xlfn.IFNA(VLOOKUP($B101,JAMBALÓ!$GG$5:$GU$29,14,FALSE),0)+_xlfn.IFNA(VLOOKUP($B101,CANALON!$GG$5:$GU$29,14,FALSE),0)+_xlfn.IFNA(VLOOKUP($B101,OTROS!$CI$5:$CW$29,14,FALSE),0)</f>
        <v>100</v>
      </c>
      <c r="Q101" s="18">
        <f>_xlfn.IFNA(VLOOKUP($B101,MIRANDA!$GX$5:$HL$29,14,FALSE),0)+_xlfn.IFNA(VLOOKUP($B101,CORINTO!$GX$3:$HL$27,14,FALSE),0)+_xlfn.IFNA(VLOOKUP($B101,'SANTANDER DE Q'!$GX$5:$HL$29,14,FALSE),0)+_xlfn.IFNA(VLOOKUP($B101,CALOTO!$GX$5:$HL$29,14,FALSE),0)+_xlfn.IFNA(VLOOKUP($B101,SUAREZ!$GX$5:$HL$29,14,FALSE),0)+_xlfn.IFNA(VLOOKUP($B101,'BUENOS AIRES'!$GX$5:$HL$29,14,FALSE),0)+_xlfn.IFNA(VLOOKUP($B101,DELICIAS!$GX$5:$HL$29,14,FALSE),0)+_xlfn.IFNA(VLOOKUP($B101,JAMBALÓ!$GX$5:$HL$29,14,FALSE),0)+_xlfn.IFNA(VLOOKUP($B101,CANALON!$GX$5:$HL$29,14,FALSE),0)</f>
        <v>0</v>
      </c>
      <c r="R101" s="18">
        <f>_xlfn.IFNA(VLOOKUP($B101,MIRANDA!$HO$5:$IC$29,14,FALSE),0)+_xlfn.IFNA(VLOOKUP($B101,CORINTO!$HO$3:$IC$27,14,FALSE),0)+_xlfn.IFNA(VLOOKUP($B101,'SANTANDER DE Q'!$HO$5:$IC$29,14,FALSE),0)+_xlfn.IFNA(VLOOKUP($B101,CALOTO!$HO$5:$IC$29,14,FALSE),0)+_xlfn.IFNA(VLOOKUP($B101,SUAREZ!$HO$5:$IC$29,14,FALSE),0)+_xlfn.IFNA(VLOOKUP($B101,'BUENOS AIRES'!$HO$5:$IC$29,14,FALSE),0)+_xlfn.IFNA(VLOOKUP($B101,DELICIAS!$HO$5:$IC$29,14,FALSE),0)+_xlfn.IFNA(VLOOKUP($B101,JAMBALÓ!$HO$5:$IC$29,14,FALSE),0)+_xlfn.IFNA(VLOOKUP($B101,CANALON!$HO$5:$IC$29,14,FALSE),0)</f>
        <v>0</v>
      </c>
      <c r="S101" s="18">
        <f t="shared" si="6"/>
        <v>1190</v>
      </c>
      <c r="T101" s="18">
        <f t="shared" si="7"/>
        <v>640</v>
      </c>
      <c r="U101" s="64"/>
      <c r="V101" s="9"/>
    </row>
    <row r="102" spans="1:22" x14ac:dyDescent="0.2">
      <c r="A102" s="18" t="s">
        <v>103</v>
      </c>
      <c r="B102" s="18" t="s">
        <v>109</v>
      </c>
      <c r="C102" s="23" t="s">
        <v>110</v>
      </c>
      <c r="D102" s="18">
        <v>100</v>
      </c>
      <c r="E102" s="18">
        <f>_xlfn.IFNA(VLOOKUP($B102,MIRANDA!$B$5:$P$29,14,FALSE),0)+_xlfn.IFNA(VLOOKUP($B102,CORINTO!$B$3:$P$27,14,FALSE),0)+_xlfn.IFNA(VLOOKUP($B102,'SANTANDER DE Q'!$B$5:$P$29,14,FALSE),0)+_xlfn.IFNA(VLOOKUP($B102,CALOTO!$B$5:$P$29,14,FALSE),0)+_xlfn.IFNA(VLOOKUP($B102,SUAREZ!$B$5:$P$29,14,FALSE),0)+_xlfn.IFNA(VLOOKUP($B102,'BUENOS AIRES'!$B$5:$P$29,14,FALSE),0)+_xlfn.IFNA(VLOOKUP($B102,DELICIAS!$B$5:$P$29,14,FALSE),0)+_xlfn.IFNA(VLOOKUP($B102,[1]JAMBOLÓ!$B$19:$P$43,14,FALSE),0)+_xlfn.IFNA(VLOOKUP($B102,CANALON!$B$5:$P$29,14,FALSE),0)</f>
        <v>20</v>
      </c>
      <c r="F102" s="18">
        <f>_xlfn.IFNA(VLOOKUP($B102,MIRANDA!$S$5:$AG$29,14,FALSE),0)+_xlfn.IFNA(VLOOKUP($B102,CORINTO!$S$3:$AG$27,14,FALSE),0)+_xlfn.IFNA(VLOOKUP($B102,'SANTANDER DE Q'!$S$5:$AG$29,14,FALSE),0)+_xlfn.IFNA(VLOOKUP($B102,CALOTO!$S$5:$AG$29,14,FALSE),0)+_xlfn.IFNA(VLOOKUP($B102,SUAREZ!$S$5:$AG$29,14,FALSE),0)+_xlfn.IFNA(VLOOKUP($B102,'BUENOS AIRES'!$S$5:$AG$29,14,FALSE),0)+_xlfn.IFNA(VLOOKUP($B102,DELICIAS!$S$5:$AG$29,14,FALSE),0)+_xlfn.IFNA(VLOOKUP($B102,[1]JAMBOLÓ!$S$19:$AG$43,14,FALSE),0)+_xlfn.IFNA(VLOOKUP($B102,CANALON!$S$5:$AG$29,14,FALSE),0)</f>
        <v>0</v>
      </c>
      <c r="G102" s="18">
        <f>_xlfn.IFNA(VLOOKUP($B102,MIRANDA!$AJ$5:$AX$29,14,FALSE),0)+_xlfn.IFNA(VLOOKUP($B102,CORINTO!$AJ$3:$AX$27,14,FALSE),0)+_xlfn.IFNA(VLOOKUP($B102,'SANTANDER DE Q'!$AJ$5:$AX$29,14,FALSE),0)+_xlfn.IFNA(VLOOKUP($B102,CALOTO!$AJ$5:$AX$29,14,FALSE),0)+_xlfn.IFNA(VLOOKUP($B102,SUAREZ!$AJ$5:$AX$29,14,FALSE),0)+_xlfn.IFNA(VLOOKUP($B102,'BUENOS AIRES'!$AJ$5:$AX$29,14,FALSE),0)+_xlfn.IFNA(VLOOKUP($B102,DELICIAS!$AJ$5:$AX$29,14,FALSE),0)+_xlfn.IFNA(VLOOKUP($B102,[1]JAMBOLÓ!$AJ$19:$AX$43,14,FALSE),0)+_xlfn.IFNA(VLOOKUP($B102,CANALON!$AJ$5:$AX$29,14,FALSE),0)</f>
        <v>0</v>
      </c>
      <c r="H102" s="18">
        <f>_xlfn.IFNA(VLOOKUP($B102,MIRANDA!$BA$5:$BO$29,14,FALSE),0)+_xlfn.IFNA(VLOOKUP($B102,CORINTO!$BA$3:$BO$27,14,FALSE),0)+_xlfn.IFNA(VLOOKUP($B102,'SANTANDER DE Q'!$BA$5:$BO$29,14,FALSE),0)+_xlfn.IFNA(VLOOKUP($B102,CALOTO!$BA$5:$BO$29,14,FALSE),0)+_xlfn.IFNA(VLOOKUP($B102,SUAREZ!$BA$5:$BO$29,14,FALSE),0)+_xlfn.IFNA(VLOOKUP($B102,'BUENOS AIRES'!$BA$5:$BO$29,14,FALSE),0)+_xlfn.IFNA(VLOOKUP($B102,DELICIAS!$BA$5:$BO$29,14,FALSE),0)+_xlfn.IFNA(VLOOKUP($B102,JAMBALÓ!$BA$5:$BO$29,14,FALSE),0)+_xlfn.IFNA(VLOOKUP($B102,CANALON!$BA$5:$BO$29,14,FALSE),0)</f>
        <v>0</v>
      </c>
      <c r="I102" s="18">
        <f>_xlfn.IFNA(VLOOKUP($B102,MIRANDA!$BR$5:$CF$29,14,FALSE),0)+_xlfn.IFNA(VLOOKUP($B102,CORINTO!$BR$3:$CF$27,14,FALSE),0)+_xlfn.IFNA(VLOOKUP($B102,'SANTANDER DE Q'!$BR$5:$CF$29,14,FALSE),0)+_xlfn.IFNA(VLOOKUP($B102,CALOTO!$BR$5:$CF$29,14,FALSE),0)+_xlfn.IFNA(VLOOKUP($B102,SUAREZ!$BR$5:$CF$29,14,FALSE),0)+_xlfn.IFNA(VLOOKUP($B102,'BUENOS AIRES'!$BR$5:$CF$29,14,FALSE),0)+_xlfn.IFNA(VLOOKUP($B102,DELICIAS!$BR$5:$CF$29,14,FALSE),0)+_xlfn.IFNA(VLOOKUP($B102,JAMBALÓ!$BR$5:$CF$29,14,FALSE),0)+_xlfn.IFNA(VLOOKUP($B102,CANALON!$BR$5:$CF$29,14,FALSE),0)+_xlfn.IFNA(VLOOKUP($B102,OTROS!$B$5:$P$29,14,FALSE),0)</f>
        <v>50</v>
      </c>
      <c r="J102" s="18">
        <f>_xlfn.IFNA(VLOOKUP($B102,MIRANDA!$CI$5:$CW$29,14,FALSE),0)+_xlfn.IFNA(VLOOKUP($B102,CORINTO!$CI$3:$CW$27,14,FALSE),0)+_xlfn.IFNA(VLOOKUP($B102,'SANTANDER DE Q'!$CI$5:$CW$29,14,FALSE),0)+_xlfn.IFNA(VLOOKUP($B102,CALOTO!$CI$5:$CW$29,14,FALSE),0)+_xlfn.IFNA(VLOOKUP($B102,SUAREZ!$CI$5:$CW$29,14,FALSE),0)+_xlfn.IFNA(VLOOKUP($B102,'BUENOS AIRES'!$CI$5:$CW$29,14,FALSE),0)+_xlfn.IFNA(VLOOKUP($B102,DELICIAS!$CI$5:$CW$29,14,FALSE),0)+_xlfn.IFNA(VLOOKUP($B102,JAMBALÓ!$CI$5:$CW$29,14,FALSE),0)+_xlfn.IFNA(VLOOKUP($B102,CANALON!$CI$5:$CW$29,14,FALSE),0)</f>
        <v>5</v>
      </c>
      <c r="K102" s="18">
        <f>_xlfn.IFNA(VLOOKUP($B102,MIRANDA!$CZ$5:$DN$29,14,FALSE),0)+_xlfn.IFNA(VLOOKUP($B102,CORINTO!$CZ$3:$DN$27,14,FALSE),0)+_xlfn.IFNA(VLOOKUP($B102,'SANTANDER DE Q'!$CZ$5:$DN$29,14,FALSE),0)+_xlfn.IFNA(VLOOKUP($B102,CALOTO!$CZ$5:$DN$29,14,FALSE),0)+_xlfn.IFNA(VLOOKUP($B102,SUAREZ!$CZ$5:$DN$29,14,FALSE),0)+_xlfn.IFNA(VLOOKUP($B102,'BUENOS AIRES'!$CZ$5:$DN$29,14,FALSE),0)+_xlfn.IFNA(VLOOKUP($B102,DELICIAS!$CZ$5:$DN$29,14,FALSE),0)+_xlfn.IFNA(VLOOKUP($B102,JAMBALÓ!$CZ$5:$DN$29,14,FALSE),0)+_xlfn.IFNA(VLOOKUP($B102,CANALON!$CZ$5:$DN$29,14,FALSE),0)</f>
        <v>210</v>
      </c>
      <c r="L102" s="18">
        <f>_xlfn.IFNA(VLOOKUP($B102,MIRANDA!$DQ$5:$EE$29,14,FALSE),0)+_xlfn.IFNA(VLOOKUP($B102,CORINTO!$DQ$3:$EE$27,14,FALSE),0)+_xlfn.IFNA(VLOOKUP($B102,'SANTANDER DE Q'!$DQ$5:$EE$29,14,FALSE),0)+_xlfn.IFNA(VLOOKUP($B102,CALOTO!$DQ$5:$EE$29,14,FALSE),0)+_xlfn.IFNA(VLOOKUP($B102,SUAREZ!$DQ$5:$EE$29,14,FALSE),0)+_xlfn.IFNA(VLOOKUP($B102,'BUENOS AIRES'!$DQ$5:$EE$29,14,FALSE),0)+_xlfn.IFNA(VLOOKUP($B102,DELICIAS!$DQ$5:$EE$29,14,FALSE),0)+_xlfn.IFNA(VLOOKUP($B102,JAMBALÓ!$DQ$5:$EE$29,14,FALSE),0)+_xlfn.IFNA(VLOOKUP($B102,CANALON!$DQ$5:$EE$29,14,FALSE),0)+_xlfn.IFNA(VLOOKUP($B102,OTROS!$S$5:$AG$29,14,FALSE),0)</f>
        <v>650</v>
      </c>
      <c r="M102" s="18">
        <f>_xlfn.IFNA(VLOOKUP($B102,MIRANDA!$EH$5:$EV$29,14,FALSE),0)+_xlfn.IFNA(VLOOKUP($B102,CORINTO!$EH$3:$EV$27,14,FALSE),0)+_xlfn.IFNA(VLOOKUP($B102,'SANTANDER DE Q'!$EH$5:$EV$29,14,FALSE),0)+_xlfn.IFNA(VLOOKUP($B102,CALOTO!$EH$5:$EV$29,14,FALSE),0)+_xlfn.IFNA(VLOOKUP($B102,SUAREZ!$EH$5:$EV$29,14,FALSE),0)+_xlfn.IFNA(VLOOKUP($B102,'BUENOS AIRES'!$EH$5:$EV$29,14,FALSE),0)+_xlfn.IFNA(VLOOKUP($B102,DELICIAS!$EH$5:$EV$29,14,FALSE),0)+_xlfn.IFNA(VLOOKUP($B102,JAMBALÓ!$EH$5:$EV$29,14,FALSE),0)+_xlfn.IFNA(VLOOKUP($B102,CANALON!$EH$5:$EV$29,14,FALSE),0)+_xlfn.IFNA(VLOOKUP($B102,OTROS!$AJ$5:$AX$29,14,FALSE),0)</f>
        <v>0</v>
      </c>
      <c r="N102" s="18">
        <f>_xlfn.IFNA(VLOOKUP($B102,MIRANDA!$EY$5:$FM$29,14,FALSE),0)+_xlfn.IFNA(VLOOKUP($B102,CORINTO!$EY$3:$FM$27,14,FALSE),0)+_xlfn.IFNA(VLOOKUP($B102,'SANTANDER DE Q'!$EY$5:$FM$29,14,FALSE),0)+_xlfn.IFNA(VLOOKUP($B102,CALOTO!$EY$5:$FM$29,14,FALSE),0)+_xlfn.IFNA(VLOOKUP($B102,SUAREZ!$EY$5:$FM$29,14,FALSE),0)+_xlfn.IFNA(VLOOKUP($B102,'BUENOS AIRES'!$EY$5:$FM$29,14,FALSE),0)+_xlfn.IFNA(VLOOKUP($B102,DELICIAS!$EY$5:$FM$29,14,FALSE),0)+_xlfn.IFNA(VLOOKUP($B102,JAMBALÓ!$EY$5:$FM$29,14,FALSE),0)+_xlfn.IFNA(VLOOKUP($B102,CANALON!$EY$5:$FM$29,14,FALSE),0)+_xlfn.IFNA(VLOOKUP($B102,OTROS!$BA$5:$BO$29,14,FALSE),0)</f>
        <v>470</v>
      </c>
      <c r="O102" s="18">
        <f>_xlfn.IFNA(VLOOKUP($B102,MIRANDA!$FP$5:$GD$29,14,FALSE),0)+_xlfn.IFNA(VLOOKUP($B102,CORINTO!$FP$3:$GD$27,14,FALSE),0)+_xlfn.IFNA(VLOOKUP($B102,'SANTANDER DE Q'!$FP$5:$GD$29,14,FALSE),0)+_xlfn.IFNA(VLOOKUP($B102,CALOTO!$FP$5:$GD$29,14,FALSE),0)+_xlfn.IFNA(VLOOKUP($B102,SUAREZ!$FP$5:$GD$29,14,FALSE),0)+_xlfn.IFNA(VLOOKUP($B102,'BUENOS AIRES'!$FP$5:$GD$29,14,FALSE),0)+_xlfn.IFNA(VLOOKUP($B102,DELICIAS!$FP$5:$GD$29,14,FALSE),0)+_xlfn.IFNA(VLOOKUP($B102,JAMBALÓ!$FP$5:$GD$29,14,FALSE),0)+_xlfn.IFNA(VLOOKUP($B102,CANALON!$FP$5:$GD$29,14,FALSE),0)+_xlfn.IFNA(VLOOKUP($B102,OTROS!$BR$5:$CF$29,14,FALSE),0)</f>
        <v>150</v>
      </c>
      <c r="P102" s="18">
        <f>_xlfn.IFNA(VLOOKUP($B102,MIRANDA!$GG$5:$GU$29,14,FALSE),0)+_xlfn.IFNA(VLOOKUP($B102,CORINTO!$GG$3:$GU$27,14,FALSE),0)+_xlfn.IFNA(VLOOKUP($B102,'SANTANDER DE Q'!$GG$5:$GU$29,14,FALSE),0)+_xlfn.IFNA(VLOOKUP($B102,CALOTO!$GG$5:$GU$29,14,FALSE),0)+_xlfn.IFNA(VLOOKUP($B102,SUAREZ!$GG$5:$GU$29,14,FALSE),0)+_xlfn.IFNA(VLOOKUP($B102,'BUENOS AIRES'!$GG$5:$GU$29,14,FALSE),0)+_xlfn.IFNA(VLOOKUP($B102,DELICIAS!$GG$5:$GU$29,14,FALSE),0)+_xlfn.IFNA(VLOOKUP($B102,JAMBALÓ!$GG$5:$GU$29,14,FALSE),0)+_xlfn.IFNA(VLOOKUP($B102,CANALON!$GG$5:$GU$29,14,FALSE),0)+_xlfn.IFNA(VLOOKUP($B102,OTROS!$CI$5:$CW$29,14,FALSE),0)</f>
        <v>140</v>
      </c>
      <c r="Q102" s="18">
        <f>_xlfn.IFNA(VLOOKUP($B102,MIRANDA!$GX$5:$HL$29,14,FALSE),0)+_xlfn.IFNA(VLOOKUP($B102,CORINTO!$GX$3:$HL$27,14,FALSE),0)+_xlfn.IFNA(VLOOKUP($B102,'SANTANDER DE Q'!$GX$5:$HL$29,14,FALSE),0)+_xlfn.IFNA(VLOOKUP($B102,CALOTO!$GX$5:$HL$29,14,FALSE),0)+_xlfn.IFNA(VLOOKUP($B102,SUAREZ!$GX$5:$HL$29,14,FALSE),0)+_xlfn.IFNA(VLOOKUP($B102,'BUENOS AIRES'!$GX$5:$HL$29,14,FALSE),0)+_xlfn.IFNA(VLOOKUP($B102,DELICIAS!$GX$5:$HL$29,14,FALSE),0)+_xlfn.IFNA(VLOOKUP($B102,JAMBALÓ!$GX$5:$HL$29,14,FALSE),0)+_xlfn.IFNA(VLOOKUP($B102,CANALON!$GX$5:$HL$29,14,FALSE),0)</f>
        <v>200</v>
      </c>
      <c r="R102" s="18">
        <f>_xlfn.IFNA(VLOOKUP($B102,MIRANDA!$HO$5:$IC$29,14,FALSE),0)+_xlfn.IFNA(VLOOKUP($B102,CORINTO!$HO$3:$IC$27,14,FALSE),0)+_xlfn.IFNA(VLOOKUP($B102,'SANTANDER DE Q'!$HO$5:$IC$29,14,FALSE),0)+_xlfn.IFNA(VLOOKUP($B102,CALOTO!$HO$5:$IC$29,14,FALSE),0)+_xlfn.IFNA(VLOOKUP($B102,SUAREZ!$HO$5:$IC$29,14,FALSE),0)+_xlfn.IFNA(VLOOKUP($B102,'BUENOS AIRES'!$HO$5:$IC$29,14,FALSE),0)+_xlfn.IFNA(VLOOKUP($B102,DELICIAS!$HO$5:$IC$29,14,FALSE),0)+_xlfn.IFNA(VLOOKUP($B102,JAMBALÓ!$HO$5:$IC$29,14,FALSE),0)+_xlfn.IFNA(VLOOKUP($B102,CANALON!$HO$5:$IC$29,14,FALSE),0)</f>
        <v>0</v>
      </c>
      <c r="S102" s="18">
        <f t="shared" si="6"/>
        <v>1895</v>
      </c>
      <c r="T102" s="18">
        <f t="shared" si="7"/>
        <v>1875</v>
      </c>
      <c r="U102" s="64"/>
    </row>
    <row r="103" spans="1:22" x14ac:dyDescent="0.2">
      <c r="A103" s="18" t="s">
        <v>111</v>
      </c>
      <c r="B103" s="18" t="s">
        <v>112</v>
      </c>
      <c r="C103" s="18" t="s">
        <v>113</v>
      </c>
      <c r="D103" s="18">
        <v>80</v>
      </c>
      <c r="E103" s="18">
        <f>_xlfn.IFNA(VLOOKUP($B103,MIRANDA!$B$5:$P$29,14,FALSE),0)+_xlfn.IFNA(VLOOKUP($B103,CORINTO!$B$3:$P$27,14,FALSE),0)+_xlfn.IFNA(VLOOKUP($B103,'SANTANDER DE Q'!$B$5:$P$29,14,FALSE),0)+_xlfn.IFNA(VLOOKUP($B103,CALOTO!$B$5:$P$29,14,FALSE),0)+_xlfn.IFNA(VLOOKUP($B103,SUAREZ!$B$5:$P$29,14,FALSE),0)+_xlfn.IFNA(VLOOKUP($B103,'BUENOS AIRES'!$B$5:$P$29,14,FALSE),0)+_xlfn.IFNA(VLOOKUP($B103,DELICIAS!$B$5:$P$29,14,FALSE),0)+_xlfn.IFNA(VLOOKUP($B103,[1]JAMBOLÓ!$B$19:$P$43,14,FALSE),0)+_xlfn.IFNA(VLOOKUP($B103,CANALON!$B$5:$P$29,14,FALSE),0)</f>
        <v>0</v>
      </c>
      <c r="F103" s="18">
        <f>_xlfn.IFNA(VLOOKUP($B103,MIRANDA!$S$5:$AG$29,14,FALSE),0)+_xlfn.IFNA(VLOOKUP($B103,CORINTO!$S$3:$AG$27,14,FALSE),0)+_xlfn.IFNA(VLOOKUP($B103,'SANTANDER DE Q'!$S$5:$AG$29,14,FALSE),0)+_xlfn.IFNA(VLOOKUP($B103,CALOTO!$S$5:$AG$29,14,FALSE),0)+_xlfn.IFNA(VLOOKUP($B103,SUAREZ!$S$5:$AG$29,14,FALSE),0)+_xlfn.IFNA(VLOOKUP($B103,'BUENOS AIRES'!$S$5:$AG$29,14,FALSE),0)+_xlfn.IFNA(VLOOKUP($B103,DELICIAS!$S$5:$AG$29,14,FALSE),0)+_xlfn.IFNA(VLOOKUP($B103,[1]JAMBOLÓ!$S$19:$AG$43,14,FALSE),0)+_xlfn.IFNA(VLOOKUP($B103,CANALON!$S$5:$AG$29,14,FALSE),0)</f>
        <v>0</v>
      </c>
      <c r="G103" s="18">
        <f>_xlfn.IFNA(VLOOKUP($B103,MIRANDA!$AJ$5:$AX$29,14,FALSE),0)+_xlfn.IFNA(VLOOKUP($B103,CORINTO!$AJ$3:$AX$27,14,FALSE),0)+_xlfn.IFNA(VLOOKUP($B103,'SANTANDER DE Q'!$AJ$5:$AX$29,14,FALSE),0)+_xlfn.IFNA(VLOOKUP($B103,CALOTO!$AJ$5:$AX$29,14,FALSE),0)+_xlfn.IFNA(VLOOKUP($B103,SUAREZ!$AJ$5:$AX$29,14,FALSE),0)+_xlfn.IFNA(VLOOKUP($B103,'BUENOS AIRES'!$AJ$5:$AX$29,14,FALSE),0)+_xlfn.IFNA(VLOOKUP($B103,DELICIAS!$AJ$5:$AX$29,14,FALSE),0)+_xlfn.IFNA(VLOOKUP($B103,[1]JAMBOLÓ!$AJ$19:$AX$43,14,FALSE),0)+_xlfn.IFNA(VLOOKUP($B103,CANALON!$AJ$5:$AX$29,14,FALSE),0)</f>
        <v>0</v>
      </c>
      <c r="H103" s="18">
        <f>_xlfn.IFNA(VLOOKUP($B103,MIRANDA!$BA$5:$BO$29,14,FALSE),0)+_xlfn.IFNA(VLOOKUP($B103,CORINTO!$BA$3:$BO$27,14,FALSE),0)+_xlfn.IFNA(VLOOKUP($B103,'SANTANDER DE Q'!$BA$5:$BO$29,14,FALSE),0)+_xlfn.IFNA(VLOOKUP($B103,CALOTO!$BA$5:$BO$29,14,FALSE),0)+_xlfn.IFNA(VLOOKUP($B103,SUAREZ!$BA$5:$BO$29,14,FALSE),0)+_xlfn.IFNA(VLOOKUP($B103,'BUENOS AIRES'!$BA$5:$BO$29,14,FALSE),0)+_xlfn.IFNA(VLOOKUP($B103,DELICIAS!$BA$5:$BO$29,14,FALSE),0)+_xlfn.IFNA(VLOOKUP($B103,JAMBALÓ!$BA$5:$BO$29,14,FALSE),0)+_xlfn.IFNA(VLOOKUP($B103,CANALON!$BA$5:$BO$29,14,FALSE),0)</f>
        <v>0</v>
      </c>
      <c r="I103" s="18">
        <f>_xlfn.IFNA(VLOOKUP($B103,MIRANDA!$BR$5:$CF$29,14,FALSE),0)+_xlfn.IFNA(VLOOKUP($B103,CORINTO!$BR$3:$CF$27,14,FALSE),0)+_xlfn.IFNA(VLOOKUP($B103,'SANTANDER DE Q'!$BR$5:$CF$29,14,FALSE),0)+_xlfn.IFNA(VLOOKUP($B103,CALOTO!$BR$5:$CF$29,14,FALSE),0)+_xlfn.IFNA(VLOOKUP($B103,SUAREZ!$BR$5:$CF$29,14,FALSE),0)+_xlfn.IFNA(VLOOKUP($B103,'BUENOS AIRES'!$BR$5:$CF$29,14,FALSE),0)+_xlfn.IFNA(VLOOKUP($B103,DELICIAS!$BR$5:$CF$29,14,FALSE),0)+_xlfn.IFNA(VLOOKUP($B103,JAMBALÓ!$BR$5:$CF$29,14,FALSE),0)+_xlfn.IFNA(VLOOKUP($B103,CANALON!$BR$5:$CF$29,14,FALSE),0)+_xlfn.IFNA(VLOOKUP($B103,OTROS!$B$5:$P$29,14,FALSE),0)</f>
        <v>0</v>
      </c>
      <c r="J103" s="18">
        <f>_xlfn.IFNA(VLOOKUP($B103,MIRANDA!$CI$5:$CW$29,14,FALSE),0)+_xlfn.IFNA(VLOOKUP($B103,CORINTO!$CI$3:$CW$27,14,FALSE),0)+_xlfn.IFNA(VLOOKUP($B103,'SANTANDER DE Q'!$CI$5:$CW$29,14,FALSE),0)+_xlfn.IFNA(VLOOKUP($B103,CALOTO!$CI$5:$CW$29,14,FALSE),0)+_xlfn.IFNA(VLOOKUP($B103,SUAREZ!$CI$5:$CW$29,14,FALSE),0)+_xlfn.IFNA(VLOOKUP($B103,'BUENOS AIRES'!$CI$5:$CW$29,14,FALSE),0)+_xlfn.IFNA(VLOOKUP($B103,DELICIAS!$CI$5:$CW$29,14,FALSE),0)+_xlfn.IFNA(VLOOKUP($B103,JAMBALÓ!$CI$5:$CW$29,14,FALSE),0)+_xlfn.IFNA(VLOOKUP($B103,CANALON!$CI$5:$CW$29,14,FALSE),0)</f>
        <v>0</v>
      </c>
      <c r="K103" s="18">
        <f>_xlfn.IFNA(VLOOKUP($B103,MIRANDA!$CZ$5:$DN$29,14,FALSE),0)+_xlfn.IFNA(VLOOKUP($B103,CORINTO!$CZ$3:$DN$27,14,FALSE),0)+_xlfn.IFNA(VLOOKUP($B103,'SANTANDER DE Q'!$CZ$5:$DN$29,14,FALSE),0)+_xlfn.IFNA(VLOOKUP($B103,CALOTO!$CZ$5:$DN$29,14,FALSE),0)+_xlfn.IFNA(VLOOKUP($B103,SUAREZ!$CZ$5:$DN$29,14,FALSE),0)+_xlfn.IFNA(VLOOKUP($B103,'BUENOS AIRES'!$CZ$5:$DN$29,14,FALSE),0)+_xlfn.IFNA(VLOOKUP($B103,DELICIAS!$CZ$5:$DN$29,14,FALSE),0)+_xlfn.IFNA(VLOOKUP($B103,JAMBALÓ!$CZ$5:$DN$29,14,FALSE),0)+_xlfn.IFNA(VLOOKUP($B103,CANALON!$CZ$5:$DN$29,14,FALSE),0)</f>
        <v>0</v>
      </c>
      <c r="L103" s="18">
        <f>_xlfn.IFNA(VLOOKUP($B103,MIRANDA!$DQ$5:$EE$29,14,FALSE),0)+_xlfn.IFNA(VLOOKUP($B103,CORINTO!$DQ$3:$EE$27,14,FALSE),0)+_xlfn.IFNA(VLOOKUP($B103,'SANTANDER DE Q'!$DQ$5:$EE$29,14,FALSE),0)+_xlfn.IFNA(VLOOKUP($B103,CALOTO!$DQ$5:$EE$29,14,FALSE),0)+_xlfn.IFNA(VLOOKUP($B103,SUAREZ!$DQ$5:$EE$29,14,FALSE),0)+_xlfn.IFNA(VLOOKUP($B103,'BUENOS AIRES'!$DQ$5:$EE$29,14,FALSE),0)+_xlfn.IFNA(VLOOKUP($B103,DELICIAS!$DQ$5:$EE$29,14,FALSE),0)+_xlfn.IFNA(VLOOKUP($B103,JAMBALÓ!$DQ$5:$EE$29,14,FALSE),0)+_xlfn.IFNA(VLOOKUP($B103,CANALON!$DQ$5:$EE$29,14,FALSE),0)+_xlfn.IFNA(VLOOKUP($B103,OTROS!$S$5:$AG$29,14,FALSE),0)</f>
        <v>0</v>
      </c>
      <c r="M103" s="18">
        <f>_xlfn.IFNA(VLOOKUP($B103,MIRANDA!$EH$5:$EV$29,14,FALSE),0)+_xlfn.IFNA(VLOOKUP($B103,CORINTO!$EH$3:$EV$27,14,FALSE),0)+_xlfn.IFNA(VLOOKUP($B103,'SANTANDER DE Q'!$EH$5:$EV$29,14,FALSE),0)+_xlfn.IFNA(VLOOKUP($B103,CALOTO!$EH$5:$EV$29,14,FALSE),0)+_xlfn.IFNA(VLOOKUP($B103,SUAREZ!$EH$5:$EV$29,14,FALSE),0)+_xlfn.IFNA(VLOOKUP($B103,'BUENOS AIRES'!$EH$5:$EV$29,14,FALSE),0)+_xlfn.IFNA(VLOOKUP($B103,DELICIAS!$EH$5:$EV$29,14,FALSE),0)+_xlfn.IFNA(VLOOKUP($B103,JAMBALÓ!$EH$5:$EV$29,14,FALSE),0)+_xlfn.IFNA(VLOOKUP($B103,CANALON!$EH$5:$EV$29,14,FALSE),0)+_xlfn.IFNA(VLOOKUP($B103,OTROS!$AJ$5:$AX$29,14,FALSE),0)</f>
        <v>0</v>
      </c>
      <c r="N103" s="18">
        <f>_xlfn.IFNA(VLOOKUP($B103,MIRANDA!$EY$5:$FM$29,14,FALSE),0)+_xlfn.IFNA(VLOOKUP($B103,CORINTO!$EY$3:$FM$27,14,FALSE),0)+_xlfn.IFNA(VLOOKUP($B103,'SANTANDER DE Q'!$EY$5:$FM$29,14,FALSE),0)+_xlfn.IFNA(VLOOKUP($B103,CALOTO!$EY$5:$FM$29,14,FALSE),0)+_xlfn.IFNA(VLOOKUP($B103,SUAREZ!$EY$5:$FM$29,14,FALSE),0)+_xlfn.IFNA(VLOOKUP($B103,'BUENOS AIRES'!$EY$5:$FM$29,14,FALSE),0)+_xlfn.IFNA(VLOOKUP($B103,DELICIAS!$EY$5:$FM$29,14,FALSE),0)+_xlfn.IFNA(VLOOKUP($B103,JAMBALÓ!$EY$5:$FM$29,14,FALSE),0)+_xlfn.IFNA(VLOOKUP($B103,CANALON!$EY$5:$FM$29,14,FALSE),0)+_xlfn.IFNA(VLOOKUP($B103,OTROS!$BA$5:$BO$29,14,FALSE),0)</f>
        <v>0</v>
      </c>
      <c r="O103" s="18">
        <f>_xlfn.IFNA(VLOOKUP($B103,MIRANDA!$FP$5:$GD$29,14,FALSE),0)+_xlfn.IFNA(VLOOKUP($B103,CORINTO!$FP$3:$GD$27,14,FALSE),0)+_xlfn.IFNA(VLOOKUP($B103,'SANTANDER DE Q'!$FP$5:$GD$29,14,FALSE),0)+_xlfn.IFNA(VLOOKUP($B103,CALOTO!$FP$5:$GD$29,14,FALSE),0)+_xlfn.IFNA(VLOOKUP($B103,SUAREZ!$FP$5:$GD$29,14,FALSE),0)+_xlfn.IFNA(VLOOKUP($B103,'BUENOS AIRES'!$FP$5:$GD$29,14,FALSE),0)+_xlfn.IFNA(VLOOKUP($B103,DELICIAS!$FP$5:$GD$29,14,FALSE),0)+_xlfn.IFNA(VLOOKUP($B103,JAMBALÓ!$FP$5:$GD$29,14,FALSE),0)+_xlfn.IFNA(VLOOKUP($B103,CANALON!$FP$5:$GD$29,14,FALSE),0)+_xlfn.IFNA(VLOOKUP($B103,OTROS!$BR$5:$CF$29,14,FALSE),0)</f>
        <v>0</v>
      </c>
      <c r="P103" s="18">
        <f>_xlfn.IFNA(VLOOKUP($B103,MIRANDA!$GG$5:$GU$29,14,FALSE),0)+_xlfn.IFNA(VLOOKUP($B103,CORINTO!$GG$3:$GU$27,14,FALSE),0)+_xlfn.IFNA(VLOOKUP($B103,'SANTANDER DE Q'!$GG$5:$GU$29,14,FALSE),0)+_xlfn.IFNA(VLOOKUP($B103,CALOTO!$GG$5:$GU$29,14,FALSE),0)+_xlfn.IFNA(VLOOKUP($B103,SUAREZ!$GG$5:$GU$29,14,FALSE),0)+_xlfn.IFNA(VLOOKUP($B103,'BUENOS AIRES'!$GG$5:$GU$29,14,FALSE),0)+_xlfn.IFNA(VLOOKUP($B103,DELICIAS!$GG$5:$GU$29,14,FALSE),0)+_xlfn.IFNA(VLOOKUP($B103,JAMBALÓ!$GG$5:$GU$29,14,FALSE),0)+_xlfn.IFNA(VLOOKUP($B103,CANALON!$GG$5:$GU$29,14,FALSE),0)+_xlfn.IFNA(VLOOKUP($B103,OTROS!$CI$5:$CW$29,14,FALSE),0)</f>
        <v>0</v>
      </c>
      <c r="Q103" s="18">
        <f>_xlfn.IFNA(VLOOKUP($B103,MIRANDA!$GX$5:$HL$29,14,FALSE),0)+_xlfn.IFNA(VLOOKUP($B103,CORINTO!$GX$3:$HL$27,14,FALSE),0)+_xlfn.IFNA(VLOOKUP($B103,'SANTANDER DE Q'!$GX$5:$HL$29,14,FALSE),0)+_xlfn.IFNA(VLOOKUP($B103,CALOTO!$GX$5:$HL$29,14,FALSE),0)+_xlfn.IFNA(VLOOKUP($B103,SUAREZ!$GX$5:$HL$29,14,FALSE),0)+_xlfn.IFNA(VLOOKUP($B103,'BUENOS AIRES'!$GX$5:$HL$29,14,FALSE),0)+_xlfn.IFNA(VLOOKUP($B103,DELICIAS!$GX$5:$HL$29,14,FALSE),0)+_xlfn.IFNA(VLOOKUP($B103,JAMBALÓ!$GX$5:$HL$29,14,FALSE),0)+_xlfn.IFNA(VLOOKUP($B103,CANALON!$GX$5:$HL$29,14,FALSE),0)</f>
        <v>0</v>
      </c>
      <c r="R103" s="18">
        <f>_xlfn.IFNA(VLOOKUP($B103,MIRANDA!$HO$5:$IC$29,14,FALSE),0)+_xlfn.IFNA(VLOOKUP($B103,CORINTO!$HO$3:$IC$27,14,FALSE),0)+_xlfn.IFNA(VLOOKUP($B103,'SANTANDER DE Q'!$HO$5:$IC$29,14,FALSE),0)+_xlfn.IFNA(VLOOKUP($B103,CALOTO!$HO$5:$IC$29,14,FALSE),0)+_xlfn.IFNA(VLOOKUP($B103,SUAREZ!$HO$5:$IC$29,14,FALSE),0)+_xlfn.IFNA(VLOOKUP($B103,'BUENOS AIRES'!$HO$5:$IC$29,14,FALSE),0)+_xlfn.IFNA(VLOOKUP($B103,DELICIAS!$HO$5:$IC$29,14,FALSE),0)+_xlfn.IFNA(VLOOKUP($B103,JAMBALÓ!$HO$5:$IC$29,14,FALSE),0)+_xlfn.IFNA(VLOOKUP($B103,CANALON!$HO$5:$IC$29,14,FALSE),0)</f>
        <v>0</v>
      </c>
      <c r="S103" s="18">
        <f t="shared" si="6"/>
        <v>0</v>
      </c>
      <c r="T103" s="18">
        <f t="shared" si="7"/>
        <v>0</v>
      </c>
      <c r="U103" s="64"/>
    </row>
    <row r="104" spans="1:22" x14ac:dyDescent="0.2">
      <c r="A104" s="18" t="s">
        <v>111</v>
      </c>
      <c r="B104" s="18" t="s">
        <v>114</v>
      </c>
      <c r="C104" s="18" t="s">
        <v>115</v>
      </c>
      <c r="D104" s="18">
        <v>80</v>
      </c>
      <c r="E104" s="18">
        <f>_xlfn.IFNA(VLOOKUP($B104,MIRANDA!$B$5:$P$29,14,FALSE),0)+_xlfn.IFNA(VLOOKUP($B104,CORINTO!$B$3:$P$27,14,FALSE),0)+_xlfn.IFNA(VLOOKUP($B104,'SANTANDER DE Q'!$B$5:$P$29,14,FALSE),0)+_xlfn.IFNA(VLOOKUP($B104,CALOTO!$B$5:$P$29,14,FALSE),0)+_xlfn.IFNA(VLOOKUP($B104,SUAREZ!$B$5:$P$29,14,FALSE),0)+_xlfn.IFNA(VLOOKUP($B104,'BUENOS AIRES'!$B$5:$P$29,14,FALSE),0)+_xlfn.IFNA(VLOOKUP($B104,DELICIAS!$B$5:$P$29,14,FALSE),0)+_xlfn.IFNA(VLOOKUP($B104,[1]JAMBOLÓ!$B$19:$P$43,14,FALSE),0)+_xlfn.IFNA(VLOOKUP($B104,CANALON!$B$5:$P$29,14,FALSE),0)</f>
        <v>0</v>
      </c>
      <c r="F104" s="18">
        <f>_xlfn.IFNA(VLOOKUP($B104,MIRANDA!$S$5:$AG$29,14,FALSE),0)+_xlfn.IFNA(VLOOKUP($B104,CORINTO!$S$3:$AG$27,14,FALSE),0)+_xlfn.IFNA(VLOOKUP($B104,'SANTANDER DE Q'!$S$5:$AG$29,14,FALSE),0)+_xlfn.IFNA(VLOOKUP($B104,CALOTO!$S$5:$AG$29,14,FALSE),0)+_xlfn.IFNA(VLOOKUP($B104,SUAREZ!$S$5:$AG$29,14,FALSE),0)+_xlfn.IFNA(VLOOKUP($B104,'BUENOS AIRES'!$S$5:$AG$29,14,FALSE),0)+_xlfn.IFNA(VLOOKUP($B104,DELICIAS!$S$5:$AG$29,14,FALSE),0)+_xlfn.IFNA(VLOOKUP($B104,[1]JAMBOLÓ!$S$19:$AG$43,14,FALSE),0)+_xlfn.IFNA(VLOOKUP($B104,CANALON!$S$5:$AG$29,14,FALSE),0)</f>
        <v>0</v>
      </c>
      <c r="G104" s="18">
        <f>_xlfn.IFNA(VLOOKUP($B104,MIRANDA!$AJ$5:$AX$29,14,FALSE),0)+_xlfn.IFNA(VLOOKUP($B104,CORINTO!$AJ$3:$AX$27,14,FALSE),0)+_xlfn.IFNA(VLOOKUP($B104,'SANTANDER DE Q'!$AJ$5:$AX$29,14,FALSE),0)+_xlfn.IFNA(VLOOKUP($B104,CALOTO!$AJ$5:$AX$29,14,FALSE),0)+_xlfn.IFNA(VLOOKUP($B104,SUAREZ!$AJ$5:$AX$29,14,FALSE),0)+_xlfn.IFNA(VLOOKUP($B104,'BUENOS AIRES'!$AJ$5:$AX$29,14,FALSE),0)+_xlfn.IFNA(VLOOKUP($B104,DELICIAS!$AJ$5:$AX$29,14,FALSE),0)+_xlfn.IFNA(VLOOKUP($B104,[1]JAMBOLÓ!$AJ$19:$AX$43,14,FALSE),0)+_xlfn.IFNA(VLOOKUP($B104,CANALON!$AJ$5:$AX$29,14,FALSE),0)</f>
        <v>0</v>
      </c>
      <c r="H104" s="18">
        <f>_xlfn.IFNA(VLOOKUP($B104,MIRANDA!$BA$5:$BO$29,14,FALSE),0)+_xlfn.IFNA(VLOOKUP($B104,CORINTO!$BA$3:$BO$27,14,FALSE),0)+_xlfn.IFNA(VLOOKUP($B104,'SANTANDER DE Q'!$BA$5:$BO$29,14,FALSE),0)+_xlfn.IFNA(VLOOKUP($B104,CALOTO!$BA$5:$BO$29,14,FALSE),0)+_xlfn.IFNA(VLOOKUP($B104,SUAREZ!$BA$5:$BO$29,14,FALSE),0)+_xlfn.IFNA(VLOOKUP($B104,'BUENOS AIRES'!$BA$5:$BO$29,14,FALSE),0)+_xlfn.IFNA(VLOOKUP($B104,DELICIAS!$BA$5:$BO$29,14,FALSE),0)+_xlfn.IFNA(VLOOKUP($B104,JAMBALÓ!$BA$5:$BO$29,14,FALSE),0)+_xlfn.IFNA(VLOOKUP($B104,CANALON!$BA$5:$BO$29,14,FALSE),0)</f>
        <v>0</v>
      </c>
      <c r="I104" s="18">
        <f>_xlfn.IFNA(VLOOKUP($B104,MIRANDA!$BR$5:$CF$29,14,FALSE),0)+_xlfn.IFNA(VLOOKUP($B104,CORINTO!$BR$3:$CF$27,14,FALSE),0)+_xlfn.IFNA(VLOOKUP($B104,'SANTANDER DE Q'!$BR$5:$CF$29,14,FALSE),0)+_xlfn.IFNA(VLOOKUP($B104,CALOTO!$BR$5:$CF$29,14,FALSE),0)+_xlfn.IFNA(VLOOKUP($B104,SUAREZ!$BR$5:$CF$29,14,FALSE),0)+_xlfn.IFNA(VLOOKUP($B104,'BUENOS AIRES'!$BR$5:$CF$29,14,FALSE),0)+_xlfn.IFNA(VLOOKUP($B104,DELICIAS!$BR$5:$CF$29,14,FALSE),0)+_xlfn.IFNA(VLOOKUP($B104,JAMBALÓ!$BR$5:$CF$29,14,FALSE),0)+_xlfn.IFNA(VLOOKUP($B104,CANALON!$BR$5:$CF$29,14,FALSE),0)+_xlfn.IFNA(VLOOKUP($B104,OTROS!$B$5:$P$29,14,FALSE),0)</f>
        <v>0</v>
      </c>
      <c r="J104" s="18">
        <f>_xlfn.IFNA(VLOOKUP($B104,MIRANDA!$CI$5:$CW$29,14,FALSE),0)+_xlfn.IFNA(VLOOKUP($B104,CORINTO!$CI$3:$CW$27,14,FALSE),0)+_xlfn.IFNA(VLOOKUP($B104,'SANTANDER DE Q'!$CI$5:$CW$29,14,FALSE),0)+_xlfn.IFNA(VLOOKUP($B104,CALOTO!$CI$5:$CW$29,14,FALSE),0)+_xlfn.IFNA(VLOOKUP($B104,SUAREZ!$CI$5:$CW$29,14,FALSE),0)+_xlfn.IFNA(VLOOKUP($B104,'BUENOS AIRES'!$CI$5:$CW$29,14,FALSE),0)+_xlfn.IFNA(VLOOKUP($B104,DELICIAS!$CI$5:$CW$29,14,FALSE),0)+_xlfn.IFNA(VLOOKUP($B104,JAMBALÓ!$CI$5:$CW$29,14,FALSE),0)+_xlfn.IFNA(VLOOKUP($B104,CANALON!$CI$5:$CW$29,14,FALSE),0)</f>
        <v>0</v>
      </c>
      <c r="K104" s="18">
        <f>_xlfn.IFNA(VLOOKUP($B104,MIRANDA!$CZ$5:$DN$29,14,FALSE),0)+_xlfn.IFNA(VLOOKUP($B104,CORINTO!$CZ$3:$DN$27,14,FALSE),0)+_xlfn.IFNA(VLOOKUP($B104,'SANTANDER DE Q'!$CZ$5:$DN$29,14,FALSE),0)+_xlfn.IFNA(VLOOKUP($B104,CALOTO!$CZ$5:$DN$29,14,FALSE),0)+_xlfn.IFNA(VLOOKUP($B104,SUAREZ!$CZ$5:$DN$29,14,FALSE),0)+_xlfn.IFNA(VLOOKUP($B104,'BUENOS AIRES'!$CZ$5:$DN$29,14,FALSE),0)+_xlfn.IFNA(VLOOKUP($B104,DELICIAS!$CZ$5:$DN$29,14,FALSE),0)+_xlfn.IFNA(VLOOKUP($B104,JAMBALÓ!$CZ$5:$DN$29,14,FALSE),0)+_xlfn.IFNA(VLOOKUP($B104,CANALON!$CZ$5:$DN$29,14,FALSE),0)</f>
        <v>0</v>
      </c>
      <c r="L104" s="18">
        <f>_xlfn.IFNA(VLOOKUP($B104,MIRANDA!$DQ$5:$EE$29,14,FALSE),0)+_xlfn.IFNA(VLOOKUP($B104,CORINTO!$DQ$3:$EE$27,14,FALSE),0)+_xlfn.IFNA(VLOOKUP($B104,'SANTANDER DE Q'!$DQ$5:$EE$29,14,FALSE),0)+_xlfn.IFNA(VLOOKUP($B104,CALOTO!$DQ$5:$EE$29,14,FALSE),0)+_xlfn.IFNA(VLOOKUP($B104,SUAREZ!$DQ$5:$EE$29,14,FALSE),0)+_xlfn.IFNA(VLOOKUP($B104,'BUENOS AIRES'!$DQ$5:$EE$29,14,FALSE),0)+_xlfn.IFNA(VLOOKUP($B104,DELICIAS!$DQ$5:$EE$29,14,FALSE),0)+_xlfn.IFNA(VLOOKUP($B104,JAMBALÓ!$DQ$5:$EE$29,14,FALSE),0)+_xlfn.IFNA(VLOOKUP($B104,CANALON!$DQ$5:$EE$29,14,FALSE),0)+_xlfn.IFNA(VLOOKUP($B104,OTROS!$S$5:$AG$29,14,FALSE),0)</f>
        <v>0</v>
      </c>
      <c r="M104" s="18">
        <f>_xlfn.IFNA(VLOOKUP($B104,MIRANDA!$EH$5:$EV$29,14,FALSE),0)+_xlfn.IFNA(VLOOKUP($B104,CORINTO!$EH$3:$EV$27,14,FALSE),0)+_xlfn.IFNA(VLOOKUP($B104,'SANTANDER DE Q'!$EH$5:$EV$29,14,FALSE),0)+_xlfn.IFNA(VLOOKUP($B104,CALOTO!$EH$5:$EV$29,14,FALSE),0)+_xlfn.IFNA(VLOOKUP($B104,SUAREZ!$EH$5:$EV$29,14,FALSE),0)+_xlfn.IFNA(VLOOKUP($B104,'BUENOS AIRES'!$EH$5:$EV$29,14,FALSE),0)+_xlfn.IFNA(VLOOKUP($B104,DELICIAS!$EH$5:$EV$29,14,FALSE),0)+_xlfn.IFNA(VLOOKUP($B104,JAMBALÓ!$EH$5:$EV$29,14,FALSE),0)+_xlfn.IFNA(VLOOKUP($B104,CANALON!$EH$5:$EV$29,14,FALSE),0)+_xlfn.IFNA(VLOOKUP($B104,OTROS!$AJ$5:$AX$29,14,FALSE),0)</f>
        <v>0</v>
      </c>
      <c r="N104" s="18">
        <f>_xlfn.IFNA(VLOOKUP($B104,MIRANDA!$EY$5:$FM$29,14,FALSE),0)+_xlfn.IFNA(VLOOKUP($B104,CORINTO!$EY$3:$FM$27,14,FALSE),0)+_xlfn.IFNA(VLOOKUP($B104,'SANTANDER DE Q'!$EY$5:$FM$29,14,FALSE),0)+_xlfn.IFNA(VLOOKUP($B104,CALOTO!$EY$5:$FM$29,14,FALSE),0)+_xlfn.IFNA(VLOOKUP($B104,SUAREZ!$EY$5:$FM$29,14,FALSE),0)+_xlfn.IFNA(VLOOKUP($B104,'BUENOS AIRES'!$EY$5:$FM$29,14,FALSE),0)+_xlfn.IFNA(VLOOKUP($B104,DELICIAS!$EY$5:$FM$29,14,FALSE),0)+_xlfn.IFNA(VLOOKUP($B104,JAMBALÓ!$EY$5:$FM$29,14,FALSE),0)+_xlfn.IFNA(VLOOKUP($B104,CANALON!$EY$5:$FM$29,14,FALSE),0)+_xlfn.IFNA(VLOOKUP($B104,OTROS!$BA$5:$BO$29,14,FALSE),0)</f>
        <v>0</v>
      </c>
      <c r="O104" s="18">
        <f>_xlfn.IFNA(VLOOKUP($B104,MIRANDA!$FP$5:$GD$29,14,FALSE),0)+_xlfn.IFNA(VLOOKUP($B104,CORINTO!$FP$3:$GD$27,14,FALSE),0)+_xlfn.IFNA(VLOOKUP($B104,'SANTANDER DE Q'!$FP$5:$GD$29,14,FALSE),0)+_xlfn.IFNA(VLOOKUP($B104,CALOTO!$FP$5:$GD$29,14,FALSE),0)+_xlfn.IFNA(VLOOKUP($B104,SUAREZ!$FP$5:$GD$29,14,FALSE),0)+_xlfn.IFNA(VLOOKUP($B104,'BUENOS AIRES'!$FP$5:$GD$29,14,FALSE),0)+_xlfn.IFNA(VLOOKUP($B104,DELICIAS!$FP$5:$GD$29,14,FALSE),0)+_xlfn.IFNA(VLOOKUP($B104,JAMBALÓ!$FP$5:$GD$29,14,FALSE),0)+_xlfn.IFNA(VLOOKUP($B104,CANALON!$FP$5:$GD$29,14,FALSE),0)+_xlfn.IFNA(VLOOKUP($B104,OTROS!$BR$5:$CF$29,14,FALSE),0)</f>
        <v>0</v>
      </c>
      <c r="P104" s="18">
        <f>_xlfn.IFNA(VLOOKUP($B104,MIRANDA!$GG$5:$GU$29,14,FALSE),0)+_xlfn.IFNA(VLOOKUP($B104,CORINTO!$GG$3:$GU$27,14,FALSE),0)+_xlfn.IFNA(VLOOKUP($B104,'SANTANDER DE Q'!$GG$5:$GU$29,14,FALSE),0)+_xlfn.IFNA(VLOOKUP($B104,CALOTO!$GG$5:$GU$29,14,FALSE),0)+_xlfn.IFNA(VLOOKUP($B104,SUAREZ!$GG$5:$GU$29,14,FALSE),0)+_xlfn.IFNA(VLOOKUP($B104,'BUENOS AIRES'!$GG$5:$GU$29,14,FALSE),0)+_xlfn.IFNA(VLOOKUP($B104,DELICIAS!$GG$5:$GU$29,14,FALSE),0)+_xlfn.IFNA(VLOOKUP($B104,JAMBALÓ!$GG$5:$GU$29,14,FALSE),0)+_xlfn.IFNA(VLOOKUP($B104,CANALON!$GG$5:$GU$29,14,FALSE),0)+_xlfn.IFNA(VLOOKUP($B104,OTROS!$CI$5:$CW$29,14,FALSE),0)</f>
        <v>0</v>
      </c>
      <c r="Q104" s="18">
        <f>_xlfn.IFNA(VLOOKUP($B104,MIRANDA!$GX$5:$HL$29,14,FALSE),0)+_xlfn.IFNA(VLOOKUP($B104,CORINTO!$GX$3:$HL$27,14,FALSE),0)+_xlfn.IFNA(VLOOKUP($B104,'SANTANDER DE Q'!$GX$5:$HL$29,14,FALSE),0)+_xlfn.IFNA(VLOOKUP($B104,CALOTO!$GX$5:$HL$29,14,FALSE),0)+_xlfn.IFNA(VLOOKUP($B104,SUAREZ!$GX$5:$HL$29,14,FALSE),0)+_xlfn.IFNA(VLOOKUP($B104,'BUENOS AIRES'!$GX$5:$HL$29,14,FALSE),0)+_xlfn.IFNA(VLOOKUP($B104,DELICIAS!$GX$5:$HL$29,14,FALSE),0)+_xlfn.IFNA(VLOOKUP($B104,JAMBALÓ!$GX$5:$HL$29,14,FALSE),0)+_xlfn.IFNA(VLOOKUP($B104,CANALON!$GX$5:$HL$29,14,FALSE),0)</f>
        <v>0</v>
      </c>
      <c r="R104" s="18">
        <f>_xlfn.IFNA(VLOOKUP($B104,MIRANDA!$HO$5:$IC$29,14,FALSE),0)+_xlfn.IFNA(VLOOKUP($B104,CORINTO!$HO$3:$IC$27,14,FALSE),0)+_xlfn.IFNA(VLOOKUP($B104,'SANTANDER DE Q'!$HO$5:$IC$29,14,FALSE),0)+_xlfn.IFNA(VLOOKUP($B104,CALOTO!$HO$5:$IC$29,14,FALSE),0)+_xlfn.IFNA(VLOOKUP($B104,SUAREZ!$HO$5:$IC$29,14,FALSE),0)+_xlfn.IFNA(VLOOKUP($B104,'BUENOS AIRES'!$HO$5:$IC$29,14,FALSE),0)+_xlfn.IFNA(VLOOKUP($B104,DELICIAS!$HO$5:$IC$29,14,FALSE),0)+_xlfn.IFNA(VLOOKUP($B104,JAMBALÓ!$HO$5:$IC$29,14,FALSE),0)+_xlfn.IFNA(VLOOKUP($B104,CANALON!$HO$5:$IC$29,14,FALSE),0)</f>
        <v>0</v>
      </c>
      <c r="S104" s="18">
        <f t="shared" si="6"/>
        <v>0</v>
      </c>
      <c r="T104" s="18">
        <f t="shared" si="7"/>
        <v>0</v>
      </c>
      <c r="U104" s="64"/>
    </row>
    <row r="105" spans="1:22" x14ac:dyDescent="0.2">
      <c r="A105" s="18" t="s">
        <v>111</v>
      </c>
      <c r="B105" s="18" t="s">
        <v>116</v>
      </c>
      <c r="C105" s="18" t="s">
        <v>117</v>
      </c>
      <c r="D105" s="18">
        <v>80</v>
      </c>
      <c r="E105" s="18">
        <f>_xlfn.IFNA(VLOOKUP($B105,MIRANDA!$B$5:$P$29,14,FALSE),0)+_xlfn.IFNA(VLOOKUP($B105,CORINTO!$B$3:$P$27,14,FALSE),0)+_xlfn.IFNA(VLOOKUP($B105,'SANTANDER DE Q'!$B$5:$P$29,14,FALSE),0)+_xlfn.IFNA(VLOOKUP($B105,CALOTO!$B$5:$P$29,14,FALSE),0)+_xlfn.IFNA(VLOOKUP($B105,SUAREZ!$B$5:$P$29,14,FALSE),0)+_xlfn.IFNA(VLOOKUP($B105,'BUENOS AIRES'!$B$5:$P$29,14,FALSE),0)+_xlfn.IFNA(VLOOKUP($B105,DELICIAS!$B$5:$P$29,14,FALSE),0)+_xlfn.IFNA(VLOOKUP($B105,[1]JAMBOLÓ!$B$19:$P$43,14,FALSE),0)+_xlfn.IFNA(VLOOKUP($B105,CANALON!$B$5:$P$29,14,FALSE),0)</f>
        <v>0</v>
      </c>
      <c r="F105" s="18">
        <f>_xlfn.IFNA(VLOOKUP($B105,MIRANDA!$S$5:$AG$29,14,FALSE),0)+_xlfn.IFNA(VLOOKUP($B105,CORINTO!$S$3:$AG$27,14,FALSE),0)+_xlfn.IFNA(VLOOKUP($B105,'SANTANDER DE Q'!$S$5:$AG$29,14,FALSE),0)+_xlfn.IFNA(VLOOKUP($B105,CALOTO!$S$5:$AG$29,14,FALSE),0)+_xlfn.IFNA(VLOOKUP($B105,SUAREZ!$S$5:$AG$29,14,FALSE),0)+_xlfn.IFNA(VLOOKUP($B105,'BUENOS AIRES'!$S$5:$AG$29,14,FALSE),0)+_xlfn.IFNA(VLOOKUP($B105,DELICIAS!$S$5:$AG$29,14,FALSE),0)+_xlfn.IFNA(VLOOKUP($B105,[1]JAMBOLÓ!$S$19:$AG$43,14,FALSE),0)+_xlfn.IFNA(VLOOKUP($B105,CANALON!$S$5:$AG$29,14,FALSE),0)</f>
        <v>0</v>
      </c>
      <c r="G105" s="18">
        <f>_xlfn.IFNA(VLOOKUP($B105,MIRANDA!$AJ$5:$AX$29,14,FALSE),0)+_xlfn.IFNA(VLOOKUP($B105,CORINTO!$AJ$3:$AX$27,14,FALSE),0)+_xlfn.IFNA(VLOOKUP($B105,'SANTANDER DE Q'!$AJ$5:$AX$29,14,FALSE),0)+_xlfn.IFNA(VLOOKUP($B105,CALOTO!$AJ$5:$AX$29,14,FALSE),0)+_xlfn.IFNA(VLOOKUP($B105,SUAREZ!$AJ$5:$AX$29,14,FALSE),0)+_xlfn.IFNA(VLOOKUP($B105,'BUENOS AIRES'!$AJ$5:$AX$29,14,FALSE),0)+_xlfn.IFNA(VLOOKUP($B105,DELICIAS!$AJ$5:$AX$29,14,FALSE),0)+_xlfn.IFNA(VLOOKUP($B105,[1]JAMBOLÓ!$AJ$19:$AX$43,14,FALSE),0)+_xlfn.IFNA(VLOOKUP($B105,CANALON!$AJ$5:$AX$29,14,FALSE),0)</f>
        <v>0</v>
      </c>
      <c r="H105" s="18">
        <f>_xlfn.IFNA(VLOOKUP($B105,MIRANDA!$BA$5:$BO$29,14,FALSE),0)+_xlfn.IFNA(VLOOKUP($B105,CORINTO!$BA$3:$BO$27,14,FALSE),0)+_xlfn.IFNA(VLOOKUP($B105,'SANTANDER DE Q'!$BA$5:$BO$29,14,FALSE),0)+_xlfn.IFNA(VLOOKUP($B105,CALOTO!$BA$5:$BO$29,14,FALSE),0)+_xlfn.IFNA(VLOOKUP($B105,SUAREZ!$BA$5:$BO$29,14,FALSE),0)+_xlfn.IFNA(VLOOKUP($B105,'BUENOS AIRES'!$BA$5:$BO$29,14,FALSE),0)+_xlfn.IFNA(VLOOKUP($B105,DELICIAS!$BA$5:$BO$29,14,FALSE),0)+_xlfn.IFNA(VLOOKUP($B105,JAMBALÓ!$BA$5:$BO$29,14,FALSE),0)+_xlfn.IFNA(VLOOKUP($B105,CANALON!$BA$5:$BO$29,14,FALSE),0)</f>
        <v>0</v>
      </c>
      <c r="I105" s="18">
        <f>_xlfn.IFNA(VLOOKUP($B105,MIRANDA!$BR$5:$CF$29,14,FALSE),0)+_xlfn.IFNA(VLOOKUP($B105,CORINTO!$BR$3:$CF$27,14,FALSE),0)+_xlfn.IFNA(VLOOKUP($B105,'SANTANDER DE Q'!$BR$5:$CF$29,14,FALSE),0)+_xlfn.IFNA(VLOOKUP($B105,CALOTO!$BR$5:$CF$29,14,FALSE),0)+_xlfn.IFNA(VLOOKUP($B105,SUAREZ!$BR$5:$CF$29,14,FALSE),0)+_xlfn.IFNA(VLOOKUP($B105,'BUENOS AIRES'!$BR$5:$CF$29,14,FALSE),0)+_xlfn.IFNA(VLOOKUP($B105,DELICIAS!$BR$5:$CF$29,14,FALSE),0)+_xlfn.IFNA(VLOOKUP($B105,JAMBALÓ!$BR$5:$CF$29,14,FALSE),0)+_xlfn.IFNA(VLOOKUP($B105,CANALON!$BR$5:$CF$29,14,FALSE),0)+_xlfn.IFNA(VLOOKUP($B105,OTROS!$B$5:$P$29,14,FALSE),0)</f>
        <v>0</v>
      </c>
      <c r="J105" s="18">
        <f>_xlfn.IFNA(VLOOKUP($B105,MIRANDA!$CI$5:$CW$29,14,FALSE),0)+_xlfn.IFNA(VLOOKUP($B105,CORINTO!$CI$3:$CW$27,14,FALSE),0)+_xlfn.IFNA(VLOOKUP($B105,'SANTANDER DE Q'!$CI$5:$CW$29,14,FALSE),0)+_xlfn.IFNA(VLOOKUP($B105,CALOTO!$CI$5:$CW$29,14,FALSE),0)+_xlfn.IFNA(VLOOKUP($B105,SUAREZ!$CI$5:$CW$29,14,FALSE),0)+_xlfn.IFNA(VLOOKUP($B105,'BUENOS AIRES'!$CI$5:$CW$29,14,FALSE),0)+_xlfn.IFNA(VLOOKUP($B105,DELICIAS!$CI$5:$CW$29,14,FALSE),0)+_xlfn.IFNA(VLOOKUP($B105,JAMBALÓ!$CI$5:$CW$29,14,FALSE),0)+_xlfn.IFNA(VLOOKUP($B105,CANALON!$CI$5:$CW$29,14,FALSE),0)</f>
        <v>0</v>
      </c>
      <c r="K105" s="18">
        <f>_xlfn.IFNA(VLOOKUP($B105,MIRANDA!$CZ$5:$DN$29,14,FALSE),0)+_xlfn.IFNA(VLOOKUP($B105,CORINTO!$CZ$3:$DN$27,14,FALSE),0)+_xlfn.IFNA(VLOOKUP($B105,'SANTANDER DE Q'!$CZ$5:$DN$29,14,FALSE),0)+_xlfn.IFNA(VLOOKUP($B105,CALOTO!$CZ$5:$DN$29,14,FALSE),0)+_xlfn.IFNA(VLOOKUP($B105,SUAREZ!$CZ$5:$DN$29,14,FALSE),0)+_xlfn.IFNA(VLOOKUP($B105,'BUENOS AIRES'!$CZ$5:$DN$29,14,FALSE),0)+_xlfn.IFNA(VLOOKUP($B105,DELICIAS!$CZ$5:$DN$29,14,FALSE),0)+_xlfn.IFNA(VLOOKUP($B105,JAMBALÓ!$CZ$5:$DN$29,14,FALSE),0)+_xlfn.IFNA(VLOOKUP($B105,CANALON!$CZ$5:$DN$29,14,FALSE),0)</f>
        <v>0</v>
      </c>
      <c r="L105" s="18">
        <f>_xlfn.IFNA(VLOOKUP($B105,MIRANDA!$DQ$5:$EE$29,14,FALSE),0)+_xlfn.IFNA(VLOOKUP($B105,CORINTO!$DQ$3:$EE$27,14,FALSE),0)+_xlfn.IFNA(VLOOKUP($B105,'SANTANDER DE Q'!$DQ$5:$EE$29,14,FALSE),0)+_xlfn.IFNA(VLOOKUP($B105,CALOTO!$DQ$5:$EE$29,14,FALSE),0)+_xlfn.IFNA(VLOOKUP($B105,SUAREZ!$DQ$5:$EE$29,14,FALSE),0)+_xlfn.IFNA(VLOOKUP($B105,'BUENOS AIRES'!$DQ$5:$EE$29,14,FALSE),0)+_xlfn.IFNA(VLOOKUP($B105,DELICIAS!$DQ$5:$EE$29,14,FALSE),0)+_xlfn.IFNA(VLOOKUP($B105,JAMBALÓ!$DQ$5:$EE$29,14,FALSE),0)+_xlfn.IFNA(VLOOKUP($B105,CANALON!$DQ$5:$EE$29,14,FALSE),0)+_xlfn.IFNA(VLOOKUP($B105,OTROS!$S$5:$AG$29,14,FALSE),0)</f>
        <v>0</v>
      </c>
      <c r="M105" s="18">
        <f>_xlfn.IFNA(VLOOKUP($B105,MIRANDA!$EH$5:$EV$29,14,FALSE),0)+_xlfn.IFNA(VLOOKUP($B105,CORINTO!$EH$3:$EV$27,14,FALSE),0)+_xlfn.IFNA(VLOOKUP($B105,'SANTANDER DE Q'!$EH$5:$EV$29,14,FALSE),0)+_xlfn.IFNA(VLOOKUP($B105,CALOTO!$EH$5:$EV$29,14,FALSE),0)+_xlfn.IFNA(VLOOKUP($B105,SUAREZ!$EH$5:$EV$29,14,FALSE),0)+_xlfn.IFNA(VLOOKUP($B105,'BUENOS AIRES'!$EH$5:$EV$29,14,FALSE),0)+_xlfn.IFNA(VLOOKUP($B105,DELICIAS!$EH$5:$EV$29,14,FALSE),0)+_xlfn.IFNA(VLOOKUP($B105,JAMBALÓ!$EH$5:$EV$29,14,FALSE),0)+_xlfn.IFNA(VLOOKUP($B105,CANALON!$EH$5:$EV$29,14,FALSE),0)+_xlfn.IFNA(VLOOKUP($B105,OTROS!$AJ$5:$AX$29,14,FALSE),0)</f>
        <v>0</v>
      </c>
      <c r="N105" s="18">
        <f>_xlfn.IFNA(VLOOKUP($B105,MIRANDA!$EY$5:$FM$29,14,FALSE),0)+_xlfn.IFNA(VLOOKUP($B105,CORINTO!$EY$3:$FM$27,14,FALSE),0)+_xlfn.IFNA(VLOOKUP($B105,'SANTANDER DE Q'!$EY$5:$FM$29,14,FALSE),0)+_xlfn.IFNA(VLOOKUP($B105,CALOTO!$EY$5:$FM$29,14,FALSE),0)+_xlfn.IFNA(VLOOKUP($B105,SUAREZ!$EY$5:$FM$29,14,FALSE),0)+_xlfn.IFNA(VLOOKUP($B105,'BUENOS AIRES'!$EY$5:$FM$29,14,FALSE),0)+_xlfn.IFNA(VLOOKUP($B105,DELICIAS!$EY$5:$FM$29,14,FALSE),0)+_xlfn.IFNA(VLOOKUP($B105,JAMBALÓ!$EY$5:$FM$29,14,FALSE),0)+_xlfn.IFNA(VLOOKUP($B105,CANALON!$EY$5:$FM$29,14,FALSE),0)+_xlfn.IFNA(VLOOKUP($B105,OTROS!$BA$5:$BO$29,14,FALSE),0)</f>
        <v>0</v>
      </c>
      <c r="O105" s="18">
        <f>_xlfn.IFNA(VLOOKUP($B105,MIRANDA!$FP$5:$GD$29,14,FALSE),0)+_xlfn.IFNA(VLOOKUP($B105,CORINTO!$FP$3:$GD$27,14,FALSE),0)+_xlfn.IFNA(VLOOKUP($B105,'SANTANDER DE Q'!$FP$5:$GD$29,14,FALSE),0)+_xlfn.IFNA(VLOOKUP($B105,CALOTO!$FP$5:$GD$29,14,FALSE),0)+_xlfn.IFNA(VLOOKUP($B105,SUAREZ!$FP$5:$GD$29,14,FALSE),0)+_xlfn.IFNA(VLOOKUP($B105,'BUENOS AIRES'!$FP$5:$GD$29,14,FALSE),0)+_xlfn.IFNA(VLOOKUP($B105,DELICIAS!$FP$5:$GD$29,14,FALSE),0)+_xlfn.IFNA(VLOOKUP($B105,JAMBALÓ!$FP$5:$GD$29,14,FALSE),0)+_xlfn.IFNA(VLOOKUP($B105,CANALON!$FP$5:$GD$29,14,FALSE),0)+_xlfn.IFNA(VLOOKUP($B105,OTROS!$BR$5:$CF$29,14,FALSE),0)</f>
        <v>0</v>
      </c>
      <c r="P105" s="18">
        <f>_xlfn.IFNA(VLOOKUP($B105,MIRANDA!$GG$5:$GU$29,14,FALSE),0)+_xlfn.IFNA(VLOOKUP($B105,CORINTO!$GG$3:$GU$27,14,FALSE),0)+_xlfn.IFNA(VLOOKUP($B105,'SANTANDER DE Q'!$GG$5:$GU$29,14,FALSE),0)+_xlfn.IFNA(VLOOKUP($B105,CALOTO!$GG$5:$GU$29,14,FALSE),0)+_xlfn.IFNA(VLOOKUP($B105,SUAREZ!$GG$5:$GU$29,14,FALSE),0)+_xlfn.IFNA(VLOOKUP($B105,'BUENOS AIRES'!$GG$5:$GU$29,14,FALSE),0)+_xlfn.IFNA(VLOOKUP($B105,DELICIAS!$GG$5:$GU$29,14,FALSE),0)+_xlfn.IFNA(VLOOKUP($B105,JAMBALÓ!$GG$5:$GU$29,14,FALSE),0)+_xlfn.IFNA(VLOOKUP($B105,CANALON!$GG$5:$GU$29,14,FALSE),0)+_xlfn.IFNA(VLOOKUP($B105,OTROS!$CI$5:$CW$29,14,FALSE),0)</f>
        <v>0</v>
      </c>
      <c r="Q105" s="18">
        <f>_xlfn.IFNA(VLOOKUP($B105,MIRANDA!$GX$5:$HL$29,14,FALSE),0)+_xlfn.IFNA(VLOOKUP($B105,CORINTO!$GX$3:$HL$27,14,FALSE),0)+_xlfn.IFNA(VLOOKUP($B105,'SANTANDER DE Q'!$GX$5:$HL$29,14,FALSE),0)+_xlfn.IFNA(VLOOKUP($B105,CALOTO!$GX$5:$HL$29,14,FALSE),0)+_xlfn.IFNA(VLOOKUP($B105,SUAREZ!$GX$5:$HL$29,14,FALSE),0)+_xlfn.IFNA(VLOOKUP($B105,'BUENOS AIRES'!$GX$5:$HL$29,14,FALSE),0)+_xlfn.IFNA(VLOOKUP($B105,DELICIAS!$GX$5:$HL$29,14,FALSE),0)+_xlfn.IFNA(VLOOKUP($B105,JAMBALÓ!$GX$5:$HL$29,14,FALSE),0)+_xlfn.IFNA(VLOOKUP($B105,CANALON!$GX$5:$HL$29,14,FALSE),0)</f>
        <v>0</v>
      </c>
      <c r="R105" s="18">
        <f>_xlfn.IFNA(VLOOKUP($B105,MIRANDA!$HO$5:$IC$29,14,FALSE),0)+_xlfn.IFNA(VLOOKUP($B105,CORINTO!$HO$3:$IC$27,14,FALSE),0)+_xlfn.IFNA(VLOOKUP($B105,'SANTANDER DE Q'!$HO$5:$IC$29,14,FALSE),0)+_xlfn.IFNA(VLOOKUP($B105,CALOTO!$HO$5:$IC$29,14,FALSE),0)+_xlfn.IFNA(VLOOKUP($B105,SUAREZ!$HO$5:$IC$29,14,FALSE),0)+_xlfn.IFNA(VLOOKUP($B105,'BUENOS AIRES'!$HO$5:$IC$29,14,FALSE),0)+_xlfn.IFNA(VLOOKUP($B105,DELICIAS!$HO$5:$IC$29,14,FALSE),0)+_xlfn.IFNA(VLOOKUP($B105,JAMBALÓ!$HO$5:$IC$29,14,FALSE),0)+_xlfn.IFNA(VLOOKUP($B105,CANALON!$HO$5:$IC$29,14,FALSE),0)</f>
        <v>0</v>
      </c>
      <c r="S105" s="18">
        <f t="shared" si="6"/>
        <v>0</v>
      </c>
      <c r="T105" s="18">
        <f t="shared" si="7"/>
        <v>0</v>
      </c>
      <c r="U105" s="64"/>
    </row>
    <row r="106" spans="1:22" x14ac:dyDescent="0.2">
      <c r="A106" s="18" t="s">
        <v>111</v>
      </c>
      <c r="B106" s="18" t="s">
        <v>118</v>
      </c>
      <c r="C106" s="18" t="s">
        <v>119</v>
      </c>
      <c r="D106" s="18">
        <v>80</v>
      </c>
      <c r="E106" s="18">
        <f>_xlfn.IFNA(VLOOKUP($B106,MIRANDA!$B$5:$P$29,14,FALSE),0)+_xlfn.IFNA(VLOOKUP($B106,CORINTO!$B$3:$P$27,14,FALSE),0)+_xlfn.IFNA(VLOOKUP($B106,'SANTANDER DE Q'!$B$5:$P$29,14,FALSE),0)+_xlfn.IFNA(VLOOKUP($B106,CALOTO!$B$5:$P$29,14,FALSE),0)+_xlfn.IFNA(VLOOKUP($B106,SUAREZ!$B$5:$P$29,14,FALSE),0)+_xlfn.IFNA(VLOOKUP($B106,'BUENOS AIRES'!$B$5:$P$29,14,FALSE),0)+_xlfn.IFNA(VLOOKUP($B106,DELICIAS!$B$5:$P$29,14,FALSE),0)+_xlfn.IFNA(VLOOKUP($B106,[1]JAMBOLÓ!$B$19:$P$43,14,FALSE),0)+_xlfn.IFNA(VLOOKUP($B106,CANALON!$B$5:$P$29,14,FALSE),0)</f>
        <v>160</v>
      </c>
      <c r="F106" s="18">
        <f>_xlfn.IFNA(VLOOKUP($B106,MIRANDA!$S$5:$AG$29,14,FALSE),0)+_xlfn.IFNA(VLOOKUP($B106,CORINTO!$S$3:$AG$27,14,FALSE),0)+_xlfn.IFNA(VLOOKUP($B106,'SANTANDER DE Q'!$S$5:$AG$29,14,FALSE),0)+_xlfn.IFNA(VLOOKUP($B106,CALOTO!$S$5:$AG$29,14,FALSE),0)+_xlfn.IFNA(VLOOKUP($B106,SUAREZ!$S$5:$AG$29,14,FALSE),0)+_xlfn.IFNA(VLOOKUP($B106,'BUENOS AIRES'!$S$5:$AG$29,14,FALSE),0)+_xlfn.IFNA(VLOOKUP($B106,DELICIAS!$S$5:$AG$29,14,FALSE),0)+_xlfn.IFNA(VLOOKUP($B106,[1]JAMBOLÓ!$S$19:$AG$43,14,FALSE),0)+_xlfn.IFNA(VLOOKUP($B106,CANALON!$S$5:$AG$29,14,FALSE),0)</f>
        <v>0</v>
      </c>
      <c r="G106" s="18">
        <f>_xlfn.IFNA(VLOOKUP($B106,MIRANDA!$AJ$5:$AX$29,14,FALSE),0)+_xlfn.IFNA(VLOOKUP($B106,CORINTO!$AJ$3:$AX$27,14,FALSE),0)+_xlfn.IFNA(VLOOKUP($B106,'SANTANDER DE Q'!$AJ$5:$AX$29,14,FALSE),0)+_xlfn.IFNA(VLOOKUP($B106,CALOTO!$AJ$5:$AX$29,14,FALSE),0)+_xlfn.IFNA(VLOOKUP($B106,SUAREZ!$AJ$5:$AX$29,14,FALSE),0)+_xlfn.IFNA(VLOOKUP($B106,'BUENOS AIRES'!$AJ$5:$AX$29,14,FALSE),0)+_xlfn.IFNA(VLOOKUP($B106,DELICIAS!$AJ$5:$AX$29,14,FALSE),0)+_xlfn.IFNA(VLOOKUP($B106,[1]JAMBOLÓ!$AJ$19:$AX$43,14,FALSE),0)+_xlfn.IFNA(VLOOKUP($B106,CANALON!$AJ$5:$AX$29,14,FALSE),0)</f>
        <v>160</v>
      </c>
      <c r="H106" s="18">
        <f>_xlfn.IFNA(VLOOKUP($B106,MIRANDA!$BA$5:$BO$29,14,FALSE),0)+_xlfn.IFNA(VLOOKUP($B106,CORINTO!$BA$3:$BO$27,14,FALSE),0)+_xlfn.IFNA(VLOOKUP($B106,'SANTANDER DE Q'!$BA$5:$BO$29,14,FALSE),0)+_xlfn.IFNA(VLOOKUP($B106,CALOTO!$BA$5:$BO$29,14,FALSE),0)+_xlfn.IFNA(VLOOKUP($B106,SUAREZ!$BA$5:$BO$29,14,FALSE),0)+_xlfn.IFNA(VLOOKUP($B106,'BUENOS AIRES'!$BA$5:$BO$29,14,FALSE),0)+_xlfn.IFNA(VLOOKUP($B106,DELICIAS!$BA$5:$BO$29,14,FALSE),0)+_xlfn.IFNA(VLOOKUP($B106,JAMBALÓ!$BA$5:$BO$29,14,FALSE),0)+_xlfn.IFNA(VLOOKUP($B106,CANALON!$BA$5:$BO$29,14,FALSE),0)</f>
        <v>0</v>
      </c>
      <c r="I106" s="18">
        <f>_xlfn.IFNA(VLOOKUP($B106,MIRANDA!$BR$5:$CF$29,14,FALSE),0)+_xlfn.IFNA(VLOOKUP($B106,CORINTO!$BR$3:$CF$27,14,FALSE),0)+_xlfn.IFNA(VLOOKUP($B106,'SANTANDER DE Q'!$BR$5:$CF$29,14,FALSE),0)+_xlfn.IFNA(VLOOKUP($B106,CALOTO!$BR$5:$CF$29,14,FALSE),0)+_xlfn.IFNA(VLOOKUP($B106,SUAREZ!$BR$5:$CF$29,14,FALSE),0)+_xlfn.IFNA(VLOOKUP($B106,'BUENOS AIRES'!$BR$5:$CF$29,14,FALSE),0)+_xlfn.IFNA(VLOOKUP($B106,DELICIAS!$BR$5:$CF$29,14,FALSE),0)+_xlfn.IFNA(VLOOKUP($B106,JAMBALÓ!$BR$5:$CF$29,14,FALSE),0)+_xlfn.IFNA(VLOOKUP($B106,CANALON!$BR$5:$CF$29,14,FALSE),0)+_xlfn.IFNA(VLOOKUP($B106,OTROS!$B$5:$P$29,14,FALSE),0)</f>
        <v>0</v>
      </c>
      <c r="J106" s="18">
        <f>_xlfn.IFNA(VLOOKUP($B106,MIRANDA!$CI$5:$CW$29,14,FALSE),0)+_xlfn.IFNA(VLOOKUP($B106,CORINTO!$CI$3:$CW$27,14,FALSE),0)+_xlfn.IFNA(VLOOKUP($B106,'SANTANDER DE Q'!$CI$5:$CW$29,14,FALSE),0)+_xlfn.IFNA(VLOOKUP($B106,CALOTO!$CI$5:$CW$29,14,FALSE),0)+_xlfn.IFNA(VLOOKUP($B106,SUAREZ!$CI$5:$CW$29,14,FALSE),0)+_xlfn.IFNA(VLOOKUP($B106,'BUENOS AIRES'!$CI$5:$CW$29,14,FALSE),0)+_xlfn.IFNA(VLOOKUP($B106,DELICIAS!$CI$5:$CW$29,14,FALSE),0)+_xlfn.IFNA(VLOOKUP($B106,JAMBALÓ!$CI$5:$CW$29,14,FALSE),0)+_xlfn.IFNA(VLOOKUP($B106,CANALON!$CI$5:$CW$29,14,FALSE),0)</f>
        <v>160</v>
      </c>
      <c r="K106" s="18">
        <f>_xlfn.IFNA(VLOOKUP($B106,MIRANDA!$CZ$5:$DN$29,14,FALSE),0)+_xlfn.IFNA(VLOOKUP($B106,CORINTO!$CZ$3:$DN$27,14,FALSE),0)+_xlfn.IFNA(VLOOKUP($B106,'SANTANDER DE Q'!$CZ$5:$DN$29,14,FALSE),0)+_xlfn.IFNA(VLOOKUP($B106,CALOTO!$CZ$5:$DN$29,14,FALSE),0)+_xlfn.IFNA(VLOOKUP($B106,SUAREZ!$CZ$5:$DN$29,14,FALSE),0)+_xlfn.IFNA(VLOOKUP($B106,'BUENOS AIRES'!$CZ$5:$DN$29,14,FALSE),0)+_xlfn.IFNA(VLOOKUP($B106,DELICIAS!$CZ$5:$DN$29,14,FALSE),0)+_xlfn.IFNA(VLOOKUP($B106,JAMBALÓ!$CZ$5:$DN$29,14,FALSE),0)+_xlfn.IFNA(VLOOKUP($B106,CANALON!$CZ$5:$DN$29,14,FALSE),0)</f>
        <v>160</v>
      </c>
      <c r="L106" s="18">
        <f>_xlfn.IFNA(VLOOKUP($B106,MIRANDA!$DQ$5:$EE$29,14,FALSE),0)+_xlfn.IFNA(VLOOKUP($B106,CORINTO!$DQ$3:$EE$27,14,FALSE),0)+_xlfn.IFNA(VLOOKUP($B106,'SANTANDER DE Q'!$DQ$5:$EE$29,14,FALSE),0)+_xlfn.IFNA(VLOOKUP($B106,CALOTO!$DQ$5:$EE$29,14,FALSE),0)+_xlfn.IFNA(VLOOKUP($B106,SUAREZ!$DQ$5:$EE$29,14,FALSE),0)+_xlfn.IFNA(VLOOKUP($B106,'BUENOS AIRES'!$DQ$5:$EE$29,14,FALSE),0)+_xlfn.IFNA(VLOOKUP($B106,DELICIAS!$DQ$5:$EE$29,14,FALSE),0)+_xlfn.IFNA(VLOOKUP($B106,JAMBALÓ!$DQ$5:$EE$29,14,FALSE),0)+_xlfn.IFNA(VLOOKUP($B106,CANALON!$DQ$5:$EE$29,14,FALSE),0)+_xlfn.IFNA(VLOOKUP($B106,OTROS!$S$5:$AG$29,14,FALSE),0)</f>
        <v>0</v>
      </c>
      <c r="M106" s="18">
        <f>_xlfn.IFNA(VLOOKUP($B106,MIRANDA!$EH$5:$EV$29,14,FALSE),0)+_xlfn.IFNA(VLOOKUP($B106,CORINTO!$EH$3:$EV$27,14,FALSE),0)+_xlfn.IFNA(VLOOKUP($B106,'SANTANDER DE Q'!$EH$5:$EV$29,14,FALSE),0)+_xlfn.IFNA(VLOOKUP($B106,CALOTO!$EH$5:$EV$29,14,FALSE),0)+_xlfn.IFNA(VLOOKUP($B106,SUAREZ!$EH$5:$EV$29,14,FALSE),0)+_xlfn.IFNA(VLOOKUP($B106,'BUENOS AIRES'!$EH$5:$EV$29,14,FALSE),0)+_xlfn.IFNA(VLOOKUP($B106,DELICIAS!$EH$5:$EV$29,14,FALSE),0)+_xlfn.IFNA(VLOOKUP($B106,JAMBALÓ!$EH$5:$EV$29,14,FALSE),0)+_xlfn.IFNA(VLOOKUP($B106,CANALON!$EH$5:$EV$29,14,FALSE),0)+_xlfn.IFNA(VLOOKUP($B106,OTROS!$AJ$5:$AX$29,14,FALSE),0)</f>
        <v>0</v>
      </c>
      <c r="N106" s="18">
        <f>_xlfn.IFNA(VLOOKUP($B106,MIRANDA!$EY$5:$FM$29,14,FALSE),0)+_xlfn.IFNA(VLOOKUP($B106,CORINTO!$EY$3:$FM$27,14,FALSE),0)+_xlfn.IFNA(VLOOKUP($B106,'SANTANDER DE Q'!$EY$5:$FM$29,14,FALSE),0)+_xlfn.IFNA(VLOOKUP($B106,CALOTO!$EY$5:$FM$29,14,FALSE),0)+_xlfn.IFNA(VLOOKUP($B106,SUAREZ!$EY$5:$FM$29,14,FALSE),0)+_xlfn.IFNA(VLOOKUP($B106,'BUENOS AIRES'!$EY$5:$FM$29,14,FALSE),0)+_xlfn.IFNA(VLOOKUP($B106,DELICIAS!$EY$5:$FM$29,14,FALSE),0)+_xlfn.IFNA(VLOOKUP($B106,JAMBALÓ!$EY$5:$FM$29,14,FALSE),0)+_xlfn.IFNA(VLOOKUP($B106,CANALON!$EY$5:$FM$29,14,FALSE),0)+_xlfn.IFNA(VLOOKUP($B106,OTROS!$BA$5:$BO$29,14,FALSE),0)</f>
        <v>0</v>
      </c>
      <c r="O106" s="18">
        <f>_xlfn.IFNA(VLOOKUP($B106,MIRANDA!$FP$5:$GD$29,14,FALSE),0)+_xlfn.IFNA(VLOOKUP($B106,CORINTO!$FP$3:$GD$27,14,FALSE),0)+_xlfn.IFNA(VLOOKUP($B106,'SANTANDER DE Q'!$FP$5:$GD$29,14,FALSE),0)+_xlfn.IFNA(VLOOKUP($B106,CALOTO!$FP$5:$GD$29,14,FALSE),0)+_xlfn.IFNA(VLOOKUP($B106,SUAREZ!$FP$5:$GD$29,14,FALSE),0)+_xlfn.IFNA(VLOOKUP($B106,'BUENOS AIRES'!$FP$5:$GD$29,14,FALSE),0)+_xlfn.IFNA(VLOOKUP($B106,DELICIAS!$FP$5:$GD$29,14,FALSE),0)+_xlfn.IFNA(VLOOKUP($B106,JAMBALÓ!$FP$5:$GD$29,14,FALSE),0)+_xlfn.IFNA(VLOOKUP($B106,CANALON!$FP$5:$GD$29,14,FALSE),0)+_xlfn.IFNA(VLOOKUP($B106,OTROS!$BR$5:$CF$29,14,FALSE),0)</f>
        <v>0</v>
      </c>
      <c r="P106" s="18">
        <f>_xlfn.IFNA(VLOOKUP($B106,MIRANDA!$GG$5:$GU$29,14,FALSE),0)+_xlfn.IFNA(VLOOKUP($B106,CORINTO!$GG$3:$GU$27,14,FALSE),0)+_xlfn.IFNA(VLOOKUP($B106,'SANTANDER DE Q'!$GG$5:$GU$29,14,FALSE),0)+_xlfn.IFNA(VLOOKUP($B106,CALOTO!$GG$5:$GU$29,14,FALSE),0)+_xlfn.IFNA(VLOOKUP($B106,SUAREZ!$GG$5:$GU$29,14,FALSE),0)+_xlfn.IFNA(VLOOKUP($B106,'BUENOS AIRES'!$GG$5:$GU$29,14,FALSE),0)+_xlfn.IFNA(VLOOKUP($B106,DELICIAS!$GG$5:$GU$29,14,FALSE),0)+_xlfn.IFNA(VLOOKUP($B106,JAMBALÓ!$GG$5:$GU$29,14,FALSE),0)+_xlfn.IFNA(VLOOKUP($B106,CANALON!$GG$5:$GU$29,14,FALSE),0)+_xlfn.IFNA(VLOOKUP($B106,OTROS!$CI$5:$CW$29,14,FALSE),0)</f>
        <v>240</v>
      </c>
      <c r="Q106" s="18">
        <f>_xlfn.IFNA(VLOOKUP($B106,MIRANDA!$GX$5:$HL$29,14,FALSE),0)+_xlfn.IFNA(VLOOKUP($B106,CORINTO!$GX$3:$HL$27,14,FALSE),0)+_xlfn.IFNA(VLOOKUP($B106,'SANTANDER DE Q'!$GX$5:$HL$29,14,FALSE),0)+_xlfn.IFNA(VLOOKUP($B106,CALOTO!$GX$5:$HL$29,14,FALSE),0)+_xlfn.IFNA(VLOOKUP($B106,SUAREZ!$GX$5:$HL$29,14,FALSE),0)+_xlfn.IFNA(VLOOKUP($B106,'BUENOS AIRES'!$GX$5:$HL$29,14,FALSE),0)+_xlfn.IFNA(VLOOKUP($B106,DELICIAS!$GX$5:$HL$29,14,FALSE),0)+_xlfn.IFNA(VLOOKUP($B106,JAMBALÓ!$GX$5:$HL$29,14,FALSE),0)+_xlfn.IFNA(VLOOKUP($B106,CANALON!$GX$5:$HL$29,14,FALSE),0)</f>
        <v>0</v>
      </c>
      <c r="R106" s="18">
        <f>_xlfn.IFNA(VLOOKUP($B106,MIRANDA!$HO$5:$IC$29,14,FALSE),0)+_xlfn.IFNA(VLOOKUP($B106,CORINTO!$HO$3:$IC$27,14,FALSE),0)+_xlfn.IFNA(VLOOKUP($B106,'SANTANDER DE Q'!$HO$5:$IC$29,14,FALSE),0)+_xlfn.IFNA(VLOOKUP($B106,CALOTO!$HO$5:$IC$29,14,FALSE),0)+_xlfn.IFNA(VLOOKUP($B106,SUAREZ!$HO$5:$IC$29,14,FALSE),0)+_xlfn.IFNA(VLOOKUP($B106,'BUENOS AIRES'!$HO$5:$IC$29,14,FALSE),0)+_xlfn.IFNA(VLOOKUP($B106,DELICIAS!$HO$5:$IC$29,14,FALSE),0)+_xlfn.IFNA(VLOOKUP($B106,JAMBALÓ!$HO$5:$IC$29,14,FALSE),0)+_xlfn.IFNA(VLOOKUP($B106,CANALON!$HO$5:$IC$29,14,FALSE),0)</f>
        <v>0</v>
      </c>
      <c r="S106" s="18">
        <f t="shared" si="6"/>
        <v>880</v>
      </c>
      <c r="T106" s="18">
        <f t="shared" si="7"/>
        <v>720</v>
      </c>
      <c r="U106" s="64"/>
    </row>
    <row r="107" spans="1:22" x14ac:dyDescent="0.2">
      <c r="A107" s="18" t="s">
        <v>111</v>
      </c>
      <c r="B107" s="18" t="s">
        <v>120</v>
      </c>
      <c r="C107" s="18" t="s">
        <v>121</v>
      </c>
      <c r="D107" s="18">
        <v>80</v>
      </c>
      <c r="E107" s="18">
        <f>_xlfn.IFNA(VLOOKUP($B107,MIRANDA!$B$5:$P$29,14,FALSE),0)+_xlfn.IFNA(VLOOKUP($B107,CORINTO!$B$3:$P$27,14,FALSE),0)+_xlfn.IFNA(VLOOKUP($B107,'SANTANDER DE Q'!$B$5:$P$29,14,FALSE),0)+_xlfn.IFNA(VLOOKUP($B107,CALOTO!$B$5:$P$29,14,FALSE),0)+_xlfn.IFNA(VLOOKUP($B107,SUAREZ!$B$5:$P$29,14,FALSE),0)+_xlfn.IFNA(VLOOKUP($B107,'BUENOS AIRES'!$B$5:$P$29,14,FALSE),0)+_xlfn.IFNA(VLOOKUP($B107,DELICIAS!$B$5:$P$29,14,FALSE),0)+_xlfn.IFNA(VLOOKUP($B107,[1]JAMBOLÓ!$B$19:$P$43,14,FALSE),0)+_xlfn.IFNA(VLOOKUP($B107,CANALON!$B$5:$P$29,14,FALSE),0)</f>
        <v>210</v>
      </c>
      <c r="F107" s="18">
        <f>_xlfn.IFNA(VLOOKUP($B107,MIRANDA!$S$5:$AG$29,14,FALSE),0)+_xlfn.IFNA(VLOOKUP($B107,CORINTO!$S$3:$AG$27,14,FALSE),0)+_xlfn.IFNA(VLOOKUP($B107,'SANTANDER DE Q'!$S$5:$AG$29,14,FALSE),0)+_xlfn.IFNA(VLOOKUP($B107,CALOTO!$S$5:$AG$29,14,FALSE),0)+_xlfn.IFNA(VLOOKUP($B107,SUAREZ!$S$5:$AG$29,14,FALSE),0)+_xlfn.IFNA(VLOOKUP($B107,'BUENOS AIRES'!$S$5:$AG$29,14,FALSE),0)+_xlfn.IFNA(VLOOKUP($B107,DELICIAS!$S$5:$AG$29,14,FALSE),0)+_xlfn.IFNA(VLOOKUP($B107,[1]JAMBOLÓ!$S$19:$AG$43,14,FALSE),0)+_xlfn.IFNA(VLOOKUP($B107,CANALON!$S$5:$AG$29,14,FALSE),0)</f>
        <v>44</v>
      </c>
      <c r="G107" s="18">
        <f>_xlfn.IFNA(VLOOKUP($B107,MIRANDA!$AJ$5:$AX$29,14,FALSE),0)+_xlfn.IFNA(VLOOKUP($B107,CORINTO!$AJ$3:$AX$27,14,FALSE),0)+_xlfn.IFNA(VLOOKUP($B107,'SANTANDER DE Q'!$AJ$5:$AX$29,14,FALSE),0)+_xlfn.IFNA(VLOOKUP($B107,CALOTO!$AJ$5:$AX$29,14,FALSE),0)+_xlfn.IFNA(VLOOKUP($B107,SUAREZ!$AJ$5:$AX$29,14,FALSE),0)+_xlfn.IFNA(VLOOKUP($B107,'BUENOS AIRES'!$AJ$5:$AX$29,14,FALSE),0)+_xlfn.IFNA(VLOOKUP($B107,DELICIAS!$AJ$5:$AX$29,14,FALSE),0)+_xlfn.IFNA(VLOOKUP($B107,[1]JAMBOLÓ!$AJ$19:$AX$43,14,FALSE),0)+_xlfn.IFNA(VLOOKUP($B107,CANALON!$AJ$5:$AX$29,14,FALSE),0)</f>
        <v>186</v>
      </c>
      <c r="H107" s="18">
        <f>_xlfn.IFNA(VLOOKUP($B107,MIRANDA!$BA$5:$BO$29,14,FALSE),0)+_xlfn.IFNA(VLOOKUP($B107,CORINTO!$BA$3:$BO$27,14,FALSE),0)+_xlfn.IFNA(VLOOKUP($B107,'SANTANDER DE Q'!$BA$5:$BO$29,14,FALSE),0)+_xlfn.IFNA(VLOOKUP($B107,CALOTO!$BA$5:$BO$29,14,FALSE),0)+_xlfn.IFNA(VLOOKUP($B107,SUAREZ!$BA$5:$BO$29,14,FALSE),0)+_xlfn.IFNA(VLOOKUP($B107,'BUENOS AIRES'!$BA$5:$BO$29,14,FALSE),0)+_xlfn.IFNA(VLOOKUP($B107,DELICIAS!$BA$5:$BO$29,14,FALSE),0)+_xlfn.IFNA(VLOOKUP($B107,JAMBALÓ!$BA$5:$BO$29,14,FALSE),0)+_xlfn.IFNA(VLOOKUP($B107,CANALON!$BA$5:$BO$29,14,FALSE),0)</f>
        <v>80</v>
      </c>
      <c r="I107" s="18">
        <f>_xlfn.IFNA(VLOOKUP($B107,MIRANDA!$BR$5:$CF$29,14,FALSE),0)+_xlfn.IFNA(VLOOKUP($B107,CORINTO!$BR$3:$CF$27,14,FALSE),0)+_xlfn.IFNA(VLOOKUP($B107,'SANTANDER DE Q'!$BR$5:$CF$29,14,FALSE),0)+_xlfn.IFNA(VLOOKUP($B107,CALOTO!$BR$5:$CF$29,14,FALSE),0)+_xlfn.IFNA(VLOOKUP($B107,SUAREZ!$BR$5:$CF$29,14,FALSE),0)+_xlfn.IFNA(VLOOKUP($B107,'BUENOS AIRES'!$BR$5:$CF$29,14,FALSE),0)+_xlfn.IFNA(VLOOKUP($B107,DELICIAS!$BR$5:$CF$29,14,FALSE),0)+_xlfn.IFNA(VLOOKUP($B107,JAMBALÓ!$BR$5:$CF$29,14,FALSE),0)+_xlfn.IFNA(VLOOKUP($B107,CANALON!$BR$5:$CF$29,14,FALSE),0)+_xlfn.IFNA(VLOOKUP($B107,OTROS!$B$5:$P$29,14,FALSE),0)</f>
        <v>0</v>
      </c>
      <c r="J107" s="18">
        <f>_xlfn.IFNA(VLOOKUP($B107,MIRANDA!$CI$5:$CW$29,14,FALSE),0)+_xlfn.IFNA(VLOOKUP($B107,CORINTO!$CI$3:$CW$27,14,FALSE),0)+_xlfn.IFNA(VLOOKUP($B107,'SANTANDER DE Q'!$CI$5:$CW$29,14,FALSE),0)+_xlfn.IFNA(VLOOKUP($B107,CALOTO!$CI$5:$CW$29,14,FALSE),0)+_xlfn.IFNA(VLOOKUP($B107,SUAREZ!$CI$5:$CW$29,14,FALSE),0)+_xlfn.IFNA(VLOOKUP($B107,'BUENOS AIRES'!$CI$5:$CW$29,14,FALSE),0)+_xlfn.IFNA(VLOOKUP($B107,DELICIAS!$CI$5:$CW$29,14,FALSE),0)+_xlfn.IFNA(VLOOKUP($B107,JAMBALÓ!$CI$5:$CW$29,14,FALSE),0)+_xlfn.IFNA(VLOOKUP($B107,CANALON!$CI$5:$CW$29,14,FALSE),0)</f>
        <v>160</v>
      </c>
      <c r="K107" s="18">
        <f>_xlfn.IFNA(VLOOKUP($B107,MIRANDA!$CZ$5:$DN$29,14,FALSE),0)+_xlfn.IFNA(VLOOKUP($B107,CORINTO!$CZ$3:$DN$27,14,FALSE),0)+_xlfn.IFNA(VLOOKUP($B107,'SANTANDER DE Q'!$CZ$5:$DN$29,14,FALSE),0)+_xlfn.IFNA(VLOOKUP($B107,CALOTO!$CZ$5:$DN$29,14,FALSE),0)+_xlfn.IFNA(VLOOKUP($B107,SUAREZ!$CZ$5:$DN$29,14,FALSE),0)+_xlfn.IFNA(VLOOKUP($B107,'BUENOS AIRES'!$CZ$5:$DN$29,14,FALSE),0)+_xlfn.IFNA(VLOOKUP($B107,DELICIAS!$CZ$5:$DN$29,14,FALSE),0)+_xlfn.IFNA(VLOOKUP($B107,JAMBALÓ!$CZ$5:$DN$29,14,FALSE),0)+_xlfn.IFNA(VLOOKUP($B107,CANALON!$CZ$5:$DN$29,14,FALSE),0)</f>
        <v>160</v>
      </c>
      <c r="L107" s="18">
        <f>_xlfn.IFNA(VLOOKUP($B107,MIRANDA!$DQ$5:$EE$29,14,FALSE),0)+_xlfn.IFNA(VLOOKUP($B107,CORINTO!$DQ$3:$EE$27,14,FALSE),0)+_xlfn.IFNA(VLOOKUP($B107,'SANTANDER DE Q'!$DQ$5:$EE$29,14,FALSE),0)+_xlfn.IFNA(VLOOKUP($B107,CALOTO!$DQ$5:$EE$29,14,FALSE),0)+_xlfn.IFNA(VLOOKUP($B107,SUAREZ!$DQ$5:$EE$29,14,FALSE),0)+_xlfn.IFNA(VLOOKUP($B107,'BUENOS AIRES'!$DQ$5:$EE$29,14,FALSE),0)+_xlfn.IFNA(VLOOKUP($B107,DELICIAS!$DQ$5:$EE$29,14,FALSE),0)+_xlfn.IFNA(VLOOKUP($B107,JAMBALÓ!$DQ$5:$EE$29,14,FALSE),0)+_xlfn.IFNA(VLOOKUP($B107,CANALON!$DQ$5:$EE$29,14,FALSE),0)+_xlfn.IFNA(VLOOKUP($B107,OTROS!$S$5:$AG$29,14,FALSE),0)</f>
        <v>0</v>
      </c>
      <c r="M107" s="18">
        <f>_xlfn.IFNA(VLOOKUP($B107,MIRANDA!$EH$5:$EV$29,14,FALSE),0)+_xlfn.IFNA(VLOOKUP($B107,CORINTO!$EH$3:$EV$27,14,FALSE),0)+_xlfn.IFNA(VLOOKUP($B107,'SANTANDER DE Q'!$EH$5:$EV$29,14,FALSE),0)+_xlfn.IFNA(VLOOKUP($B107,CALOTO!$EH$5:$EV$29,14,FALSE),0)+_xlfn.IFNA(VLOOKUP($B107,SUAREZ!$EH$5:$EV$29,14,FALSE),0)+_xlfn.IFNA(VLOOKUP($B107,'BUENOS AIRES'!$EH$5:$EV$29,14,FALSE),0)+_xlfn.IFNA(VLOOKUP($B107,DELICIAS!$EH$5:$EV$29,14,FALSE),0)+_xlfn.IFNA(VLOOKUP($B107,JAMBALÓ!$EH$5:$EV$29,14,FALSE),0)+_xlfn.IFNA(VLOOKUP($B107,CANALON!$EH$5:$EV$29,14,FALSE),0)+_xlfn.IFNA(VLOOKUP($B107,OTROS!$AJ$5:$AX$29,14,FALSE),0)</f>
        <v>52</v>
      </c>
      <c r="N107" s="18">
        <f>_xlfn.IFNA(VLOOKUP($B107,MIRANDA!$EY$5:$FM$29,14,FALSE),0)+_xlfn.IFNA(VLOOKUP($B107,CORINTO!$EY$3:$FM$27,14,FALSE),0)+_xlfn.IFNA(VLOOKUP($B107,'SANTANDER DE Q'!$EY$5:$FM$29,14,FALSE),0)+_xlfn.IFNA(VLOOKUP($B107,CALOTO!$EY$5:$FM$29,14,FALSE),0)+_xlfn.IFNA(VLOOKUP($B107,SUAREZ!$EY$5:$FM$29,14,FALSE),0)+_xlfn.IFNA(VLOOKUP($B107,'BUENOS AIRES'!$EY$5:$FM$29,14,FALSE),0)+_xlfn.IFNA(VLOOKUP($B107,DELICIAS!$EY$5:$FM$29,14,FALSE),0)+_xlfn.IFNA(VLOOKUP($B107,JAMBALÓ!$EY$5:$FM$29,14,FALSE),0)+_xlfn.IFNA(VLOOKUP($B107,CANALON!$EY$5:$FM$29,14,FALSE),0)+_xlfn.IFNA(VLOOKUP($B107,OTROS!$BA$5:$BO$29,14,FALSE),0)</f>
        <v>50</v>
      </c>
      <c r="O107" s="18">
        <f>_xlfn.IFNA(VLOOKUP($B107,MIRANDA!$FP$5:$GD$29,14,FALSE),0)+_xlfn.IFNA(VLOOKUP($B107,CORINTO!$FP$3:$GD$27,14,FALSE),0)+_xlfn.IFNA(VLOOKUP($B107,'SANTANDER DE Q'!$FP$5:$GD$29,14,FALSE),0)+_xlfn.IFNA(VLOOKUP($B107,CALOTO!$FP$5:$GD$29,14,FALSE),0)+_xlfn.IFNA(VLOOKUP($B107,SUAREZ!$FP$5:$GD$29,14,FALSE),0)+_xlfn.IFNA(VLOOKUP($B107,'BUENOS AIRES'!$FP$5:$GD$29,14,FALSE),0)+_xlfn.IFNA(VLOOKUP($B107,DELICIAS!$FP$5:$GD$29,14,FALSE),0)+_xlfn.IFNA(VLOOKUP($B107,JAMBALÓ!$FP$5:$GD$29,14,FALSE),0)+_xlfn.IFNA(VLOOKUP($B107,CANALON!$FP$5:$GD$29,14,FALSE),0)+_xlfn.IFNA(VLOOKUP($B107,OTROS!$BR$5:$CF$29,14,FALSE),0)</f>
        <v>50</v>
      </c>
      <c r="P107" s="18">
        <f>_xlfn.IFNA(VLOOKUP($B107,MIRANDA!$GG$5:$GU$29,14,FALSE),0)+_xlfn.IFNA(VLOOKUP($B107,CORINTO!$GG$3:$GU$27,14,FALSE),0)+_xlfn.IFNA(VLOOKUP($B107,'SANTANDER DE Q'!$GG$5:$GU$29,14,FALSE),0)+_xlfn.IFNA(VLOOKUP($B107,CALOTO!$GG$5:$GU$29,14,FALSE),0)+_xlfn.IFNA(VLOOKUP($B107,SUAREZ!$GG$5:$GU$29,14,FALSE),0)+_xlfn.IFNA(VLOOKUP($B107,'BUENOS AIRES'!$GG$5:$GU$29,14,FALSE),0)+_xlfn.IFNA(VLOOKUP($B107,DELICIAS!$GG$5:$GU$29,14,FALSE),0)+_xlfn.IFNA(VLOOKUP($B107,JAMBALÓ!$GG$5:$GU$29,14,FALSE),0)+_xlfn.IFNA(VLOOKUP($B107,CANALON!$GG$5:$GU$29,14,FALSE),0)+_xlfn.IFNA(VLOOKUP($B107,OTROS!$CI$5:$CW$29,14,FALSE),0)</f>
        <v>320</v>
      </c>
      <c r="Q107" s="18">
        <f>_xlfn.IFNA(VLOOKUP($B107,MIRANDA!$GX$5:$HL$29,14,FALSE),0)+_xlfn.IFNA(VLOOKUP($B107,CORINTO!$GX$3:$HL$27,14,FALSE),0)+_xlfn.IFNA(VLOOKUP($B107,'SANTANDER DE Q'!$GX$5:$HL$29,14,FALSE),0)+_xlfn.IFNA(VLOOKUP($B107,CALOTO!$GX$5:$HL$29,14,FALSE),0)+_xlfn.IFNA(VLOOKUP($B107,SUAREZ!$GX$5:$HL$29,14,FALSE),0)+_xlfn.IFNA(VLOOKUP($B107,'BUENOS AIRES'!$GX$5:$HL$29,14,FALSE),0)+_xlfn.IFNA(VLOOKUP($B107,DELICIAS!$GX$5:$HL$29,14,FALSE),0)+_xlfn.IFNA(VLOOKUP($B107,JAMBALÓ!$GX$5:$HL$29,14,FALSE),0)+_xlfn.IFNA(VLOOKUP($B107,CANALON!$GX$5:$HL$29,14,FALSE),0)</f>
        <v>0</v>
      </c>
      <c r="R107" s="18">
        <f>_xlfn.IFNA(VLOOKUP($B107,MIRANDA!$HO$5:$IC$29,14,FALSE),0)+_xlfn.IFNA(VLOOKUP($B107,CORINTO!$HO$3:$IC$27,14,FALSE),0)+_xlfn.IFNA(VLOOKUP($B107,'SANTANDER DE Q'!$HO$5:$IC$29,14,FALSE),0)+_xlfn.IFNA(VLOOKUP($B107,CALOTO!$HO$5:$IC$29,14,FALSE),0)+_xlfn.IFNA(VLOOKUP($B107,SUAREZ!$HO$5:$IC$29,14,FALSE),0)+_xlfn.IFNA(VLOOKUP($B107,'BUENOS AIRES'!$HO$5:$IC$29,14,FALSE),0)+_xlfn.IFNA(VLOOKUP($B107,DELICIAS!$HO$5:$IC$29,14,FALSE),0)+_xlfn.IFNA(VLOOKUP($B107,JAMBALÓ!$HO$5:$IC$29,14,FALSE),0)+_xlfn.IFNA(VLOOKUP($B107,CANALON!$HO$5:$IC$29,14,FALSE),0)</f>
        <v>0</v>
      </c>
      <c r="S107" s="18">
        <f t="shared" si="6"/>
        <v>1312</v>
      </c>
      <c r="T107" s="18">
        <f t="shared" si="7"/>
        <v>1058</v>
      </c>
      <c r="U107" s="64"/>
    </row>
    <row r="108" spans="1:22" x14ac:dyDescent="0.2">
      <c r="A108" s="18" t="s">
        <v>111</v>
      </c>
      <c r="B108" s="18" t="s">
        <v>122</v>
      </c>
      <c r="C108" s="18" t="s">
        <v>123</v>
      </c>
      <c r="D108" s="18">
        <v>140</v>
      </c>
      <c r="E108" s="18">
        <f>_xlfn.IFNA(VLOOKUP($B108,MIRANDA!$B$5:$P$29,14,FALSE),0)+_xlfn.IFNA(VLOOKUP($B108,CORINTO!$B$3:$P$27,14,FALSE),0)+_xlfn.IFNA(VLOOKUP($B108,'SANTANDER DE Q'!$B$5:$P$29,14,FALSE),0)+_xlfn.IFNA(VLOOKUP($B108,CALOTO!$B$5:$P$29,14,FALSE),0)+_xlfn.IFNA(VLOOKUP($B108,SUAREZ!$B$5:$P$29,14,FALSE),0)+_xlfn.IFNA(VLOOKUP($B108,'BUENOS AIRES'!$B$5:$P$29,14,FALSE),0)+_xlfn.IFNA(VLOOKUP($B108,DELICIAS!$B$5:$P$29,14,FALSE),0)+_xlfn.IFNA(VLOOKUP($B108,[1]JAMBOLÓ!$B$19:$P$43,14,FALSE),0)+_xlfn.IFNA(VLOOKUP($B108,CANALON!$B$5:$P$29,14,FALSE),0)</f>
        <v>0</v>
      </c>
      <c r="F108" s="18">
        <f>_xlfn.IFNA(VLOOKUP($B108,MIRANDA!$S$5:$AG$29,14,FALSE),0)+_xlfn.IFNA(VLOOKUP($B108,CORINTO!$S$3:$AG$27,14,FALSE),0)+_xlfn.IFNA(VLOOKUP($B108,'SANTANDER DE Q'!$S$5:$AG$29,14,FALSE),0)+_xlfn.IFNA(VLOOKUP($B108,CALOTO!$S$5:$AG$29,14,FALSE),0)+_xlfn.IFNA(VLOOKUP($B108,SUAREZ!$S$5:$AG$29,14,FALSE),0)+_xlfn.IFNA(VLOOKUP($B108,'BUENOS AIRES'!$S$5:$AG$29,14,FALSE),0)+_xlfn.IFNA(VLOOKUP($B108,DELICIAS!$S$5:$AG$29,14,FALSE),0)+_xlfn.IFNA(VLOOKUP($B108,[1]JAMBOLÓ!$S$19:$AG$43,14,FALSE),0)+_xlfn.IFNA(VLOOKUP($B108,CANALON!$S$5:$AG$29,14,FALSE),0)</f>
        <v>0</v>
      </c>
      <c r="G108" s="18">
        <f>_xlfn.IFNA(VLOOKUP($B108,MIRANDA!$AJ$5:$AX$29,14,FALSE),0)+_xlfn.IFNA(VLOOKUP($B108,CORINTO!$AJ$3:$AX$27,14,FALSE),0)+_xlfn.IFNA(VLOOKUP($B108,'SANTANDER DE Q'!$AJ$5:$AX$29,14,FALSE),0)+_xlfn.IFNA(VLOOKUP($B108,CALOTO!$AJ$5:$AX$29,14,FALSE),0)+_xlfn.IFNA(VLOOKUP($B108,SUAREZ!$AJ$5:$AX$29,14,FALSE),0)+_xlfn.IFNA(VLOOKUP($B108,'BUENOS AIRES'!$AJ$5:$AX$29,14,FALSE),0)+_xlfn.IFNA(VLOOKUP($B108,DELICIAS!$AJ$5:$AX$29,14,FALSE),0)+_xlfn.IFNA(VLOOKUP($B108,[1]JAMBOLÓ!$AJ$19:$AX$43,14,FALSE),0)+_xlfn.IFNA(VLOOKUP($B108,CANALON!$AJ$5:$AX$29,14,FALSE),0)</f>
        <v>0</v>
      </c>
      <c r="H108" s="18">
        <f>_xlfn.IFNA(VLOOKUP($B108,MIRANDA!$BA$5:$BO$29,14,FALSE),0)+_xlfn.IFNA(VLOOKUP($B108,CORINTO!$BA$3:$BO$27,14,FALSE),0)+_xlfn.IFNA(VLOOKUP($B108,'SANTANDER DE Q'!$BA$5:$BO$29,14,FALSE),0)+_xlfn.IFNA(VLOOKUP($B108,CALOTO!$BA$5:$BO$29,14,FALSE),0)+_xlfn.IFNA(VLOOKUP($B108,SUAREZ!$BA$5:$BO$29,14,FALSE),0)+_xlfn.IFNA(VLOOKUP($B108,'BUENOS AIRES'!$BA$5:$BO$29,14,FALSE),0)+_xlfn.IFNA(VLOOKUP($B108,DELICIAS!$BA$5:$BO$29,14,FALSE),0)+_xlfn.IFNA(VLOOKUP($B108,JAMBALÓ!$BA$5:$BO$29,14,FALSE),0)+_xlfn.IFNA(VLOOKUP($B108,CANALON!$BA$5:$BO$29,14,FALSE),0)</f>
        <v>0</v>
      </c>
      <c r="I108" s="18">
        <f>_xlfn.IFNA(VLOOKUP($B108,MIRANDA!$BR$5:$CF$29,14,FALSE),0)+_xlfn.IFNA(VLOOKUP($B108,CORINTO!$BR$3:$CF$27,14,FALSE),0)+_xlfn.IFNA(VLOOKUP($B108,'SANTANDER DE Q'!$BR$5:$CF$29,14,FALSE),0)+_xlfn.IFNA(VLOOKUP($B108,CALOTO!$BR$5:$CF$29,14,FALSE),0)+_xlfn.IFNA(VLOOKUP($B108,SUAREZ!$BR$5:$CF$29,14,FALSE),0)+_xlfn.IFNA(VLOOKUP($B108,'BUENOS AIRES'!$BR$5:$CF$29,14,FALSE),0)+_xlfn.IFNA(VLOOKUP($B108,DELICIAS!$BR$5:$CF$29,14,FALSE),0)+_xlfn.IFNA(VLOOKUP($B108,JAMBALÓ!$BR$5:$CF$29,14,FALSE),0)+_xlfn.IFNA(VLOOKUP($B108,CANALON!$BR$5:$CF$29,14,FALSE),0)+_xlfn.IFNA(VLOOKUP($B108,OTROS!$B$5:$P$29,14,FALSE),0)</f>
        <v>0</v>
      </c>
      <c r="J108" s="18">
        <f>_xlfn.IFNA(VLOOKUP($B108,MIRANDA!$CI$5:$CW$29,14,FALSE),0)+_xlfn.IFNA(VLOOKUP($B108,CORINTO!$CI$3:$CW$27,14,FALSE),0)+_xlfn.IFNA(VLOOKUP($B108,'SANTANDER DE Q'!$CI$5:$CW$29,14,FALSE),0)+_xlfn.IFNA(VLOOKUP($B108,CALOTO!$CI$5:$CW$29,14,FALSE),0)+_xlfn.IFNA(VLOOKUP($B108,SUAREZ!$CI$5:$CW$29,14,FALSE),0)+_xlfn.IFNA(VLOOKUP($B108,'BUENOS AIRES'!$CI$5:$CW$29,14,FALSE),0)+_xlfn.IFNA(VLOOKUP($B108,DELICIAS!$CI$5:$CW$29,14,FALSE),0)+_xlfn.IFNA(VLOOKUP($B108,JAMBALÓ!$CI$5:$CW$29,14,FALSE),0)+_xlfn.IFNA(VLOOKUP($B108,CANALON!$CI$5:$CW$29,14,FALSE),0)</f>
        <v>0</v>
      </c>
      <c r="K108" s="18">
        <f>_xlfn.IFNA(VLOOKUP($B108,MIRANDA!$CZ$5:$DN$29,14,FALSE),0)+_xlfn.IFNA(VLOOKUP($B108,CORINTO!$CZ$3:$DN$27,14,FALSE),0)+_xlfn.IFNA(VLOOKUP($B108,'SANTANDER DE Q'!$CZ$5:$DN$29,14,FALSE),0)+_xlfn.IFNA(VLOOKUP($B108,CALOTO!$CZ$5:$DN$29,14,FALSE),0)+_xlfn.IFNA(VLOOKUP($B108,SUAREZ!$CZ$5:$DN$29,14,FALSE),0)+_xlfn.IFNA(VLOOKUP($B108,'BUENOS AIRES'!$CZ$5:$DN$29,14,FALSE),0)+_xlfn.IFNA(VLOOKUP($B108,DELICIAS!$CZ$5:$DN$29,14,FALSE),0)+_xlfn.IFNA(VLOOKUP($B108,JAMBALÓ!$CZ$5:$DN$29,14,FALSE),0)+_xlfn.IFNA(VLOOKUP($B108,CANALON!$CZ$5:$DN$29,14,FALSE),0)</f>
        <v>0</v>
      </c>
      <c r="L108" s="18">
        <f>_xlfn.IFNA(VLOOKUP($B108,MIRANDA!$DQ$5:$EE$29,14,FALSE),0)+_xlfn.IFNA(VLOOKUP($B108,CORINTO!$DQ$3:$EE$27,14,FALSE),0)+_xlfn.IFNA(VLOOKUP($B108,'SANTANDER DE Q'!$DQ$5:$EE$29,14,FALSE),0)+_xlfn.IFNA(VLOOKUP($B108,CALOTO!$DQ$5:$EE$29,14,FALSE),0)+_xlfn.IFNA(VLOOKUP($B108,SUAREZ!$DQ$5:$EE$29,14,FALSE),0)+_xlfn.IFNA(VLOOKUP($B108,'BUENOS AIRES'!$DQ$5:$EE$29,14,FALSE),0)+_xlfn.IFNA(VLOOKUP($B108,DELICIAS!$DQ$5:$EE$29,14,FALSE),0)+_xlfn.IFNA(VLOOKUP($B108,JAMBALÓ!$DQ$5:$EE$29,14,FALSE),0)+_xlfn.IFNA(VLOOKUP($B108,CANALON!$DQ$5:$EE$29,14,FALSE),0)+_xlfn.IFNA(VLOOKUP($B108,OTROS!$S$5:$AG$29,14,FALSE),0)</f>
        <v>0</v>
      </c>
      <c r="M108" s="18">
        <f>_xlfn.IFNA(VLOOKUP($B108,MIRANDA!$EH$5:$EV$29,14,FALSE),0)+_xlfn.IFNA(VLOOKUP($B108,CORINTO!$EH$3:$EV$27,14,FALSE),0)+_xlfn.IFNA(VLOOKUP($B108,'SANTANDER DE Q'!$EH$5:$EV$29,14,FALSE),0)+_xlfn.IFNA(VLOOKUP($B108,CALOTO!$EH$5:$EV$29,14,FALSE),0)+_xlfn.IFNA(VLOOKUP($B108,SUAREZ!$EH$5:$EV$29,14,FALSE),0)+_xlfn.IFNA(VLOOKUP($B108,'BUENOS AIRES'!$EH$5:$EV$29,14,FALSE),0)+_xlfn.IFNA(VLOOKUP($B108,DELICIAS!$EH$5:$EV$29,14,FALSE),0)+_xlfn.IFNA(VLOOKUP($B108,JAMBALÓ!$EH$5:$EV$29,14,FALSE),0)+_xlfn.IFNA(VLOOKUP($B108,CANALON!$EH$5:$EV$29,14,FALSE),0)+_xlfn.IFNA(VLOOKUP($B108,OTROS!$AJ$5:$AX$29,14,FALSE),0)</f>
        <v>0</v>
      </c>
      <c r="N108" s="18">
        <f>_xlfn.IFNA(VLOOKUP($B108,MIRANDA!$EY$5:$FM$29,14,FALSE),0)+_xlfn.IFNA(VLOOKUP($B108,CORINTO!$EY$3:$FM$27,14,FALSE),0)+_xlfn.IFNA(VLOOKUP($B108,'SANTANDER DE Q'!$EY$5:$FM$29,14,FALSE),0)+_xlfn.IFNA(VLOOKUP($B108,CALOTO!$EY$5:$FM$29,14,FALSE),0)+_xlfn.IFNA(VLOOKUP($B108,SUAREZ!$EY$5:$FM$29,14,FALSE),0)+_xlfn.IFNA(VLOOKUP($B108,'BUENOS AIRES'!$EY$5:$FM$29,14,FALSE),0)+_xlfn.IFNA(VLOOKUP($B108,DELICIAS!$EY$5:$FM$29,14,FALSE),0)+_xlfn.IFNA(VLOOKUP($B108,JAMBALÓ!$EY$5:$FM$29,14,FALSE),0)+_xlfn.IFNA(VLOOKUP($B108,CANALON!$EY$5:$FM$29,14,FALSE),0)+_xlfn.IFNA(VLOOKUP($B108,OTROS!$BA$5:$BO$29,14,FALSE),0)</f>
        <v>0</v>
      </c>
      <c r="O108" s="18">
        <f>_xlfn.IFNA(VLOOKUP($B108,MIRANDA!$FP$5:$GD$29,14,FALSE),0)+_xlfn.IFNA(VLOOKUP($B108,CORINTO!$FP$3:$GD$27,14,FALSE),0)+_xlfn.IFNA(VLOOKUP($B108,'SANTANDER DE Q'!$FP$5:$GD$29,14,FALSE),0)+_xlfn.IFNA(VLOOKUP($B108,CALOTO!$FP$5:$GD$29,14,FALSE),0)+_xlfn.IFNA(VLOOKUP($B108,SUAREZ!$FP$5:$GD$29,14,FALSE),0)+_xlfn.IFNA(VLOOKUP($B108,'BUENOS AIRES'!$FP$5:$GD$29,14,FALSE),0)+_xlfn.IFNA(VLOOKUP($B108,DELICIAS!$FP$5:$GD$29,14,FALSE),0)+_xlfn.IFNA(VLOOKUP($B108,JAMBALÓ!$FP$5:$GD$29,14,FALSE),0)+_xlfn.IFNA(VLOOKUP($B108,CANALON!$FP$5:$GD$29,14,FALSE),0)+_xlfn.IFNA(VLOOKUP($B108,OTROS!$BR$5:$CF$29,14,FALSE),0)</f>
        <v>0</v>
      </c>
      <c r="P108" s="18">
        <f>_xlfn.IFNA(VLOOKUP($B108,MIRANDA!$GG$5:$GU$29,14,FALSE),0)+_xlfn.IFNA(VLOOKUP($B108,CORINTO!$GG$3:$GU$27,14,FALSE),0)+_xlfn.IFNA(VLOOKUP($B108,'SANTANDER DE Q'!$GG$5:$GU$29,14,FALSE),0)+_xlfn.IFNA(VLOOKUP($B108,CALOTO!$GG$5:$GU$29,14,FALSE),0)+_xlfn.IFNA(VLOOKUP($B108,SUAREZ!$GG$5:$GU$29,14,FALSE),0)+_xlfn.IFNA(VLOOKUP($B108,'BUENOS AIRES'!$GG$5:$GU$29,14,FALSE),0)+_xlfn.IFNA(VLOOKUP($B108,DELICIAS!$GG$5:$GU$29,14,FALSE),0)+_xlfn.IFNA(VLOOKUP($B108,JAMBALÓ!$GG$5:$GU$29,14,FALSE),0)+_xlfn.IFNA(VLOOKUP($B108,CANALON!$GG$5:$GU$29,14,FALSE),0)+_xlfn.IFNA(VLOOKUP($B108,OTROS!$CI$5:$CW$29,14,FALSE),0)</f>
        <v>0</v>
      </c>
      <c r="Q108" s="18">
        <f>_xlfn.IFNA(VLOOKUP($B108,MIRANDA!$GX$5:$HL$29,14,FALSE),0)+_xlfn.IFNA(VLOOKUP($B108,CORINTO!$GX$3:$HL$27,14,FALSE),0)+_xlfn.IFNA(VLOOKUP($B108,'SANTANDER DE Q'!$GX$5:$HL$29,14,FALSE),0)+_xlfn.IFNA(VLOOKUP($B108,CALOTO!$GX$5:$HL$29,14,FALSE),0)+_xlfn.IFNA(VLOOKUP($B108,SUAREZ!$GX$5:$HL$29,14,FALSE),0)+_xlfn.IFNA(VLOOKUP($B108,'BUENOS AIRES'!$GX$5:$HL$29,14,FALSE),0)+_xlfn.IFNA(VLOOKUP($B108,DELICIAS!$GX$5:$HL$29,14,FALSE),0)+_xlfn.IFNA(VLOOKUP($B108,JAMBALÓ!$GX$5:$HL$29,14,FALSE),0)+_xlfn.IFNA(VLOOKUP($B108,CANALON!$GX$5:$HL$29,14,FALSE),0)</f>
        <v>0</v>
      </c>
      <c r="R108" s="18">
        <f>_xlfn.IFNA(VLOOKUP($B108,MIRANDA!$HO$5:$IC$29,14,FALSE),0)+_xlfn.IFNA(VLOOKUP($B108,CORINTO!$HO$3:$IC$27,14,FALSE),0)+_xlfn.IFNA(VLOOKUP($B108,'SANTANDER DE Q'!$HO$5:$IC$29,14,FALSE),0)+_xlfn.IFNA(VLOOKUP($B108,CALOTO!$HO$5:$IC$29,14,FALSE),0)+_xlfn.IFNA(VLOOKUP($B108,SUAREZ!$HO$5:$IC$29,14,FALSE),0)+_xlfn.IFNA(VLOOKUP($B108,'BUENOS AIRES'!$HO$5:$IC$29,14,FALSE),0)+_xlfn.IFNA(VLOOKUP($B108,DELICIAS!$HO$5:$IC$29,14,FALSE),0)+_xlfn.IFNA(VLOOKUP($B108,JAMBALÓ!$HO$5:$IC$29,14,FALSE),0)+_xlfn.IFNA(VLOOKUP($B108,CANALON!$HO$5:$IC$29,14,FALSE),0)</f>
        <v>0</v>
      </c>
      <c r="S108" s="18">
        <f t="shared" si="6"/>
        <v>0</v>
      </c>
      <c r="T108" s="18">
        <f t="shared" si="7"/>
        <v>0</v>
      </c>
    </row>
    <row r="109" spans="1:22" x14ac:dyDescent="0.2">
      <c r="A109" s="1"/>
      <c r="B109" s="1"/>
      <c r="C109" s="1"/>
      <c r="D109" s="1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"/>
      <c r="T109" s="1"/>
    </row>
    <row r="110" spans="1:22" s="1" customFormat="1" x14ac:dyDescent="0.2"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V110"/>
    </row>
    <row r="111" spans="1:22" x14ac:dyDescent="0.2">
      <c r="A111" s="117" t="s">
        <v>428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</row>
    <row r="112" spans="1:22" x14ac:dyDescent="0.2">
      <c r="A112" s="118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</row>
    <row r="113" spans="1:20" x14ac:dyDescent="0.2">
      <c r="A113" s="72" t="s">
        <v>124</v>
      </c>
      <c r="B113" s="72" t="s">
        <v>9</v>
      </c>
      <c r="C113" s="72" t="s">
        <v>125</v>
      </c>
      <c r="D113" s="72" t="s">
        <v>140</v>
      </c>
      <c r="E113" s="73">
        <v>44136</v>
      </c>
      <c r="F113" s="73">
        <v>44166</v>
      </c>
      <c r="G113" s="73">
        <v>44197</v>
      </c>
      <c r="H113" s="73">
        <v>44228</v>
      </c>
      <c r="I113" s="73">
        <v>44256</v>
      </c>
      <c r="J113" s="73">
        <v>44287</v>
      </c>
      <c r="K113" s="73">
        <v>44317</v>
      </c>
      <c r="L113" s="73">
        <v>44348</v>
      </c>
      <c r="M113" s="73">
        <v>44378</v>
      </c>
      <c r="N113" s="73">
        <v>44409</v>
      </c>
      <c r="O113" s="73">
        <v>44440</v>
      </c>
      <c r="P113" s="73">
        <v>44470</v>
      </c>
      <c r="Q113" s="73">
        <v>44501</v>
      </c>
      <c r="R113" s="73">
        <v>44531</v>
      </c>
      <c r="S113" s="75" t="s">
        <v>306</v>
      </c>
      <c r="T113" s="75" t="s">
        <v>307</v>
      </c>
    </row>
    <row r="114" spans="1:20" x14ac:dyDescent="0.2">
      <c r="A114" s="18" t="s">
        <v>31</v>
      </c>
      <c r="B114" s="18" t="s">
        <v>32</v>
      </c>
      <c r="C114" s="18" t="s">
        <v>33</v>
      </c>
      <c r="D114" s="18">
        <v>1</v>
      </c>
      <c r="E114" s="18">
        <f t="shared" ref="E114:E145" si="8">E4-E59</f>
        <v>0</v>
      </c>
      <c r="F114" s="18">
        <f t="shared" ref="F114:R114" si="9">F4-F59</f>
        <v>0</v>
      </c>
      <c r="G114" s="18">
        <f t="shared" si="9"/>
        <v>0</v>
      </c>
      <c r="H114" s="18">
        <f t="shared" si="9"/>
        <v>0</v>
      </c>
      <c r="I114" s="18">
        <f t="shared" si="9"/>
        <v>0</v>
      </c>
      <c r="J114" s="18">
        <f t="shared" si="9"/>
        <v>0</v>
      </c>
      <c r="K114" s="18">
        <f t="shared" si="9"/>
        <v>0</v>
      </c>
      <c r="L114" s="18">
        <f t="shared" si="9"/>
        <v>0</v>
      </c>
      <c r="M114" s="18">
        <f t="shared" si="9"/>
        <v>0</v>
      </c>
      <c r="N114" s="18">
        <f t="shared" si="9"/>
        <v>0</v>
      </c>
      <c r="O114" s="18">
        <f t="shared" si="9"/>
        <v>0</v>
      </c>
      <c r="P114" s="18">
        <f t="shared" si="9"/>
        <v>0</v>
      </c>
      <c r="Q114" s="18">
        <f t="shared" si="9"/>
        <v>0</v>
      </c>
      <c r="R114" s="18">
        <f t="shared" si="9"/>
        <v>0</v>
      </c>
      <c r="S114" s="18">
        <f>SUM(E114:R114)</f>
        <v>0</v>
      </c>
      <c r="T114" s="18">
        <f>SUM(G114:R114)</f>
        <v>0</v>
      </c>
    </row>
    <row r="115" spans="1:20" x14ac:dyDescent="0.2">
      <c r="A115" s="18" t="s">
        <v>31</v>
      </c>
      <c r="B115" s="18" t="s">
        <v>34</v>
      </c>
      <c r="C115" s="18" t="s">
        <v>35</v>
      </c>
      <c r="D115" s="18">
        <v>1</v>
      </c>
      <c r="E115" s="18">
        <f t="shared" si="8"/>
        <v>0</v>
      </c>
      <c r="F115" s="18">
        <f t="shared" ref="F115:R115" si="10">F5-F60</f>
        <v>0</v>
      </c>
      <c r="G115" s="18">
        <f t="shared" si="10"/>
        <v>0</v>
      </c>
      <c r="H115" s="18">
        <f t="shared" si="10"/>
        <v>0</v>
      </c>
      <c r="I115" s="18">
        <f t="shared" si="10"/>
        <v>0</v>
      </c>
      <c r="J115" s="18">
        <f t="shared" si="10"/>
        <v>0</v>
      </c>
      <c r="K115" s="18">
        <f t="shared" si="10"/>
        <v>0</v>
      </c>
      <c r="L115" s="18">
        <f t="shared" si="10"/>
        <v>0</v>
      </c>
      <c r="M115" s="18">
        <f t="shared" si="10"/>
        <v>0</v>
      </c>
      <c r="N115" s="18">
        <f t="shared" si="10"/>
        <v>0</v>
      </c>
      <c r="O115" s="18">
        <f t="shared" si="10"/>
        <v>0</v>
      </c>
      <c r="P115" s="18">
        <f t="shared" si="10"/>
        <v>0</v>
      </c>
      <c r="Q115" s="18">
        <f t="shared" si="10"/>
        <v>0</v>
      </c>
      <c r="R115" s="18">
        <f t="shared" si="10"/>
        <v>0</v>
      </c>
      <c r="S115" s="18">
        <f t="shared" ref="S115:S163" si="11">SUM(E115:R115)</f>
        <v>0</v>
      </c>
      <c r="T115" s="18">
        <f t="shared" ref="T115:T163" si="12">SUM(G115:R115)</f>
        <v>0</v>
      </c>
    </row>
    <row r="116" spans="1:20" x14ac:dyDescent="0.2">
      <c r="A116" s="18" t="s">
        <v>31</v>
      </c>
      <c r="B116" s="18" t="s">
        <v>36</v>
      </c>
      <c r="C116" s="18" t="s">
        <v>37</v>
      </c>
      <c r="D116" s="18">
        <v>1</v>
      </c>
      <c r="E116" s="18">
        <f t="shared" si="8"/>
        <v>250</v>
      </c>
      <c r="F116" s="18">
        <f t="shared" ref="F116:R116" si="13">F6-F61</f>
        <v>100</v>
      </c>
      <c r="G116" s="18">
        <f t="shared" si="13"/>
        <v>310</v>
      </c>
      <c r="H116" s="18">
        <f t="shared" si="13"/>
        <v>90</v>
      </c>
      <c r="I116" s="18">
        <f t="shared" si="13"/>
        <v>0</v>
      </c>
      <c r="J116" s="18">
        <f t="shared" si="13"/>
        <v>0</v>
      </c>
      <c r="K116" s="18">
        <f t="shared" si="13"/>
        <v>0</v>
      </c>
      <c r="L116" s="18">
        <f t="shared" si="13"/>
        <v>0</v>
      </c>
      <c r="M116" s="18">
        <f t="shared" si="13"/>
        <v>0</v>
      </c>
      <c r="N116" s="18">
        <f t="shared" si="13"/>
        <v>0</v>
      </c>
      <c r="O116" s="18">
        <f t="shared" si="13"/>
        <v>0</v>
      </c>
      <c r="P116" s="18">
        <f t="shared" si="13"/>
        <v>0</v>
      </c>
      <c r="Q116" s="18">
        <f t="shared" si="13"/>
        <v>0</v>
      </c>
      <c r="R116" s="18">
        <f t="shared" si="13"/>
        <v>0</v>
      </c>
      <c r="S116" s="18">
        <f t="shared" si="11"/>
        <v>750</v>
      </c>
      <c r="T116" s="18">
        <f t="shared" si="12"/>
        <v>400</v>
      </c>
    </row>
    <row r="117" spans="1:20" x14ac:dyDescent="0.2">
      <c r="A117" s="18" t="s">
        <v>31</v>
      </c>
      <c r="B117" s="18" t="s">
        <v>38</v>
      </c>
      <c r="C117" s="18" t="s">
        <v>39</v>
      </c>
      <c r="D117" s="18">
        <v>1</v>
      </c>
      <c r="E117" s="18">
        <f t="shared" si="8"/>
        <v>0</v>
      </c>
      <c r="F117" s="18">
        <f t="shared" ref="F117:R117" si="14">F7-F62</f>
        <v>0</v>
      </c>
      <c r="G117" s="18">
        <f t="shared" si="14"/>
        <v>0</v>
      </c>
      <c r="H117" s="18">
        <f t="shared" si="14"/>
        <v>0</v>
      </c>
      <c r="I117" s="18">
        <f t="shared" si="14"/>
        <v>0</v>
      </c>
      <c r="J117" s="18">
        <f t="shared" si="14"/>
        <v>0</v>
      </c>
      <c r="K117" s="18">
        <f t="shared" si="14"/>
        <v>0</v>
      </c>
      <c r="L117" s="18">
        <f t="shared" si="14"/>
        <v>0</v>
      </c>
      <c r="M117" s="18">
        <f t="shared" si="14"/>
        <v>0</v>
      </c>
      <c r="N117" s="18">
        <f t="shared" si="14"/>
        <v>0</v>
      </c>
      <c r="O117" s="18">
        <f t="shared" si="14"/>
        <v>0</v>
      </c>
      <c r="P117" s="18">
        <f t="shared" si="14"/>
        <v>0</v>
      </c>
      <c r="Q117" s="18">
        <f t="shared" si="14"/>
        <v>0</v>
      </c>
      <c r="R117" s="18">
        <f t="shared" si="14"/>
        <v>0</v>
      </c>
      <c r="S117" s="18">
        <f t="shared" si="11"/>
        <v>0</v>
      </c>
      <c r="T117" s="18">
        <f t="shared" si="12"/>
        <v>0</v>
      </c>
    </row>
    <row r="118" spans="1:20" x14ac:dyDescent="0.2">
      <c r="A118" s="18" t="s">
        <v>40</v>
      </c>
      <c r="B118" s="18" t="s">
        <v>41</v>
      </c>
      <c r="C118" s="18" t="s">
        <v>42</v>
      </c>
      <c r="D118" s="18">
        <v>60</v>
      </c>
      <c r="E118" s="18">
        <f t="shared" si="8"/>
        <v>500</v>
      </c>
      <c r="F118" s="18">
        <f t="shared" ref="F118:R118" si="15">F8-F63</f>
        <v>600</v>
      </c>
      <c r="G118" s="18">
        <f t="shared" si="15"/>
        <v>0</v>
      </c>
      <c r="H118" s="18">
        <f t="shared" si="15"/>
        <v>0</v>
      </c>
      <c r="I118" s="18">
        <f t="shared" si="15"/>
        <v>0</v>
      </c>
      <c r="J118" s="18">
        <f t="shared" si="15"/>
        <v>0</v>
      </c>
      <c r="K118" s="18">
        <f t="shared" si="15"/>
        <v>680</v>
      </c>
      <c r="L118" s="18">
        <f t="shared" si="15"/>
        <v>0</v>
      </c>
      <c r="M118" s="18">
        <f t="shared" si="15"/>
        <v>0</v>
      </c>
      <c r="N118" s="18">
        <f t="shared" si="15"/>
        <v>220</v>
      </c>
      <c r="O118" s="18">
        <f t="shared" si="15"/>
        <v>0</v>
      </c>
      <c r="P118" s="18">
        <f t="shared" si="15"/>
        <v>0</v>
      </c>
      <c r="Q118" s="18">
        <f t="shared" si="15"/>
        <v>0</v>
      </c>
      <c r="R118" s="18">
        <f t="shared" si="15"/>
        <v>0</v>
      </c>
      <c r="S118" s="18">
        <f t="shared" si="11"/>
        <v>2000</v>
      </c>
      <c r="T118" s="18">
        <f t="shared" si="12"/>
        <v>900</v>
      </c>
    </row>
    <row r="119" spans="1:20" x14ac:dyDescent="0.2">
      <c r="A119" s="18" t="s">
        <v>40</v>
      </c>
      <c r="B119" s="18" t="s">
        <v>43</v>
      </c>
      <c r="C119" s="18" t="s">
        <v>44</v>
      </c>
      <c r="D119" s="18">
        <v>1</v>
      </c>
      <c r="E119" s="18">
        <f t="shared" si="8"/>
        <v>0</v>
      </c>
      <c r="F119" s="18">
        <f t="shared" ref="F119:R119" si="16">F9-F64</f>
        <v>0</v>
      </c>
      <c r="G119" s="18">
        <f t="shared" si="16"/>
        <v>0</v>
      </c>
      <c r="H119" s="18">
        <f t="shared" si="16"/>
        <v>0</v>
      </c>
      <c r="I119" s="18">
        <f t="shared" si="16"/>
        <v>0</v>
      </c>
      <c r="J119" s="18">
        <f t="shared" si="16"/>
        <v>0</v>
      </c>
      <c r="K119" s="18">
        <f t="shared" si="16"/>
        <v>0</v>
      </c>
      <c r="L119" s="18">
        <f t="shared" si="16"/>
        <v>0</v>
      </c>
      <c r="M119" s="18">
        <f t="shared" si="16"/>
        <v>0</v>
      </c>
      <c r="N119" s="18">
        <f t="shared" si="16"/>
        <v>0</v>
      </c>
      <c r="O119" s="18">
        <f t="shared" si="16"/>
        <v>0</v>
      </c>
      <c r="P119" s="18">
        <f t="shared" si="16"/>
        <v>0</v>
      </c>
      <c r="Q119" s="18">
        <f t="shared" si="16"/>
        <v>0</v>
      </c>
      <c r="R119" s="18">
        <f t="shared" si="16"/>
        <v>0</v>
      </c>
      <c r="S119" s="18">
        <f t="shared" si="11"/>
        <v>0</v>
      </c>
      <c r="T119" s="18">
        <f t="shared" si="12"/>
        <v>0</v>
      </c>
    </row>
    <row r="120" spans="1:20" x14ac:dyDescent="0.2">
      <c r="A120" s="18" t="s">
        <v>40</v>
      </c>
      <c r="B120" s="18" t="s">
        <v>45</v>
      </c>
      <c r="C120" s="18" t="s">
        <v>46</v>
      </c>
      <c r="D120" s="18">
        <v>60</v>
      </c>
      <c r="E120" s="18">
        <f t="shared" si="8"/>
        <v>500</v>
      </c>
      <c r="F120" s="18">
        <f t="shared" ref="F120:R120" si="17">F10-F65</f>
        <v>600</v>
      </c>
      <c r="G120" s="18">
        <f t="shared" si="17"/>
        <v>0</v>
      </c>
      <c r="H120" s="18">
        <f t="shared" si="17"/>
        <v>0</v>
      </c>
      <c r="I120" s="18">
        <f t="shared" si="17"/>
        <v>0</v>
      </c>
      <c r="J120" s="18">
        <f t="shared" si="17"/>
        <v>0</v>
      </c>
      <c r="K120" s="18">
        <f t="shared" si="17"/>
        <v>680</v>
      </c>
      <c r="L120" s="18">
        <f t="shared" si="17"/>
        <v>0</v>
      </c>
      <c r="M120" s="18">
        <f t="shared" si="17"/>
        <v>0</v>
      </c>
      <c r="N120" s="18">
        <f t="shared" si="17"/>
        <v>190</v>
      </c>
      <c r="O120" s="18">
        <f t="shared" si="17"/>
        <v>0</v>
      </c>
      <c r="P120" s="18">
        <f t="shared" si="17"/>
        <v>0</v>
      </c>
      <c r="Q120" s="18">
        <f t="shared" si="17"/>
        <v>0</v>
      </c>
      <c r="R120" s="18">
        <f t="shared" si="17"/>
        <v>0</v>
      </c>
      <c r="S120" s="18">
        <f t="shared" si="11"/>
        <v>1970</v>
      </c>
      <c r="T120" s="18">
        <f t="shared" si="12"/>
        <v>870</v>
      </c>
    </row>
    <row r="121" spans="1:20" x14ac:dyDescent="0.2">
      <c r="A121" s="18" t="s">
        <v>40</v>
      </c>
      <c r="B121" s="18" t="s">
        <v>47</v>
      </c>
      <c r="C121" s="18" t="s">
        <v>48</v>
      </c>
      <c r="D121" s="18">
        <v>60</v>
      </c>
      <c r="E121" s="18">
        <f t="shared" si="8"/>
        <v>500</v>
      </c>
      <c r="F121" s="18">
        <f t="shared" ref="F121:R121" si="18">F11-F66</f>
        <v>400</v>
      </c>
      <c r="G121" s="18">
        <f t="shared" si="18"/>
        <v>0</v>
      </c>
      <c r="H121" s="18">
        <f t="shared" si="18"/>
        <v>120</v>
      </c>
      <c r="I121" s="18">
        <f t="shared" si="18"/>
        <v>0</v>
      </c>
      <c r="J121" s="18">
        <f t="shared" si="18"/>
        <v>0</v>
      </c>
      <c r="K121" s="18">
        <f t="shared" si="18"/>
        <v>660</v>
      </c>
      <c r="L121" s="18">
        <f t="shared" si="18"/>
        <v>0</v>
      </c>
      <c r="M121" s="18">
        <f t="shared" si="18"/>
        <v>0</v>
      </c>
      <c r="N121" s="18">
        <f t="shared" si="18"/>
        <v>190</v>
      </c>
      <c r="O121" s="18">
        <f t="shared" si="18"/>
        <v>0</v>
      </c>
      <c r="P121" s="18">
        <f t="shared" si="18"/>
        <v>0</v>
      </c>
      <c r="Q121" s="18">
        <f t="shared" si="18"/>
        <v>0</v>
      </c>
      <c r="R121" s="18">
        <f t="shared" si="18"/>
        <v>0</v>
      </c>
      <c r="S121" s="18">
        <f t="shared" si="11"/>
        <v>1870</v>
      </c>
      <c r="T121" s="18">
        <f t="shared" si="12"/>
        <v>970</v>
      </c>
    </row>
    <row r="122" spans="1:20" x14ac:dyDescent="0.2">
      <c r="A122" s="18" t="s">
        <v>49</v>
      </c>
      <c r="B122" s="18" t="s">
        <v>50</v>
      </c>
      <c r="C122" s="18" t="s">
        <v>51</v>
      </c>
      <c r="D122" s="74">
        <v>1</v>
      </c>
      <c r="E122" s="18">
        <f t="shared" si="8"/>
        <v>0</v>
      </c>
      <c r="F122" s="18">
        <f t="shared" ref="F122:R122" si="19">F12-F67</f>
        <v>0</v>
      </c>
      <c r="G122" s="18">
        <f t="shared" si="19"/>
        <v>0</v>
      </c>
      <c r="H122" s="18">
        <f t="shared" si="19"/>
        <v>0</v>
      </c>
      <c r="I122" s="18">
        <f t="shared" si="19"/>
        <v>0</v>
      </c>
      <c r="J122" s="18">
        <f t="shared" si="19"/>
        <v>0</v>
      </c>
      <c r="K122" s="18">
        <f t="shared" si="19"/>
        <v>0</v>
      </c>
      <c r="L122" s="18">
        <f t="shared" si="19"/>
        <v>0</v>
      </c>
      <c r="M122" s="18">
        <f t="shared" si="19"/>
        <v>0</v>
      </c>
      <c r="N122" s="18">
        <f t="shared" si="19"/>
        <v>0</v>
      </c>
      <c r="O122" s="18">
        <f t="shared" si="19"/>
        <v>0</v>
      </c>
      <c r="P122" s="18">
        <f t="shared" si="19"/>
        <v>0</v>
      </c>
      <c r="Q122" s="18">
        <f t="shared" si="19"/>
        <v>0</v>
      </c>
      <c r="R122" s="18">
        <f t="shared" si="19"/>
        <v>0</v>
      </c>
      <c r="S122" s="18">
        <f t="shared" si="11"/>
        <v>0</v>
      </c>
      <c r="T122" s="18">
        <f t="shared" si="12"/>
        <v>0</v>
      </c>
    </row>
    <row r="123" spans="1:20" x14ac:dyDescent="0.2">
      <c r="A123" s="18" t="s">
        <v>49</v>
      </c>
      <c r="B123" s="18" t="s">
        <v>52</v>
      </c>
      <c r="C123" s="18" t="s">
        <v>53</v>
      </c>
      <c r="D123" s="74">
        <v>1</v>
      </c>
      <c r="E123" s="18">
        <f t="shared" si="8"/>
        <v>0</v>
      </c>
      <c r="F123" s="18">
        <f t="shared" ref="F123:R123" si="20">F13-F68</f>
        <v>0</v>
      </c>
      <c r="G123" s="18">
        <f t="shared" si="20"/>
        <v>0</v>
      </c>
      <c r="H123" s="18">
        <f t="shared" si="20"/>
        <v>0</v>
      </c>
      <c r="I123" s="18">
        <f t="shared" si="20"/>
        <v>0</v>
      </c>
      <c r="J123" s="18">
        <f t="shared" si="20"/>
        <v>0</v>
      </c>
      <c r="K123" s="18">
        <f t="shared" si="20"/>
        <v>0</v>
      </c>
      <c r="L123" s="18">
        <f t="shared" si="20"/>
        <v>0</v>
      </c>
      <c r="M123" s="18">
        <f t="shared" si="20"/>
        <v>0</v>
      </c>
      <c r="N123" s="18">
        <f t="shared" si="20"/>
        <v>0</v>
      </c>
      <c r="O123" s="18">
        <f t="shared" si="20"/>
        <v>0</v>
      </c>
      <c r="P123" s="18">
        <f t="shared" si="20"/>
        <v>0</v>
      </c>
      <c r="Q123" s="18">
        <f t="shared" si="20"/>
        <v>0</v>
      </c>
      <c r="R123" s="18">
        <f t="shared" si="20"/>
        <v>0</v>
      </c>
      <c r="S123" s="18">
        <f t="shared" si="11"/>
        <v>0</v>
      </c>
      <c r="T123" s="18">
        <f t="shared" si="12"/>
        <v>0</v>
      </c>
    </row>
    <row r="124" spans="1:20" x14ac:dyDescent="0.2">
      <c r="A124" s="18" t="s">
        <v>49</v>
      </c>
      <c r="B124" s="18" t="s">
        <v>54</v>
      </c>
      <c r="C124" s="18" t="s">
        <v>55</v>
      </c>
      <c r="D124" s="74">
        <v>1</v>
      </c>
      <c r="E124" s="18">
        <f t="shared" si="8"/>
        <v>0</v>
      </c>
      <c r="F124" s="18">
        <f t="shared" ref="F124:R124" si="21">F14-F69</f>
        <v>0</v>
      </c>
      <c r="G124" s="18">
        <f t="shared" si="21"/>
        <v>0</v>
      </c>
      <c r="H124" s="18">
        <f t="shared" si="21"/>
        <v>0</v>
      </c>
      <c r="I124" s="18">
        <f t="shared" si="21"/>
        <v>0</v>
      </c>
      <c r="J124" s="18">
        <f t="shared" si="21"/>
        <v>0</v>
      </c>
      <c r="K124" s="18">
        <f t="shared" si="21"/>
        <v>0</v>
      </c>
      <c r="L124" s="18">
        <f t="shared" si="21"/>
        <v>0</v>
      </c>
      <c r="M124" s="18">
        <f t="shared" si="21"/>
        <v>0</v>
      </c>
      <c r="N124" s="18">
        <f t="shared" si="21"/>
        <v>0</v>
      </c>
      <c r="O124" s="18">
        <f t="shared" si="21"/>
        <v>0</v>
      </c>
      <c r="P124" s="18">
        <f t="shared" si="21"/>
        <v>0</v>
      </c>
      <c r="Q124" s="18">
        <f t="shared" si="21"/>
        <v>0</v>
      </c>
      <c r="R124" s="18">
        <f t="shared" si="21"/>
        <v>0</v>
      </c>
      <c r="S124" s="18">
        <f t="shared" si="11"/>
        <v>0</v>
      </c>
      <c r="T124" s="18">
        <f t="shared" si="12"/>
        <v>0</v>
      </c>
    </row>
    <row r="125" spans="1:20" x14ac:dyDescent="0.2">
      <c r="A125" s="18" t="s">
        <v>49</v>
      </c>
      <c r="B125" s="18" t="s">
        <v>56</v>
      </c>
      <c r="C125" s="18" t="s">
        <v>57</v>
      </c>
      <c r="D125" s="74">
        <v>1</v>
      </c>
      <c r="E125" s="18">
        <f t="shared" si="8"/>
        <v>0</v>
      </c>
      <c r="F125" s="18">
        <f t="shared" ref="F125:R125" si="22">F15-F70</f>
        <v>0</v>
      </c>
      <c r="G125" s="18">
        <f t="shared" si="22"/>
        <v>0</v>
      </c>
      <c r="H125" s="18">
        <f t="shared" si="22"/>
        <v>0</v>
      </c>
      <c r="I125" s="18">
        <f t="shared" si="22"/>
        <v>0</v>
      </c>
      <c r="J125" s="18">
        <f t="shared" si="22"/>
        <v>0</v>
      </c>
      <c r="K125" s="18">
        <f t="shared" si="22"/>
        <v>0</v>
      </c>
      <c r="L125" s="18">
        <f t="shared" si="22"/>
        <v>0</v>
      </c>
      <c r="M125" s="18">
        <f t="shared" si="22"/>
        <v>0</v>
      </c>
      <c r="N125" s="18">
        <f t="shared" si="22"/>
        <v>0</v>
      </c>
      <c r="O125" s="18">
        <f t="shared" si="22"/>
        <v>0</v>
      </c>
      <c r="P125" s="18">
        <f t="shared" si="22"/>
        <v>0</v>
      </c>
      <c r="Q125" s="18">
        <f t="shared" si="22"/>
        <v>0</v>
      </c>
      <c r="R125" s="18">
        <f t="shared" si="22"/>
        <v>0</v>
      </c>
      <c r="S125" s="18">
        <f t="shared" si="11"/>
        <v>0</v>
      </c>
      <c r="T125" s="18">
        <f t="shared" si="12"/>
        <v>0</v>
      </c>
    </row>
    <row r="126" spans="1:20" x14ac:dyDescent="0.2">
      <c r="A126" s="18" t="s">
        <v>49</v>
      </c>
      <c r="B126" s="18" t="s">
        <v>58</v>
      </c>
      <c r="C126" s="18" t="s">
        <v>59</v>
      </c>
      <c r="D126" s="74">
        <v>1</v>
      </c>
      <c r="E126" s="18">
        <f t="shared" si="8"/>
        <v>0</v>
      </c>
      <c r="F126" s="18">
        <f t="shared" ref="F126:R126" si="23">F16-F71</f>
        <v>0</v>
      </c>
      <c r="G126" s="18">
        <f t="shared" si="23"/>
        <v>0</v>
      </c>
      <c r="H126" s="18">
        <f t="shared" si="23"/>
        <v>0</v>
      </c>
      <c r="I126" s="18">
        <f t="shared" si="23"/>
        <v>0</v>
      </c>
      <c r="J126" s="18">
        <f t="shared" si="23"/>
        <v>0</v>
      </c>
      <c r="K126" s="18">
        <f t="shared" si="23"/>
        <v>0</v>
      </c>
      <c r="L126" s="18">
        <f t="shared" si="23"/>
        <v>0</v>
      </c>
      <c r="M126" s="18">
        <f t="shared" si="23"/>
        <v>0</v>
      </c>
      <c r="N126" s="18">
        <f t="shared" si="23"/>
        <v>0</v>
      </c>
      <c r="O126" s="18">
        <f t="shared" si="23"/>
        <v>0</v>
      </c>
      <c r="P126" s="18">
        <f t="shared" si="23"/>
        <v>0</v>
      </c>
      <c r="Q126" s="18">
        <f t="shared" si="23"/>
        <v>0</v>
      </c>
      <c r="R126" s="18">
        <f t="shared" si="23"/>
        <v>0</v>
      </c>
      <c r="S126" s="18">
        <f t="shared" si="11"/>
        <v>0</v>
      </c>
      <c r="T126" s="18">
        <f t="shared" si="12"/>
        <v>0</v>
      </c>
    </row>
    <row r="127" spans="1:20" x14ac:dyDescent="0.2">
      <c r="A127" s="18" t="s">
        <v>49</v>
      </c>
      <c r="B127" s="18" t="s">
        <v>60</v>
      </c>
      <c r="C127" s="18" t="s">
        <v>61</v>
      </c>
      <c r="D127" s="74">
        <v>1</v>
      </c>
      <c r="E127" s="18">
        <f t="shared" si="8"/>
        <v>0</v>
      </c>
      <c r="F127" s="18">
        <f t="shared" ref="F127:R127" si="24">F17-F72</f>
        <v>0</v>
      </c>
      <c r="G127" s="18">
        <f t="shared" si="24"/>
        <v>0</v>
      </c>
      <c r="H127" s="18">
        <f t="shared" si="24"/>
        <v>0</v>
      </c>
      <c r="I127" s="18">
        <f t="shared" si="24"/>
        <v>0</v>
      </c>
      <c r="J127" s="18">
        <f t="shared" si="24"/>
        <v>0</v>
      </c>
      <c r="K127" s="18">
        <f t="shared" si="24"/>
        <v>0</v>
      </c>
      <c r="L127" s="18">
        <f t="shared" si="24"/>
        <v>0</v>
      </c>
      <c r="M127" s="18">
        <f t="shared" si="24"/>
        <v>0</v>
      </c>
      <c r="N127" s="18">
        <f t="shared" si="24"/>
        <v>0</v>
      </c>
      <c r="O127" s="18">
        <f t="shared" si="24"/>
        <v>0</v>
      </c>
      <c r="P127" s="18">
        <f t="shared" si="24"/>
        <v>0</v>
      </c>
      <c r="Q127" s="18">
        <f t="shared" si="24"/>
        <v>0</v>
      </c>
      <c r="R127" s="18">
        <f t="shared" si="24"/>
        <v>0</v>
      </c>
      <c r="S127" s="18">
        <f t="shared" si="11"/>
        <v>0</v>
      </c>
      <c r="T127" s="18">
        <f t="shared" si="12"/>
        <v>0</v>
      </c>
    </row>
    <row r="128" spans="1:20" x14ac:dyDescent="0.2">
      <c r="A128" s="18" t="s">
        <v>49</v>
      </c>
      <c r="B128" s="18" t="s">
        <v>62</v>
      </c>
      <c r="C128" s="18" t="s">
        <v>63</v>
      </c>
      <c r="D128" s="74">
        <v>1</v>
      </c>
      <c r="E128" s="18">
        <f t="shared" si="8"/>
        <v>0</v>
      </c>
      <c r="F128" s="18">
        <f t="shared" ref="F128:R128" si="25">F18-F73</f>
        <v>0</v>
      </c>
      <c r="G128" s="18">
        <f t="shared" si="25"/>
        <v>0</v>
      </c>
      <c r="H128" s="18">
        <f t="shared" si="25"/>
        <v>0</v>
      </c>
      <c r="I128" s="18">
        <f t="shared" si="25"/>
        <v>0</v>
      </c>
      <c r="J128" s="18">
        <f t="shared" si="25"/>
        <v>0</v>
      </c>
      <c r="K128" s="18">
        <f t="shared" si="25"/>
        <v>0</v>
      </c>
      <c r="L128" s="18">
        <f t="shared" si="25"/>
        <v>0</v>
      </c>
      <c r="M128" s="18">
        <f t="shared" si="25"/>
        <v>0</v>
      </c>
      <c r="N128" s="18">
        <f t="shared" si="25"/>
        <v>0</v>
      </c>
      <c r="O128" s="18">
        <f t="shared" si="25"/>
        <v>0</v>
      </c>
      <c r="P128" s="18">
        <f t="shared" si="25"/>
        <v>0</v>
      </c>
      <c r="Q128" s="18">
        <f t="shared" si="25"/>
        <v>0</v>
      </c>
      <c r="R128" s="18">
        <f t="shared" si="25"/>
        <v>0</v>
      </c>
      <c r="S128" s="18">
        <f t="shared" si="11"/>
        <v>0</v>
      </c>
      <c r="T128" s="18">
        <f t="shared" si="12"/>
        <v>0</v>
      </c>
    </row>
    <row r="129" spans="1:20" x14ac:dyDescent="0.2">
      <c r="A129" s="18" t="s">
        <v>49</v>
      </c>
      <c r="B129" s="18" t="s">
        <v>64</v>
      </c>
      <c r="C129" s="18" t="s">
        <v>65</v>
      </c>
      <c r="D129" s="74">
        <v>1</v>
      </c>
      <c r="E129" s="18">
        <f t="shared" si="8"/>
        <v>0</v>
      </c>
      <c r="F129" s="18">
        <f t="shared" ref="F129:R129" si="26">F19-F74</f>
        <v>0</v>
      </c>
      <c r="G129" s="18">
        <f t="shared" si="26"/>
        <v>0</v>
      </c>
      <c r="H129" s="18">
        <f t="shared" si="26"/>
        <v>0</v>
      </c>
      <c r="I129" s="18">
        <f t="shared" si="26"/>
        <v>0</v>
      </c>
      <c r="J129" s="18">
        <f t="shared" si="26"/>
        <v>0</v>
      </c>
      <c r="K129" s="18">
        <f t="shared" si="26"/>
        <v>0</v>
      </c>
      <c r="L129" s="18">
        <f t="shared" si="26"/>
        <v>0</v>
      </c>
      <c r="M129" s="18">
        <f t="shared" si="26"/>
        <v>0</v>
      </c>
      <c r="N129" s="18">
        <f t="shared" si="26"/>
        <v>0</v>
      </c>
      <c r="O129" s="18">
        <f t="shared" si="26"/>
        <v>0</v>
      </c>
      <c r="P129" s="18">
        <f t="shared" si="26"/>
        <v>0</v>
      </c>
      <c r="Q129" s="18">
        <f t="shared" si="26"/>
        <v>0</v>
      </c>
      <c r="R129" s="18">
        <f t="shared" si="26"/>
        <v>0</v>
      </c>
      <c r="S129" s="18">
        <f t="shared" si="11"/>
        <v>0</v>
      </c>
      <c r="T129" s="18">
        <f t="shared" si="12"/>
        <v>0</v>
      </c>
    </row>
    <row r="130" spans="1:20" x14ac:dyDescent="0.2">
      <c r="A130" s="18" t="s">
        <v>49</v>
      </c>
      <c r="B130" s="18" t="s">
        <v>66</v>
      </c>
      <c r="C130" s="18" t="s">
        <v>67</v>
      </c>
      <c r="D130" s="74">
        <v>1</v>
      </c>
      <c r="E130" s="18">
        <f t="shared" si="8"/>
        <v>0</v>
      </c>
      <c r="F130" s="18">
        <f t="shared" ref="F130:R130" si="27">F20-F75</f>
        <v>0</v>
      </c>
      <c r="G130" s="18">
        <f t="shared" si="27"/>
        <v>0</v>
      </c>
      <c r="H130" s="18">
        <f t="shared" si="27"/>
        <v>0</v>
      </c>
      <c r="I130" s="18">
        <f t="shared" si="27"/>
        <v>0</v>
      </c>
      <c r="J130" s="18">
        <f t="shared" si="27"/>
        <v>0</v>
      </c>
      <c r="K130" s="18">
        <f t="shared" si="27"/>
        <v>0</v>
      </c>
      <c r="L130" s="18">
        <f t="shared" si="27"/>
        <v>0</v>
      </c>
      <c r="M130" s="18">
        <f t="shared" si="27"/>
        <v>0</v>
      </c>
      <c r="N130" s="18">
        <f t="shared" si="27"/>
        <v>8</v>
      </c>
      <c r="O130" s="18">
        <f t="shared" si="27"/>
        <v>0</v>
      </c>
      <c r="P130" s="18">
        <f t="shared" si="27"/>
        <v>0</v>
      </c>
      <c r="Q130" s="18">
        <f t="shared" si="27"/>
        <v>0</v>
      </c>
      <c r="R130" s="18">
        <f t="shared" si="27"/>
        <v>0</v>
      </c>
      <c r="S130" s="18">
        <f t="shared" si="11"/>
        <v>8</v>
      </c>
      <c r="T130" s="18">
        <f t="shared" si="12"/>
        <v>8</v>
      </c>
    </row>
    <row r="131" spans="1:20" x14ac:dyDescent="0.2">
      <c r="A131" s="18" t="s">
        <v>49</v>
      </c>
      <c r="B131" s="18" t="s">
        <v>68</v>
      </c>
      <c r="C131" s="18" t="s">
        <v>69</v>
      </c>
      <c r="D131" s="74">
        <v>1</v>
      </c>
      <c r="E131" s="18">
        <f t="shared" si="8"/>
        <v>0</v>
      </c>
      <c r="F131" s="18">
        <f t="shared" ref="F131:R131" si="28">F21-F76</f>
        <v>0</v>
      </c>
      <c r="G131" s="18">
        <f t="shared" si="28"/>
        <v>0</v>
      </c>
      <c r="H131" s="18">
        <f t="shared" si="28"/>
        <v>0</v>
      </c>
      <c r="I131" s="18">
        <f t="shared" si="28"/>
        <v>0</v>
      </c>
      <c r="J131" s="18">
        <f t="shared" si="28"/>
        <v>0</v>
      </c>
      <c r="K131" s="18">
        <f t="shared" si="28"/>
        <v>0</v>
      </c>
      <c r="L131" s="18">
        <f t="shared" si="28"/>
        <v>0</v>
      </c>
      <c r="M131" s="18">
        <f t="shared" si="28"/>
        <v>0</v>
      </c>
      <c r="N131" s="18">
        <f t="shared" si="28"/>
        <v>0</v>
      </c>
      <c r="O131" s="18">
        <f t="shared" si="28"/>
        <v>0</v>
      </c>
      <c r="P131" s="18">
        <f t="shared" si="28"/>
        <v>0</v>
      </c>
      <c r="Q131" s="18">
        <f t="shared" si="28"/>
        <v>0</v>
      </c>
      <c r="R131" s="18">
        <f t="shared" si="28"/>
        <v>0</v>
      </c>
      <c r="S131" s="18">
        <f t="shared" si="11"/>
        <v>0</v>
      </c>
      <c r="T131" s="18">
        <f t="shared" si="12"/>
        <v>0</v>
      </c>
    </row>
    <row r="132" spans="1:20" x14ac:dyDescent="0.2">
      <c r="A132" s="18" t="s">
        <v>49</v>
      </c>
      <c r="B132" s="18" t="s">
        <v>70</v>
      </c>
      <c r="C132" s="18" t="s">
        <v>71</v>
      </c>
      <c r="D132" s="74">
        <v>1</v>
      </c>
      <c r="E132" s="18">
        <f t="shared" si="8"/>
        <v>0</v>
      </c>
      <c r="F132" s="18">
        <f t="shared" ref="F132:R132" si="29">F22-F77</f>
        <v>0</v>
      </c>
      <c r="G132" s="18">
        <f t="shared" si="29"/>
        <v>0</v>
      </c>
      <c r="H132" s="18">
        <f t="shared" si="29"/>
        <v>0</v>
      </c>
      <c r="I132" s="18">
        <f t="shared" si="29"/>
        <v>0</v>
      </c>
      <c r="J132" s="18">
        <f t="shared" si="29"/>
        <v>0</v>
      </c>
      <c r="K132" s="18">
        <f t="shared" si="29"/>
        <v>0</v>
      </c>
      <c r="L132" s="18">
        <f t="shared" si="29"/>
        <v>0</v>
      </c>
      <c r="M132" s="18">
        <f t="shared" si="29"/>
        <v>0</v>
      </c>
      <c r="N132" s="18">
        <f t="shared" si="29"/>
        <v>0</v>
      </c>
      <c r="O132" s="18">
        <f t="shared" si="29"/>
        <v>0</v>
      </c>
      <c r="P132" s="18">
        <f t="shared" si="29"/>
        <v>0</v>
      </c>
      <c r="Q132" s="18">
        <f t="shared" si="29"/>
        <v>0</v>
      </c>
      <c r="R132" s="18">
        <f t="shared" si="29"/>
        <v>0</v>
      </c>
      <c r="S132" s="18">
        <f t="shared" si="11"/>
        <v>0</v>
      </c>
      <c r="T132" s="18">
        <f t="shared" si="12"/>
        <v>0</v>
      </c>
    </row>
    <row r="133" spans="1:20" x14ac:dyDescent="0.2">
      <c r="A133" s="18" t="s">
        <v>49</v>
      </c>
      <c r="B133" s="18" t="s">
        <v>72</v>
      </c>
      <c r="C133" s="18" t="s">
        <v>73</v>
      </c>
      <c r="D133" s="74">
        <v>1</v>
      </c>
      <c r="E133" s="18">
        <f t="shared" si="8"/>
        <v>0</v>
      </c>
      <c r="F133" s="18">
        <f t="shared" ref="F133:R133" si="30">F23-F78</f>
        <v>0</v>
      </c>
      <c r="G133" s="18">
        <f t="shared" si="30"/>
        <v>0</v>
      </c>
      <c r="H133" s="18">
        <f t="shared" si="30"/>
        <v>0</v>
      </c>
      <c r="I133" s="18">
        <f t="shared" si="30"/>
        <v>0</v>
      </c>
      <c r="J133" s="18">
        <f t="shared" si="30"/>
        <v>0</v>
      </c>
      <c r="K133" s="18">
        <f t="shared" si="30"/>
        <v>0</v>
      </c>
      <c r="L133" s="18">
        <f t="shared" si="30"/>
        <v>0</v>
      </c>
      <c r="M133" s="18">
        <f t="shared" si="30"/>
        <v>0</v>
      </c>
      <c r="N133" s="18">
        <f t="shared" si="30"/>
        <v>0</v>
      </c>
      <c r="O133" s="18">
        <f t="shared" si="30"/>
        <v>0</v>
      </c>
      <c r="P133" s="18">
        <f t="shared" si="30"/>
        <v>0</v>
      </c>
      <c r="Q133" s="18">
        <f t="shared" si="30"/>
        <v>0</v>
      </c>
      <c r="R133" s="18">
        <f t="shared" si="30"/>
        <v>0</v>
      </c>
      <c r="S133" s="18">
        <f t="shared" si="11"/>
        <v>0</v>
      </c>
      <c r="T133" s="18">
        <f t="shared" si="12"/>
        <v>0</v>
      </c>
    </row>
    <row r="134" spans="1:20" x14ac:dyDescent="0.2">
      <c r="A134" s="18" t="s">
        <v>49</v>
      </c>
      <c r="B134" s="18" t="s">
        <v>74</v>
      </c>
      <c r="C134" s="18" t="s">
        <v>75</v>
      </c>
      <c r="D134" s="74">
        <v>1</v>
      </c>
      <c r="E134" s="18">
        <f t="shared" si="8"/>
        <v>0</v>
      </c>
      <c r="F134" s="18">
        <f t="shared" ref="F134:R134" si="31">F24-F79</f>
        <v>0</v>
      </c>
      <c r="G134" s="18">
        <f t="shared" si="31"/>
        <v>0</v>
      </c>
      <c r="H134" s="18">
        <f t="shared" si="31"/>
        <v>0</v>
      </c>
      <c r="I134" s="18">
        <f t="shared" si="31"/>
        <v>0</v>
      </c>
      <c r="J134" s="18">
        <f t="shared" si="31"/>
        <v>0</v>
      </c>
      <c r="K134" s="18">
        <f t="shared" si="31"/>
        <v>0</v>
      </c>
      <c r="L134" s="18">
        <f t="shared" si="31"/>
        <v>0</v>
      </c>
      <c r="M134" s="18">
        <f t="shared" si="31"/>
        <v>0</v>
      </c>
      <c r="N134" s="18">
        <f t="shared" si="31"/>
        <v>0</v>
      </c>
      <c r="O134" s="18">
        <f t="shared" si="31"/>
        <v>0</v>
      </c>
      <c r="P134" s="18">
        <f t="shared" si="31"/>
        <v>0</v>
      </c>
      <c r="Q134" s="18">
        <f t="shared" si="31"/>
        <v>0</v>
      </c>
      <c r="R134" s="18">
        <f t="shared" si="31"/>
        <v>0</v>
      </c>
      <c r="S134" s="18">
        <f t="shared" si="11"/>
        <v>0</v>
      </c>
      <c r="T134" s="18">
        <f t="shared" si="12"/>
        <v>0</v>
      </c>
    </row>
    <row r="135" spans="1:20" x14ac:dyDescent="0.2">
      <c r="A135" s="18" t="s">
        <v>49</v>
      </c>
      <c r="B135" s="18" t="s">
        <v>76</v>
      </c>
      <c r="C135" s="18" t="s">
        <v>77</v>
      </c>
      <c r="D135" s="74">
        <v>1</v>
      </c>
      <c r="E135" s="18">
        <f t="shared" si="8"/>
        <v>0</v>
      </c>
      <c r="F135" s="18">
        <f t="shared" ref="F135:R135" si="32">F25-F80</f>
        <v>0</v>
      </c>
      <c r="G135" s="18">
        <f t="shared" si="32"/>
        <v>0</v>
      </c>
      <c r="H135" s="18">
        <f t="shared" si="32"/>
        <v>0</v>
      </c>
      <c r="I135" s="18">
        <f t="shared" si="32"/>
        <v>0</v>
      </c>
      <c r="J135" s="18">
        <f t="shared" si="32"/>
        <v>0</v>
      </c>
      <c r="K135" s="18">
        <f t="shared" si="32"/>
        <v>0</v>
      </c>
      <c r="L135" s="18">
        <f t="shared" si="32"/>
        <v>0</v>
      </c>
      <c r="M135" s="18">
        <f t="shared" si="32"/>
        <v>0</v>
      </c>
      <c r="N135" s="18">
        <f t="shared" si="32"/>
        <v>0</v>
      </c>
      <c r="O135" s="18">
        <f t="shared" si="32"/>
        <v>0</v>
      </c>
      <c r="P135" s="18">
        <f t="shared" si="32"/>
        <v>0</v>
      </c>
      <c r="Q135" s="18">
        <f t="shared" si="32"/>
        <v>0</v>
      </c>
      <c r="R135" s="18">
        <f t="shared" si="32"/>
        <v>0</v>
      </c>
      <c r="S135" s="18">
        <f t="shared" si="11"/>
        <v>0</v>
      </c>
      <c r="T135" s="18">
        <f t="shared" si="12"/>
        <v>0</v>
      </c>
    </row>
    <row r="136" spans="1:20" x14ac:dyDescent="0.2">
      <c r="A136" s="18" t="s">
        <v>49</v>
      </c>
      <c r="B136" s="18" t="s">
        <v>78</v>
      </c>
      <c r="C136" s="18" t="s">
        <v>79</v>
      </c>
      <c r="D136" s="74">
        <v>1</v>
      </c>
      <c r="E136" s="18">
        <f t="shared" si="8"/>
        <v>0</v>
      </c>
      <c r="F136" s="18">
        <f t="shared" ref="F136:R136" si="33">F26-F81</f>
        <v>0</v>
      </c>
      <c r="G136" s="18">
        <f t="shared" si="33"/>
        <v>0</v>
      </c>
      <c r="H136" s="18">
        <f t="shared" si="33"/>
        <v>0</v>
      </c>
      <c r="I136" s="18">
        <f t="shared" si="33"/>
        <v>0</v>
      </c>
      <c r="J136" s="18">
        <f t="shared" si="33"/>
        <v>0</v>
      </c>
      <c r="K136" s="18">
        <f t="shared" si="33"/>
        <v>0</v>
      </c>
      <c r="L136" s="18">
        <f t="shared" si="33"/>
        <v>0</v>
      </c>
      <c r="M136" s="18">
        <f t="shared" si="33"/>
        <v>0</v>
      </c>
      <c r="N136" s="18">
        <f t="shared" si="33"/>
        <v>0</v>
      </c>
      <c r="O136" s="18">
        <f t="shared" si="33"/>
        <v>0</v>
      </c>
      <c r="P136" s="18">
        <f t="shared" si="33"/>
        <v>0</v>
      </c>
      <c r="Q136" s="18">
        <f t="shared" si="33"/>
        <v>0</v>
      </c>
      <c r="R136" s="18">
        <f t="shared" si="33"/>
        <v>0</v>
      </c>
      <c r="S136" s="18">
        <f t="shared" si="11"/>
        <v>0</v>
      </c>
      <c r="T136" s="18">
        <f t="shared" si="12"/>
        <v>0</v>
      </c>
    </row>
    <row r="137" spans="1:20" x14ac:dyDescent="0.2">
      <c r="A137" s="18" t="s">
        <v>49</v>
      </c>
      <c r="B137" s="18" t="s">
        <v>80</v>
      </c>
      <c r="C137" s="18" t="s">
        <v>81</v>
      </c>
      <c r="D137" s="74">
        <v>1</v>
      </c>
      <c r="E137" s="18">
        <f t="shared" si="8"/>
        <v>0</v>
      </c>
      <c r="F137" s="18">
        <f t="shared" ref="F137:R137" si="34">F27-F82</f>
        <v>0</v>
      </c>
      <c r="G137" s="18">
        <f t="shared" si="34"/>
        <v>0</v>
      </c>
      <c r="H137" s="18">
        <f t="shared" si="34"/>
        <v>0</v>
      </c>
      <c r="I137" s="18">
        <f t="shared" si="34"/>
        <v>0</v>
      </c>
      <c r="J137" s="18">
        <f t="shared" si="34"/>
        <v>0</v>
      </c>
      <c r="K137" s="18">
        <f t="shared" si="34"/>
        <v>0</v>
      </c>
      <c r="L137" s="18">
        <f t="shared" si="34"/>
        <v>0</v>
      </c>
      <c r="M137" s="18">
        <f t="shared" si="34"/>
        <v>0</v>
      </c>
      <c r="N137" s="18">
        <f t="shared" si="34"/>
        <v>0</v>
      </c>
      <c r="O137" s="18">
        <f t="shared" si="34"/>
        <v>0</v>
      </c>
      <c r="P137" s="18">
        <f t="shared" si="34"/>
        <v>0</v>
      </c>
      <c r="Q137" s="18">
        <f t="shared" si="34"/>
        <v>0</v>
      </c>
      <c r="R137" s="18">
        <f t="shared" si="34"/>
        <v>0</v>
      </c>
      <c r="S137" s="18">
        <f t="shared" si="11"/>
        <v>0</v>
      </c>
      <c r="T137" s="18">
        <f t="shared" si="12"/>
        <v>0</v>
      </c>
    </row>
    <row r="138" spans="1:20" x14ac:dyDescent="0.2">
      <c r="A138" s="18" t="s">
        <v>82</v>
      </c>
      <c r="B138" s="18" t="s">
        <v>83</v>
      </c>
      <c r="C138" s="18" t="s">
        <v>84</v>
      </c>
      <c r="D138" s="74">
        <v>1</v>
      </c>
      <c r="E138" s="18">
        <f t="shared" si="8"/>
        <v>0</v>
      </c>
      <c r="F138" s="18">
        <f t="shared" ref="F138:R138" si="35">F28-F83</f>
        <v>0</v>
      </c>
      <c r="G138" s="18">
        <f t="shared" si="35"/>
        <v>0</v>
      </c>
      <c r="H138" s="18">
        <f t="shared" si="35"/>
        <v>0</v>
      </c>
      <c r="I138" s="18">
        <f t="shared" si="35"/>
        <v>0</v>
      </c>
      <c r="J138" s="18">
        <f t="shared" si="35"/>
        <v>0</v>
      </c>
      <c r="K138" s="18">
        <f t="shared" si="35"/>
        <v>0</v>
      </c>
      <c r="L138" s="18">
        <f t="shared" si="35"/>
        <v>0</v>
      </c>
      <c r="M138" s="18">
        <f t="shared" si="35"/>
        <v>0</v>
      </c>
      <c r="N138" s="18">
        <f t="shared" si="35"/>
        <v>0</v>
      </c>
      <c r="O138" s="18">
        <f t="shared" si="35"/>
        <v>0</v>
      </c>
      <c r="P138" s="18">
        <f t="shared" si="35"/>
        <v>0</v>
      </c>
      <c r="Q138" s="18">
        <f t="shared" si="35"/>
        <v>0</v>
      </c>
      <c r="R138" s="18">
        <f t="shared" si="35"/>
        <v>0</v>
      </c>
      <c r="S138" s="18">
        <f t="shared" si="11"/>
        <v>0</v>
      </c>
      <c r="T138" s="18">
        <f t="shared" si="12"/>
        <v>0</v>
      </c>
    </row>
    <row r="139" spans="1:20" x14ac:dyDescent="0.2">
      <c r="A139" s="18" t="s">
        <v>82</v>
      </c>
      <c r="B139" s="18" t="s">
        <v>85</v>
      </c>
      <c r="C139" s="18" t="s">
        <v>86</v>
      </c>
      <c r="D139" s="74">
        <v>1</v>
      </c>
      <c r="E139" s="18">
        <f t="shared" si="8"/>
        <v>0</v>
      </c>
      <c r="F139" s="18">
        <f t="shared" ref="F139:R139" si="36">F29-F84</f>
        <v>0</v>
      </c>
      <c r="G139" s="18">
        <f t="shared" si="36"/>
        <v>0</v>
      </c>
      <c r="H139" s="18">
        <f t="shared" si="36"/>
        <v>0</v>
      </c>
      <c r="I139" s="18">
        <f t="shared" si="36"/>
        <v>0</v>
      </c>
      <c r="J139" s="18">
        <f t="shared" si="36"/>
        <v>0</v>
      </c>
      <c r="K139" s="18">
        <f t="shared" si="36"/>
        <v>0</v>
      </c>
      <c r="L139" s="18">
        <f t="shared" si="36"/>
        <v>0</v>
      </c>
      <c r="M139" s="18">
        <f t="shared" si="36"/>
        <v>0</v>
      </c>
      <c r="N139" s="18">
        <f t="shared" si="36"/>
        <v>0</v>
      </c>
      <c r="O139" s="18">
        <f t="shared" si="36"/>
        <v>0</v>
      </c>
      <c r="P139" s="18">
        <f t="shared" si="36"/>
        <v>0</v>
      </c>
      <c r="Q139" s="18">
        <f t="shared" si="36"/>
        <v>0</v>
      </c>
      <c r="R139" s="18">
        <f t="shared" si="36"/>
        <v>0</v>
      </c>
      <c r="S139" s="18">
        <f t="shared" si="11"/>
        <v>0</v>
      </c>
      <c r="T139" s="18">
        <f t="shared" si="12"/>
        <v>0</v>
      </c>
    </row>
    <row r="140" spans="1:20" x14ac:dyDescent="0.2">
      <c r="A140" s="18" t="s">
        <v>87</v>
      </c>
      <c r="B140" s="18" t="s">
        <v>88</v>
      </c>
      <c r="C140" s="23" t="s">
        <v>126</v>
      </c>
      <c r="D140" s="18">
        <v>50</v>
      </c>
      <c r="E140" s="18">
        <f t="shared" si="8"/>
        <v>500</v>
      </c>
      <c r="F140" s="18">
        <f t="shared" ref="F140:R140" si="37">F30-F85</f>
        <v>0</v>
      </c>
      <c r="G140" s="18">
        <f t="shared" si="37"/>
        <v>0</v>
      </c>
      <c r="H140" s="18">
        <f t="shared" si="37"/>
        <v>0</v>
      </c>
      <c r="I140" s="18">
        <f t="shared" si="37"/>
        <v>0</v>
      </c>
      <c r="J140" s="18">
        <f t="shared" si="37"/>
        <v>0</v>
      </c>
      <c r="K140" s="18">
        <f t="shared" si="37"/>
        <v>650</v>
      </c>
      <c r="L140" s="18">
        <f t="shared" si="37"/>
        <v>0</v>
      </c>
      <c r="M140" s="18">
        <f t="shared" si="37"/>
        <v>0</v>
      </c>
      <c r="N140" s="18">
        <f t="shared" si="37"/>
        <v>1100</v>
      </c>
      <c r="O140" s="18">
        <f t="shared" si="37"/>
        <v>0</v>
      </c>
      <c r="P140" s="18">
        <f t="shared" si="37"/>
        <v>0</v>
      </c>
      <c r="Q140" s="18">
        <f t="shared" si="37"/>
        <v>0</v>
      </c>
      <c r="R140" s="18">
        <f t="shared" si="37"/>
        <v>0</v>
      </c>
      <c r="S140" s="18">
        <f t="shared" si="11"/>
        <v>2250</v>
      </c>
      <c r="T140" s="18">
        <f t="shared" si="12"/>
        <v>1750</v>
      </c>
    </row>
    <row r="141" spans="1:20" x14ac:dyDescent="0.2">
      <c r="A141" s="18" t="s">
        <v>87</v>
      </c>
      <c r="B141" s="18" t="s">
        <v>89</v>
      </c>
      <c r="C141" s="23" t="s">
        <v>127</v>
      </c>
      <c r="D141" s="18">
        <v>50</v>
      </c>
      <c r="E141" s="18">
        <f t="shared" si="8"/>
        <v>500</v>
      </c>
      <c r="F141" s="18">
        <f t="shared" ref="F141:R141" si="38">F31-F86</f>
        <v>500</v>
      </c>
      <c r="G141" s="18">
        <f t="shared" si="38"/>
        <v>0</v>
      </c>
      <c r="H141" s="18">
        <f t="shared" si="38"/>
        <v>0</v>
      </c>
      <c r="I141" s="18">
        <f t="shared" si="38"/>
        <v>0</v>
      </c>
      <c r="J141" s="18">
        <f t="shared" si="38"/>
        <v>0</v>
      </c>
      <c r="K141" s="18">
        <f t="shared" si="38"/>
        <v>1250</v>
      </c>
      <c r="L141" s="18">
        <f t="shared" si="38"/>
        <v>0</v>
      </c>
      <c r="M141" s="18">
        <f t="shared" si="38"/>
        <v>0</v>
      </c>
      <c r="N141" s="18">
        <f t="shared" si="38"/>
        <v>1350</v>
      </c>
      <c r="O141" s="18">
        <f t="shared" si="38"/>
        <v>0</v>
      </c>
      <c r="P141" s="18">
        <f t="shared" si="38"/>
        <v>0</v>
      </c>
      <c r="Q141" s="18">
        <f t="shared" si="38"/>
        <v>0</v>
      </c>
      <c r="R141" s="18">
        <f t="shared" si="38"/>
        <v>0</v>
      </c>
      <c r="S141" s="18">
        <f t="shared" si="11"/>
        <v>3600</v>
      </c>
      <c r="T141" s="18">
        <f t="shared" si="12"/>
        <v>2600</v>
      </c>
    </row>
    <row r="142" spans="1:20" x14ac:dyDescent="0.2">
      <c r="A142" s="18" t="s">
        <v>87</v>
      </c>
      <c r="B142" s="18" t="s">
        <v>90</v>
      </c>
      <c r="C142" s="23" t="s">
        <v>128</v>
      </c>
      <c r="D142" s="18">
        <v>50</v>
      </c>
      <c r="E142" s="18">
        <f t="shared" si="8"/>
        <v>500</v>
      </c>
      <c r="F142" s="18">
        <f t="shared" ref="F142:R142" si="39">F32-F87</f>
        <v>0</v>
      </c>
      <c r="G142" s="18">
        <f t="shared" si="39"/>
        <v>100</v>
      </c>
      <c r="H142" s="18">
        <f t="shared" si="39"/>
        <v>0</v>
      </c>
      <c r="I142" s="18">
        <f t="shared" si="39"/>
        <v>0</v>
      </c>
      <c r="J142" s="18">
        <f t="shared" si="39"/>
        <v>0</v>
      </c>
      <c r="K142" s="18">
        <f t="shared" si="39"/>
        <v>100</v>
      </c>
      <c r="L142" s="18">
        <f t="shared" si="39"/>
        <v>0</v>
      </c>
      <c r="M142" s="18">
        <f t="shared" si="39"/>
        <v>0</v>
      </c>
      <c r="N142" s="18">
        <f t="shared" si="39"/>
        <v>750</v>
      </c>
      <c r="O142" s="18">
        <f t="shared" si="39"/>
        <v>0</v>
      </c>
      <c r="P142" s="18">
        <f t="shared" si="39"/>
        <v>250</v>
      </c>
      <c r="Q142" s="18">
        <f t="shared" si="39"/>
        <v>0</v>
      </c>
      <c r="R142" s="18">
        <f t="shared" si="39"/>
        <v>0</v>
      </c>
      <c r="S142" s="18">
        <f t="shared" si="11"/>
        <v>1700</v>
      </c>
      <c r="T142" s="18">
        <f t="shared" si="12"/>
        <v>1200</v>
      </c>
    </row>
    <row r="143" spans="1:20" x14ac:dyDescent="0.2">
      <c r="A143" s="18" t="s">
        <v>87</v>
      </c>
      <c r="B143" s="18" t="s">
        <v>91</v>
      </c>
      <c r="C143" s="23" t="s">
        <v>129</v>
      </c>
      <c r="D143" s="18">
        <v>50</v>
      </c>
      <c r="E143" s="18">
        <f t="shared" si="8"/>
        <v>0</v>
      </c>
      <c r="F143" s="18">
        <f t="shared" ref="F143:R143" si="40">F33-F88</f>
        <v>0</v>
      </c>
      <c r="G143" s="18">
        <f t="shared" si="40"/>
        <v>0</v>
      </c>
      <c r="H143" s="18">
        <f t="shared" si="40"/>
        <v>0</v>
      </c>
      <c r="I143" s="18">
        <f t="shared" si="40"/>
        <v>0</v>
      </c>
      <c r="J143" s="18">
        <f t="shared" si="40"/>
        <v>0</v>
      </c>
      <c r="K143" s="18">
        <f t="shared" si="40"/>
        <v>0</v>
      </c>
      <c r="L143" s="18">
        <f t="shared" si="40"/>
        <v>0</v>
      </c>
      <c r="M143" s="18">
        <f t="shared" si="40"/>
        <v>0</v>
      </c>
      <c r="N143" s="18">
        <f t="shared" si="40"/>
        <v>0</v>
      </c>
      <c r="O143" s="18">
        <f t="shared" si="40"/>
        <v>0</v>
      </c>
      <c r="P143" s="18">
        <f t="shared" si="40"/>
        <v>0</v>
      </c>
      <c r="Q143" s="18">
        <f t="shared" si="40"/>
        <v>0</v>
      </c>
      <c r="R143" s="18">
        <f t="shared" si="40"/>
        <v>0</v>
      </c>
      <c r="S143" s="18">
        <f t="shared" si="11"/>
        <v>0</v>
      </c>
      <c r="T143" s="18">
        <f t="shared" si="12"/>
        <v>0</v>
      </c>
    </row>
    <row r="144" spans="1:20" x14ac:dyDescent="0.2">
      <c r="A144" s="18" t="s">
        <v>87</v>
      </c>
      <c r="B144" s="18" t="s">
        <v>92</v>
      </c>
      <c r="C144" s="18" t="s">
        <v>93</v>
      </c>
      <c r="D144" s="18">
        <v>50</v>
      </c>
      <c r="E144" s="18">
        <f t="shared" si="8"/>
        <v>500</v>
      </c>
      <c r="F144" s="18">
        <f t="shared" ref="F144:R144" si="41">F34-F89</f>
        <v>1000</v>
      </c>
      <c r="G144" s="18">
        <f t="shared" si="41"/>
        <v>100</v>
      </c>
      <c r="H144" s="18">
        <f t="shared" si="41"/>
        <v>0</v>
      </c>
      <c r="I144" s="18">
        <f t="shared" si="41"/>
        <v>300</v>
      </c>
      <c r="J144" s="18">
        <f t="shared" si="41"/>
        <v>100</v>
      </c>
      <c r="K144" s="18">
        <f t="shared" si="41"/>
        <v>0</v>
      </c>
      <c r="L144" s="18">
        <f t="shared" si="41"/>
        <v>0</v>
      </c>
      <c r="M144" s="18">
        <f t="shared" si="41"/>
        <v>0</v>
      </c>
      <c r="N144" s="18">
        <f t="shared" si="41"/>
        <v>300</v>
      </c>
      <c r="O144" s="18">
        <f t="shared" si="41"/>
        <v>0</v>
      </c>
      <c r="P144" s="18">
        <f t="shared" si="41"/>
        <v>0</v>
      </c>
      <c r="Q144" s="18">
        <f t="shared" si="41"/>
        <v>0</v>
      </c>
      <c r="R144" s="18">
        <f t="shared" si="41"/>
        <v>0</v>
      </c>
      <c r="S144" s="18">
        <f t="shared" si="11"/>
        <v>2300</v>
      </c>
      <c r="T144" s="18">
        <f t="shared" si="12"/>
        <v>800</v>
      </c>
    </row>
    <row r="145" spans="1:20" x14ac:dyDescent="0.2">
      <c r="A145" s="18" t="s">
        <v>87</v>
      </c>
      <c r="B145" s="18" t="s">
        <v>94</v>
      </c>
      <c r="C145" s="23" t="s">
        <v>130</v>
      </c>
      <c r="D145" s="18">
        <v>50</v>
      </c>
      <c r="E145" s="18">
        <f t="shared" si="8"/>
        <v>500</v>
      </c>
      <c r="F145" s="18">
        <f t="shared" ref="F145:R145" si="42">F35-F90</f>
        <v>0</v>
      </c>
      <c r="G145" s="18">
        <f t="shared" si="42"/>
        <v>0</v>
      </c>
      <c r="H145" s="18">
        <f t="shared" si="42"/>
        <v>100</v>
      </c>
      <c r="I145" s="18">
        <f t="shared" si="42"/>
        <v>0</v>
      </c>
      <c r="J145" s="18">
        <f t="shared" si="42"/>
        <v>0</v>
      </c>
      <c r="K145" s="18">
        <f t="shared" si="42"/>
        <v>0</v>
      </c>
      <c r="L145" s="18">
        <f t="shared" si="42"/>
        <v>0</v>
      </c>
      <c r="M145" s="18">
        <f t="shared" si="42"/>
        <v>0</v>
      </c>
      <c r="N145" s="18">
        <f t="shared" si="42"/>
        <v>0</v>
      </c>
      <c r="O145" s="18">
        <f t="shared" si="42"/>
        <v>0</v>
      </c>
      <c r="P145" s="18">
        <f t="shared" si="42"/>
        <v>0</v>
      </c>
      <c r="Q145" s="18">
        <f t="shared" si="42"/>
        <v>0</v>
      </c>
      <c r="R145" s="18">
        <f t="shared" si="42"/>
        <v>0</v>
      </c>
      <c r="S145" s="18">
        <f t="shared" si="11"/>
        <v>600</v>
      </c>
      <c r="T145" s="18">
        <f t="shared" si="12"/>
        <v>100</v>
      </c>
    </row>
    <row r="146" spans="1:20" x14ac:dyDescent="0.2">
      <c r="A146" s="18" t="s">
        <v>87</v>
      </c>
      <c r="B146" s="18" t="s">
        <v>95</v>
      </c>
      <c r="C146" s="23" t="s">
        <v>131</v>
      </c>
      <c r="D146" s="18">
        <v>50</v>
      </c>
      <c r="E146" s="18">
        <f t="shared" ref="E146:E163" si="43">E36-E91</f>
        <v>500</v>
      </c>
      <c r="F146" s="18">
        <f t="shared" ref="F146:R146" si="44">F36-F91</f>
        <v>800</v>
      </c>
      <c r="G146" s="18">
        <f t="shared" si="44"/>
        <v>200</v>
      </c>
      <c r="H146" s="18">
        <f t="shared" si="44"/>
        <v>0</v>
      </c>
      <c r="I146" s="18">
        <f t="shared" si="44"/>
        <v>0</v>
      </c>
      <c r="J146" s="18">
        <f t="shared" si="44"/>
        <v>100</v>
      </c>
      <c r="K146" s="18">
        <f t="shared" si="44"/>
        <v>0</v>
      </c>
      <c r="L146" s="18">
        <f t="shared" si="44"/>
        <v>0</v>
      </c>
      <c r="M146" s="18">
        <f t="shared" si="44"/>
        <v>50</v>
      </c>
      <c r="N146" s="18">
        <f t="shared" si="44"/>
        <v>0</v>
      </c>
      <c r="O146" s="18">
        <f t="shared" si="44"/>
        <v>0</v>
      </c>
      <c r="P146" s="18">
        <f t="shared" si="44"/>
        <v>0</v>
      </c>
      <c r="Q146" s="18">
        <f t="shared" si="44"/>
        <v>0</v>
      </c>
      <c r="R146" s="18">
        <f t="shared" si="44"/>
        <v>0</v>
      </c>
      <c r="S146" s="18">
        <f t="shared" si="11"/>
        <v>1650</v>
      </c>
      <c r="T146" s="18">
        <f t="shared" si="12"/>
        <v>350</v>
      </c>
    </row>
    <row r="147" spans="1:20" x14ac:dyDescent="0.2">
      <c r="A147" s="18" t="s">
        <v>87</v>
      </c>
      <c r="B147" s="18" t="s">
        <v>96</v>
      </c>
      <c r="C147" s="23" t="s">
        <v>132</v>
      </c>
      <c r="D147" s="18">
        <v>50</v>
      </c>
      <c r="E147" s="18">
        <f t="shared" si="43"/>
        <v>0</v>
      </c>
      <c r="F147" s="18">
        <f t="shared" ref="F147:R147" si="45">F37-F92</f>
        <v>0</v>
      </c>
      <c r="G147" s="18">
        <f t="shared" si="45"/>
        <v>0</v>
      </c>
      <c r="H147" s="18">
        <f t="shared" si="45"/>
        <v>0</v>
      </c>
      <c r="I147" s="18">
        <f t="shared" si="45"/>
        <v>0</v>
      </c>
      <c r="J147" s="18">
        <f t="shared" si="45"/>
        <v>0</v>
      </c>
      <c r="K147" s="18">
        <f t="shared" si="45"/>
        <v>0</v>
      </c>
      <c r="L147" s="18">
        <f t="shared" si="45"/>
        <v>350</v>
      </c>
      <c r="M147" s="18">
        <f t="shared" si="45"/>
        <v>0</v>
      </c>
      <c r="N147" s="18">
        <f t="shared" si="45"/>
        <v>1185</v>
      </c>
      <c r="O147" s="18">
        <f t="shared" si="45"/>
        <v>0</v>
      </c>
      <c r="P147" s="18">
        <f t="shared" si="45"/>
        <v>0</v>
      </c>
      <c r="Q147" s="18">
        <f t="shared" si="45"/>
        <v>0</v>
      </c>
      <c r="R147" s="18">
        <f t="shared" si="45"/>
        <v>0</v>
      </c>
      <c r="S147" s="18">
        <f t="shared" si="11"/>
        <v>1535</v>
      </c>
      <c r="T147" s="18">
        <f t="shared" si="12"/>
        <v>1535</v>
      </c>
    </row>
    <row r="148" spans="1:20" x14ac:dyDescent="0.2">
      <c r="A148" s="18" t="s">
        <v>87</v>
      </c>
      <c r="B148" s="18" t="s">
        <v>97</v>
      </c>
      <c r="C148" s="23" t="s">
        <v>133</v>
      </c>
      <c r="D148" s="18">
        <v>50</v>
      </c>
      <c r="E148" s="18">
        <f t="shared" si="43"/>
        <v>0</v>
      </c>
      <c r="F148" s="18">
        <f t="shared" ref="F148:R148" si="46">F38-F93</f>
        <v>500</v>
      </c>
      <c r="G148" s="18">
        <f t="shared" si="46"/>
        <v>100</v>
      </c>
      <c r="H148" s="18">
        <f t="shared" si="46"/>
        <v>0</v>
      </c>
      <c r="I148" s="18">
        <f t="shared" si="46"/>
        <v>0</v>
      </c>
      <c r="J148" s="18">
        <f t="shared" si="46"/>
        <v>0</v>
      </c>
      <c r="K148" s="18">
        <f t="shared" si="46"/>
        <v>400</v>
      </c>
      <c r="L148" s="18">
        <f t="shared" si="46"/>
        <v>0</v>
      </c>
      <c r="M148" s="18">
        <f t="shared" si="46"/>
        <v>0</v>
      </c>
      <c r="N148" s="18">
        <f t="shared" si="46"/>
        <v>775</v>
      </c>
      <c r="O148" s="18">
        <f t="shared" si="46"/>
        <v>0</v>
      </c>
      <c r="P148" s="18">
        <f t="shared" si="46"/>
        <v>370</v>
      </c>
      <c r="Q148" s="18">
        <f t="shared" si="46"/>
        <v>0</v>
      </c>
      <c r="R148" s="18">
        <f t="shared" si="46"/>
        <v>0</v>
      </c>
      <c r="S148" s="18">
        <f t="shared" si="11"/>
        <v>2145</v>
      </c>
      <c r="T148" s="18">
        <f t="shared" si="12"/>
        <v>1645</v>
      </c>
    </row>
    <row r="149" spans="1:20" x14ac:dyDescent="0.2">
      <c r="A149" s="18" t="s">
        <v>87</v>
      </c>
      <c r="B149" s="18" t="s">
        <v>98</v>
      </c>
      <c r="C149" s="23" t="s">
        <v>134</v>
      </c>
      <c r="D149" s="18">
        <v>50</v>
      </c>
      <c r="E149" s="18">
        <f t="shared" si="43"/>
        <v>500</v>
      </c>
      <c r="F149" s="18">
        <f t="shared" ref="F149:R149" si="47">F39-F94</f>
        <v>0</v>
      </c>
      <c r="G149" s="18">
        <f t="shared" si="47"/>
        <v>0</v>
      </c>
      <c r="H149" s="18">
        <f t="shared" si="47"/>
        <v>0</v>
      </c>
      <c r="I149" s="18">
        <f t="shared" si="47"/>
        <v>0</v>
      </c>
      <c r="J149" s="18">
        <f t="shared" si="47"/>
        <v>0</v>
      </c>
      <c r="K149" s="18">
        <f t="shared" si="47"/>
        <v>0</v>
      </c>
      <c r="L149" s="18">
        <f t="shared" si="47"/>
        <v>0</v>
      </c>
      <c r="M149" s="18">
        <f t="shared" si="47"/>
        <v>0</v>
      </c>
      <c r="N149" s="18">
        <f t="shared" si="47"/>
        <v>750</v>
      </c>
      <c r="O149" s="18">
        <f t="shared" si="47"/>
        <v>0</v>
      </c>
      <c r="P149" s="18">
        <f t="shared" si="47"/>
        <v>0</v>
      </c>
      <c r="Q149" s="18">
        <f t="shared" si="47"/>
        <v>0</v>
      </c>
      <c r="R149" s="18">
        <f t="shared" si="47"/>
        <v>0</v>
      </c>
      <c r="S149" s="18">
        <f t="shared" si="11"/>
        <v>1250</v>
      </c>
      <c r="T149" s="18">
        <f t="shared" si="12"/>
        <v>750</v>
      </c>
    </row>
    <row r="150" spans="1:20" x14ac:dyDescent="0.2">
      <c r="A150" s="18" t="s">
        <v>87</v>
      </c>
      <c r="B150" s="18" t="s">
        <v>99</v>
      </c>
      <c r="C150" s="23" t="s">
        <v>135</v>
      </c>
      <c r="D150" s="18">
        <v>50</v>
      </c>
      <c r="E150" s="18">
        <f t="shared" si="43"/>
        <v>50</v>
      </c>
      <c r="F150" s="18">
        <f t="shared" ref="F150:R150" si="48">F40-F95</f>
        <v>0</v>
      </c>
      <c r="G150" s="18">
        <f t="shared" si="48"/>
        <v>200</v>
      </c>
      <c r="H150" s="18">
        <f t="shared" si="48"/>
        <v>0</v>
      </c>
      <c r="I150" s="18">
        <f t="shared" si="48"/>
        <v>0</v>
      </c>
      <c r="J150" s="18">
        <f t="shared" si="48"/>
        <v>0</v>
      </c>
      <c r="K150" s="18">
        <f t="shared" si="48"/>
        <v>0</v>
      </c>
      <c r="L150" s="18">
        <f t="shared" si="48"/>
        <v>0</v>
      </c>
      <c r="M150" s="18">
        <f t="shared" si="48"/>
        <v>0</v>
      </c>
      <c r="N150" s="18">
        <f t="shared" si="48"/>
        <v>0</v>
      </c>
      <c r="O150" s="18">
        <f t="shared" si="48"/>
        <v>0</v>
      </c>
      <c r="P150" s="18">
        <f t="shared" si="48"/>
        <v>0</v>
      </c>
      <c r="Q150" s="18">
        <f t="shared" si="48"/>
        <v>0</v>
      </c>
      <c r="R150" s="18">
        <f t="shared" si="48"/>
        <v>0</v>
      </c>
      <c r="S150" s="18">
        <f t="shared" si="11"/>
        <v>250</v>
      </c>
      <c r="T150" s="18">
        <f t="shared" si="12"/>
        <v>200</v>
      </c>
    </row>
    <row r="151" spans="1:20" x14ac:dyDescent="0.2">
      <c r="A151" s="18" t="s">
        <v>87</v>
      </c>
      <c r="B151" s="18" t="s">
        <v>100</v>
      </c>
      <c r="C151" s="18" t="s">
        <v>101</v>
      </c>
      <c r="D151" s="18">
        <v>50</v>
      </c>
      <c r="E151" s="18">
        <f t="shared" si="43"/>
        <v>0</v>
      </c>
      <c r="F151" s="18">
        <f t="shared" ref="F151:R151" si="49">F41-F96</f>
        <v>1000</v>
      </c>
      <c r="G151" s="18">
        <f t="shared" si="49"/>
        <v>1100</v>
      </c>
      <c r="H151" s="18">
        <f t="shared" si="49"/>
        <v>0</v>
      </c>
      <c r="I151" s="18">
        <f t="shared" si="49"/>
        <v>300</v>
      </c>
      <c r="J151" s="18">
        <f t="shared" si="49"/>
        <v>100</v>
      </c>
      <c r="K151" s="18">
        <f t="shared" si="49"/>
        <v>0</v>
      </c>
      <c r="L151" s="18">
        <f t="shared" si="49"/>
        <v>0</v>
      </c>
      <c r="M151" s="18">
        <f t="shared" si="49"/>
        <v>0</v>
      </c>
      <c r="N151" s="18">
        <f t="shared" si="49"/>
        <v>300</v>
      </c>
      <c r="O151" s="18">
        <f t="shared" si="49"/>
        <v>0</v>
      </c>
      <c r="P151" s="18">
        <f t="shared" si="49"/>
        <v>0</v>
      </c>
      <c r="Q151" s="18">
        <f t="shared" si="49"/>
        <v>0</v>
      </c>
      <c r="R151" s="18">
        <f t="shared" si="49"/>
        <v>0</v>
      </c>
      <c r="S151" s="18">
        <f t="shared" si="11"/>
        <v>2800</v>
      </c>
      <c r="T151" s="18">
        <f t="shared" si="12"/>
        <v>1800</v>
      </c>
    </row>
    <row r="152" spans="1:20" x14ac:dyDescent="0.2">
      <c r="A152" s="18" t="s">
        <v>87</v>
      </c>
      <c r="B152" s="18" t="s">
        <v>102</v>
      </c>
      <c r="C152" s="23" t="s">
        <v>136</v>
      </c>
      <c r="D152" s="18">
        <v>50</v>
      </c>
      <c r="E152" s="18">
        <f t="shared" si="43"/>
        <v>0</v>
      </c>
      <c r="F152" s="18">
        <f t="shared" ref="F152:R152" si="50">F42-F97</f>
        <v>0</v>
      </c>
      <c r="G152" s="18">
        <f t="shared" si="50"/>
        <v>100</v>
      </c>
      <c r="H152" s="18">
        <f t="shared" si="50"/>
        <v>0</v>
      </c>
      <c r="I152" s="18">
        <f t="shared" si="50"/>
        <v>0</v>
      </c>
      <c r="J152" s="18">
        <f t="shared" si="50"/>
        <v>0</v>
      </c>
      <c r="K152" s="18">
        <f t="shared" si="50"/>
        <v>0</v>
      </c>
      <c r="L152" s="18">
        <f t="shared" si="50"/>
        <v>0</v>
      </c>
      <c r="M152" s="18">
        <f t="shared" si="50"/>
        <v>0</v>
      </c>
      <c r="N152" s="18">
        <f t="shared" si="50"/>
        <v>800</v>
      </c>
      <c r="O152" s="18">
        <f t="shared" si="50"/>
        <v>0</v>
      </c>
      <c r="P152" s="18">
        <f t="shared" si="50"/>
        <v>0</v>
      </c>
      <c r="Q152" s="18">
        <f t="shared" si="50"/>
        <v>0</v>
      </c>
      <c r="R152" s="18">
        <f t="shared" si="50"/>
        <v>0</v>
      </c>
      <c r="S152" s="18">
        <f t="shared" si="11"/>
        <v>900</v>
      </c>
      <c r="T152" s="18">
        <f t="shared" si="12"/>
        <v>900</v>
      </c>
    </row>
    <row r="153" spans="1:20" x14ac:dyDescent="0.2">
      <c r="A153" s="18" t="s">
        <v>103</v>
      </c>
      <c r="B153" s="18" t="s">
        <v>104</v>
      </c>
      <c r="C153" s="18" t="s">
        <v>105</v>
      </c>
      <c r="D153" s="18">
        <v>100</v>
      </c>
      <c r="E153" s="18">
        <f t="shared" si="43"/>
        <v>0</v>
      </c>
      <c r="F153" s="18">
        <f t="shared" ref="F153:R153" si="51">F43-F98</f>
        <v>200</v>
      </c>
      <c r="G153" s="18">
        <f t="shared" si="51"/>
        <v>0</v>
      </c>
      <c r="H153" s="18">
        <f t="shared" si="51"/>
        <v>210</v>
      </c>
      <c r="I153" s="18">
        <f t="shared" si="51"/>
        <v>0</v>
      </c>
      <c r="J153" s="18">
        <f t="shared" si="51"/>
        <v>0</v>
      </c>
      <c r="K153" s="18">
        <f t="shared" si="51"/>
        <v>0</v>
      </c>
      <c r="L153" s="18">
        <f t="shared" si="51"/>
        <v>0</v>
      </c>
      <c r="M153" s="18">
        <f t="shared" si="51"/>
        <v>0</v>
      </c>
      <c r="N153" s="18">
        <f t="shared" si="51"/>
        <v>0</v>
      </c>
      <c r="O153" s="18">
        <f t="shared" si="51"/>
        <v>0</v>
      </c>
      <c r="P153" s="18">
        <f t="shared" si="51"/>
        <v>0</v>
      </c>
      <c r="Q153" s="18">
        <f t="shared" si="51"/>
        <v>0</v>
      </c>
      <c r="R153" s="18">
        <f t="shared" si="51"/>
        <v>0</v>
      </c>
      <c r="S153" s="18">
        <f t="shared" si="11"/>
        <v>410</v>
      </c>
      <c r="T153" s="18">
        <f t="shared" si="12"/>
        <v>210</v>
      </c>
    </row>
    <row r="154" spans="1:20" x14ac:dyDescent="0.2">
      <c r="A154" s="18" t="s">
        <v>103</v>
      </c>
      <c r="B154" s="18" t="s">
        <v>106</v>
      </c>
      <c r="C154" s="23" t="s">
        <v>137</v>
      </c>
      <c r="D154" s="18">
        <v>100</v>
      </c>
      <c r="E154" s="18">
        <f t="shared" si="43"/>
        <v>0</v>
      </c>
      <c r="F154" s="18">
        <f t="shared" ref="F154:R154" si="52">F44-F99</f>
        <v>0</v>
      </c>
      <c r="G154" s="18">
        <f t="shared" si="52"/>
        <v>0</v>
      </c>
      <c r="H154" s="18">
        <f t="shared" si="52"/>
        <v>0</v>
      </c>
      <c r="I154" s="18">
        <f t="shared" si="52"/>
        <v>0</v>
      </c>
      <c r="J154" s="18">
        <f t="shared" si="52"/>
        <v>0</v>
      </c>
      <c r="K154" s="18">
        <f t="shared" si="52"/>
        <v>200</v>
      </c>
      <c r="L154" s="18">
        <f t="shared" si="52"/>
        <v>0</v>
      </c>
      <c r="M154" s="18">
        <f t="shared" si="52"/>
        <v>0</v>
      </c>
      <c r="N154" s="18">
        <f t="shared" si="52"/>
        <v>120</v>
      </c>
      <c r="O154" s="18">
        <f t="shared" si="52"/>
        <v>0</v>
      </c>
      <c r="P154" s="18">
        <f t="shared" si="52"/>
        <v>0</v>
      </c>
      <c r="Q154" s="18">
        <f t="shared" si="52"/>
        <v>0</v>
      </c>
      <c r="R154" s="18">
        <f t="shared" si="52"/>
        <v>0</v>
      </c>
      <c r="S154" s="18">
        <f t="shared" si="11"/>
        <v>320</v>
      </c>
      <c r="T154" s="18">
        <f t="shared" si="12"/>
        <v>320</v>
      </c>
    </row>
    <row r="155" spans="1:20" x14ac:dyDescent="0.2">
      <c r="A155" s="18" t="s">
        <v>103</v>
      </c>
      <c r="B155" s="18" t="s">
        <v>107</v>
      </c>
      <c r="C155" s="23" t="s">
        <v>138</v>
      </c>
      <c r="D155" s="18">
        <v>100</v>
      </c>
      <c r="E155" s="18">
        <f t="shared" si="43"/>
        <v>0</v>
      </c>
      <c r="F155" s="18">
        <f t="shared" ref="F155:R155" si="53">F45-F100</f>
        <v>200</v>
      </c>
      <c r="G155" s="18">
        <f t="shared" si="53"/>
        <v>0</v>
      </c>
      <c r="H155" s="18">
        <f t="shared" si="53"/>
        <v>0</v>
      </c>
      <c r="I155" s="18">
        <f t="shared" si="53"/>
        <v>0</v>
      </c>
      <c r="J155" s="18">
        <f t="shared" si="53"/>
        <v>0</v>
      </c>
      <c r="K155" s="18">
        <f t="shared" si="53"/>
        <v>120</v>
      </c>
      <c r="L155" s="18">
        <f t="shared" si="53"/>
        <v>0</v>
      </c>
      <c r="M155" s="18">
        <f t="shared" si="53"/>
        <v>0</v>
      </c>
      <c r="N155" s="18">
        <f t="shared" si="53"/>
        <v>0</v>
      </c>
      <c r="O155" s="18">
        <f t="shared" si="53"/>
        <v>0</v>
      </c>
      <c r="P155" s="18">
        <f t="shared" si="53"/>
        <v>0</v>
      </c>
      <c r="Q155" s="18">
        <f t="shared" si="53"/>
        <v>0</v>
      </c>
      <c r="R155" s="18">
        <f t="shared" si="53"/>
        <v>0</v>
      </c>
      <c r="S155" s="18">
        <f t="shared" si="11"/>
        <v>320</v>
      </c>
      <c r="T155" s="18">
        <f t="shared" si="12"/>
        <v>120</v>
      </c>
    </row>
    <row r="156" spans="1:20" x14ac:dyDescent="0.2">
      <c r="A156" s="18" t="s">
        <v>103</v>
      </c>
      <c r="B156" s="18" t="s">
        <v>108</v>
      </c>
      <c r="C156" s="23" t="s">
        <v>139</v>
      </c>
      <c r="D156" s="18">
        <v>100</v>
      </c>
      <c r="E156" s="18">
        <f t="shared" si="43"/>
        <v>0</v>
      </c>
      <c r="F156" s="18">
        <f t="shared" ref="F156:R156" si="54">F46-F101</f>
        <v>200</v>
      </c>
      <c r="G156" s="18">
        <f t="shared" si="54"/>
        <v>0</v>
      </c>
      <c r="H156" s="18">
        <f t="shared" si="54"/>
        <v>0</v>
      </c>
      <c r="I156" s="18">
        <f t="shared" si="54"/>
        <v>0</v>
      </c>
      <c r="J156" s="18">
        <f t="shared" si="54"/>
        <v>0</v>
      </c>
      <c r="K156" s="18">
        <f t="shared" si="54"/>
        <v>0</v>
      </c>
      <c r="L156" s="18">
        <f t="shared" si="54"/>
        <v>0</v>
      </c>
      <c r="M156" s="18">
        <f t="shared" si="54"/>
        <v>0</v>
      </c>
      <c r="N156" s="18">
        <f t="shared" si="54"/>
        <v>0</v>
      </c>
      <c r="O156" s="18">
        <f t="shared" si="54"/>
        <v>0</v>
      </c>
      <c r="P156" s="18">
        <f t="shared" si="54"/>
        <v>0</v>
      </c>
      <c r="Q156" s="18">
        <f t="shared" si="54"/>
        <v>0</v>
      </c>
      <c r="R156" s="18">
        <f t="shared" si="54"/>
        <v>0</v>
      </c>
      <c r="S156" s="18">
        <f t="shared" si="11"/>
        <v>200</v>
      </c>
      <c r="T156" s="18">
        <f t="shared" si="12"/>
        <v>0</v>
      </c>
    </row>
    <row r="157" spans="1:20" x14ac:dyDescent="0.2">
      <c r="A157" s="18" t="s">
        <v>103</v>
      </c>
      <c r="B157" s="18" t="s">
        <v>109</v>
      </c>
      <c r="C157" s="23" t="s">
        <v>110</v>
      </c>
      <c r="D157" s="18">
        <v>100</v>
      </c>
      <c r="E157" s="18">
        <f t="shared" si="43"/>
        <v>200</v>
      </c>
      <c r="F157" s="18">
        <f t="shared" ref="F157:R157" si="55">F47-F102</f>
        <v>0</v>
      </c>
      <c r="G157" s="18">
        <f t="shared" si="55"/>
        <v>220</v>
      </c>
      <c r="H157" s="18">
        <f t="shared" si="55"/>
        <v>110</v>
      </c>
      <c r="I157" s="18">
        <f t="shared" si="55"/>
        <v>0</v>
      </c>
      <c r="J157" s="18">
        <f t="shared" si="55"/>
        <v>0</v>
      </c>
      <c r="K157" s="18">
        <f t="shared" si="55"/>
        <v>50</v>
      </c>
      <c r="L157" s="18">
        <f t="shared" si="55"/>
        <v>0</v>
      </c>
      <c r="M157" s="18">
        <f t="shared" si="55"/>
        <v>61</v>
      </c>
      <c r="N157" s="18">
        <f t="shared" si="55"/>
        <v>100</v>
      </c>
      <c r="O157" s="18">
        <f t="shared" si="55"/>
        <v>0</v>
      </c>
      <c r="P157" s="18">
        <f t="shared" si="55"/>
        <v>0</v>
      </c>
      <c r="Q157" s="18">
        <f t="shared" si="55"/>
        <v>0</v>
      </c>
      <c r="R157" s="18">
        <f t="shared" si="55"/>
        <v>0</v>
      </c>
      <c r="S157" s="18">
        <f t="shared" si="11"/>
        <v>741</v>
      </c>
      <c r="T157" s="18">
        <f t="shared" si="12"/>
        <v>541</v>
      </c>
    </row>
    <row r="158" spans="1:20" x14ac:dyDescent="0.2">
      <c r="A158" s="18" t="s">
        <v>111</v>
      </c>
      <c r="B158" s="18" t="s">
        <v>112</v>
      </c>
      <c r="C158" s="18" t="s">
        <v>113</v>
      </c>
      <c r="D158" s="18">
        <v>80</v>
      </c>
      <c r="E158" s="18">
        <f t="shared" si="43"/>
        <v>0</v>
      </c>
      <c r="F158" s="18">
        <f t="shared" ref="F158:R158" si="56">F48-F103</f>
        <v>0</v>
      </c>
      <c r="G158" s="18">
        <f t="shared" si="56"/>
        <v>0</v>
      </c>
      <c r="H158" s="18">
        <f t="shared" si="56"/>
        <v>0</v>
      </c>
      <c r="I158" s="18">
        <f t="shared" si="56"/>
        <v>0</v>
      </c>
      <c r="J158" s="18">
        <f t="shared" si="56"/>
        <v>0</v>
      </c>
      <c r="K158" s="18">
        <f t="shared" si="56"/>
        <v>0</v>
      </c>
      <c r="L158" s="18">
        <f t="shared" si="56"/>
        <v>0</v>
      </c>
      <c r="M158" s="18">
        <f t="shared" si="56"/>
        <v>0</v>
      </c>
      <c r="N158" s="18">
        <f t="shared" si="56"/>
        <v>0</v>
      </c>
      <c r="O158" s="18">
        <f t="shared" si="56"/>
        <v>0</v>
      </c>
      <c r="P158" s="18">
        <f t="shared" si="56"/>
        <v>0</v>
      </c>
      <c r="Q158" s="18">
        <f t="shared" si="56"/>
        <v>0</v>
      </c>
      <c r="R158" s="18">
        <f t="shared" si="56"/>
        <v>0</v>
      </c>
      <c r="S158" s="18">
        <f t="shared" si="11"/>
        <v>0</v>
      </c>
      <c r="T158" s="18">
        <f t="shared" si="12"/>
        <v>0</v>
      </c>
    </row>
    <row r="159" spans="1:20" x14ac:dyDescent="0.2">
      <c r="A159" s="18" t="s">
        <v>111</v>
      </c>
      <c r="B159" s="18" t="s">
        <v>114</v>
      </c>
      <c r="C159" s="18" t="s">
        <v>115</v>
      </c>
      <c r="D159" s="18">
        <v>80</v>
      </c>
      <c r="E159" s="18">
        <f t="shared" si="43"/>
        <v>0</v>
      </c>
      <c r="F159" s="18">
        <f t="shared" ref="F159:R159" si="57">F49-F104</f>
        <v>0</v>
      </c>
      <c r="G159" s="18">
        <f t="shared" si="57"/>
        <v>0</v>
      </c>
      <c r="H159" s="18">
        <f t="shared" si="57"/>
        <v>0</v>
      </c>
      <c r="I159" s="18">
        <f t="shared" si="57"/>
        <v>0</v>
      </c>
      <c r="J159" s="18">
        <f t="shared" si="57"/>
        <v>0</v>
      </c>
      <c r="K159" s="18">
        <f t="shared" si="57"/>
        <v>0</v>
      </c>
      <c r="L159" s="18">
        <f t="shared" si="57"/>
        <v>0</v>
      </c>
      <c r="M159" s="18">
        <f t="shared" si="57"/>
        <v>0</v>
      </c>
      <c r="N159" s="18">
        <f t="shared" si="57"/>
        <v>0</v>
      </c>
      <c r="O159" s="18">
        <f t="shared" si="57"/>
        <v>0</v>
      </c>
      <c r="P159" s="18">
        <f t="shared" si="57"/>
        <v>0</v>
      </c>
      <c r="Q159" s="18">
        <f t="shared" si="57"/>
        <v>0</v>
      </c>
      <c r="R159" s="18">
        <f t="shared" si="57"/>
        <v>0</v>
      </c>
      <c r="S159" s="18">
        <f t="shared" si="11"/>
        <v>0</v>
      </c>
      <c r="T159" s="18">
        <f t="shared" si="12"/>
        <v>0</v>
      </c>
    </row>
    <row r="160" spans="1:20" x14ac:dyDescent="0.2">
      <c r="A160" s="18" t="s">
        <v>111</v>
      </c>
      <c r="B160" s="18" t="s">
        <v>116</v>
      </c>
      <c r="C160" s="18" t="s">
        <v>117</v>
      </c>
      <c r="D160" s="18">
        <v>80</v>
      </c>
      <c r="E160" s="18">
        <f t="shared" si="43"/>
        <v>0</v>
      </c>
      <c r="F160" s="18">
        <f t="shared" ref="F160:R160" si="58">F50-F105</f>
        <v>0</v>
      </c>
      <c r="G160" s="18">
        <f t="shared" si="58"/>
        <v>0</v>
      </c>
      <c r="H160" s="18">
        <f t="shared" si="58"/>
        <v>0</v>
      </c>
      <c r="I160" s="18">
        <f t="shared" si="58"/>
        <v>0</v>
      </c>
      <c r="J160" s="18">
        <f t="shared" si="58"/>
        <v>0</v>
      </c>
      <c r="K160" s="18">
        <f t="shared" si="58"/>
        <v>0</v>
      </c>
      <c r="L160" s="18">
        <f t="shared" si="58"/>
        <v>0</v>
      </c>
      <c r="M160" s="18">
        <f t="shared" si="58"/>
        <v>0</v>
      </c>
      <c r="N160" s="18">
        <f t="shared" si="58"/>
        <v>0</v>
      </c>
      <c r="O160" s="18">
        <f t="shared" si="58"/>
        <v>0</v>
      </c>
      <c r="P160" s="18">
        <f t="shared" si="58"/>
        <v>0</v>
      </c>
      <c r="Q160" s="18">
        <f t="shared" si="58"/>
        <v>0</v>
      </c>
      <c r="R160" s="18">
        <f t="shared" si="58"/>
        <v>0</v>
      </c>
      <c r="S160" s="18">
        <f t="shared" si="11"/>
        <v>0</v>
      </c>
      <c r="T160" s="18">
        <f t="shared" si="12"/>
        <v>0</v>
      </c>
    </row>
    <row r="161" spans="1:20" x14ac:dyDescent="0.2">
      <c r="A161" s="18" t="s">
        <v>111</v>
      </c>
      <c r="B161" s="18" t="s">
        <v>118</v>
      </c>
      <c r="C161" s="18" t="s">
        <v>119</v>
      </c>
      <c r="D161" s="18">
        <v>80</v>
      </c>
      <c r="E161" s="18">
        <f t="shared" si="43"/>
        <v>100</v>
      </c>
      <c r="F161" s="18">
        <f t="shared" ref="F161:R161" si="59">F51-F106</f>
        <v>21</v>
      </c>
      <c r="G161" s="18">
        <f t="shared" si="59"/>
        <v>0</v>
      </c>
      <c r="H161" s="18">
        <f t="shared" si="59"/>
        <v>0</v>
      </c>
      <c r="I161" s="18">
        <f t="shared" si="59"/>
        <v>0</v>
      </c>
      <c r="J161" s="18">
        <f t="shared" si="59"/>
        <v>0</v>
      </c>
      <c r="K161" s="18">
        <f t="shared" si="59"/>
        <v>0</v>
      </c>
      <c r="L161" s="18">
        <f t="shared" si="59"/>
        <v>0</v>
      </c>
      <c r="M161" s="18">
        <f t="shared" si="59"/>
        <v>0</v>
      </c>
      <c r="N161" s="18">
        <f t="shared" si="59"/>
        <v>0</v>
      </c>
      <c r="O161" s="18">
        <f t="shared" si="59"/>
        <v>0</v>
      </c>
      <c r="P161" s="18">
        <f t="shared" si="59"/>
        <v>0</v>
      </c>
      <c r="Q161" s="18">
        <f t="shared" si="59"/>
        <v>0</v>
      </c>
      <c r="R161" s="18">
        <f t="shared" si="59"/>
        <v>0</v>
      </c>
      <c r="S161" s="18">
        <f t="shared" si="11"/>
        <v>121</v>
      </c>
      <c r="T161" s="18">
        <f t="shared" si="12"/>
        <v>0</v>
      </c>
    </row>
    <row r="162" spans="1:20" x14ac:dyDescent="0.2">
      <c r="A162" s="18" t="s">
        <v>111</v>
      </c>
      <c r="B162" s="18" t="s">
        <v>120</v>
      </c>
      <c r="C162" s="18" t="s">
        <v>121</v>
      </c>
      <c r="D162" s="18">
        <v>80</v>
      </c>
      <c r="E162" s="18">
        <f t="shared" si="43"/>
        <v>0</v>
      </c>
      <c r="F162" s="18">
        <f t="shared" ref="F162:R162" si="60">F52-F107</f>
        <v>0</v>
      </c>
      <c r="G162" s="18">
        <f t="shared" si="60"/>
        <v>0</v>
      </c>
      <c r="H162" s="18">
        <f t="shared" si="60"/>
        <v>0</v>
      </c>
      <c r="I162" s="18">
        <f t="shared" si="60"/>
        <v>0</v>
      </c>
      <c r="J162" s="18">
        <f t="shared" si="60"/>
        <v>0</v>
      </c>
      <c r="K162" s="18">
        <f t="shared" si="60"/>
        <v>0</v>
      </c>
      <c r="L162" s="18">
        <f t="shared" si="60"/>
        <v>0</v>
      </c>
      <c r="M162" s="18">
        <f t="shared" si="60"/>
        <v>0</v>
      </c>
      <c r="N162" s="18">
        <f t="shared" si="60"/>
        <v>0</v>
      </c>
      <c r="O162" s="18">
        <f t="shared" si="60"/>
        <v>0</v>
      </c>
      <c r="P162" s="18">
        <f t="shared" si="60"/>
        <v>0</v>
      </c>
      <c r="Q162" s="18">
        <f t="shared" si="60"/>
        <v>0</v>
      </c>
      <c r="R162" s="18">
        <f t="shared" si="60"/>
        <v>0</v>
      </c>
      <c r="S162" s="18">
        <f t="shared" si="11"/>
        <v>0</v>
      </c>
      <c r="T162" s="18">
        <f t="shared" si="12"/>
        <v>0</v>
      </c>
    </row>
    <row r="163" spans="1:20" x14ac:dyDescent="0.2">
      <c r="A163" s="18" t="s">
        <v>111</v>
      </c>
      <c r="B163" s="18" t="s">
        <v>122</v>
      </c>
      <c r="C163" s="18" t="s">
        <v>123</v>
      </c>
      <c r="D163" s="18">
        <v>140</v>
      </c>
      <c r="E163" s="18">
        <f t="shared" si="43"/>
        <v>0</v>
      </c>
      <c r="F163" s="18">
        <f t="shared" ref="F163:R163" si="61">F53-F108</f>
        <v>0</v>
      </c>
      <c r="G163" s="18">
        <f t="shared" si="61"/>
        <v>0</v>
      </c>
      <c r="H163" s="18">
        <f t="shared" si="61"/>
        <v>0</v>
      </c>
      <c r="I163" s="18">
        <f t="shared" si="61"/>
        <v>0</v>
      </c>
      <c r="J163" s="18">
        <f t="shared" si="61"/>
        <v>0</v>
      </c>
      <c r="K163" s="18">
        <f t="shared" si="61"/>
        <v>0</v>
      </c>
      <c r="L163" s="18">
        <f t="shared" si="61"/>
        <v>0</v>
      </c>
      <c r="M163" s="18">
        <f t="shared" si="61"/>
        <v>0</v>
      </c>
      <c r="N163" s="18">
        <f t="shared" si="61"/>
        <v>0</v>
      </c>
      <c r="O163" s="18">
        <f t="shared" si="61"/>
        <v>0</v>
      </c>
      <c r="P163" s="18">
        <f t="shared" si="61"/>
        <v>0</v>
      </c>
      <c r="Q163" s="18">
        <f t="shared" si="61"/>
        <v>0</v>
      </c>
      <c r="R163" s="18">
        <f t="shared" si="61"/>
        <v>0</v>
      </c>
      <c r="S163" s="18">
        <f t="shared" si="11"/>
        <v>0</v>
      </c>
      <c r="T163" s="18">
        <f t="shared" si="12"/>
        <v>0</v>
      </c>
    </row>
    <row r="164" spans="1:20" x14ac:dyDescent="0.2">
      <c r="T164" s="119">
        <f>SUM(T114:T163)</f>
        <v>17969</v>
      </c>
    </row>
    <row r="165" spans="1:20" x14ac:dyDescent="0.2">
      <c r="T165">
        <v>17969</v>
      </c>
    </row>
  </sheetData>
  <autoFilter ref="A3:D53" xr:uid="{AD3F8E33-9559-4255-BBFC-36AD23D624D5}"/>
  <mergeCells count="3">
    <mergeCell ref="A1:T2"/>
    <mergeCell ref="A56:T57"/>
    <mergeCell ref="A111:T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CORINTO</vt:lpstr>
      <vt:lpstr>SANTANDER DE Q</vt:lpstr>
      <vt:lpstr>CALOTO</vt:lpstr>
      <vt:lpstr>SUAREZ</vt:lpstr>
      <vt:lpstr>BUENOS AIRES</vt:lpstr>
      <vt:lpstr>MIRANDA</vt:lpstr>
      <vt:lpstr>DELICIAS</vt:lpstr>
      <vt:lpstr>JAMBALÓ</vt:lpstr>
      <vt:lpstr>CANALON</vt:lpstr>
      <vt:lpstr>OTROS</vt:lpstr>
      <vt:lpstr>RESUMEN</vt:lpstr>
    </vt:vector>
  </TitlesOfParts>
  <Company>hfps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hfps</dc:creator>
  <cp:lastModifiedBy>Santiago Cespedes</cp:lastModifiedBy>
  <cp:lastPrinted>2022-04-06T20:34:29Z</cp:lastPrinted>
  <dcterms:created xsi:type="dcterms:W3CDTF">2010-04-23T20:59:47Z</dcterms:created>
  <dcterms:modified xsi:type="dcterms:W3CDTF">2022-05-22T22:02:23Z</dcterms:modified>
</cp:coreProperties>
</file>